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trlProps/ctrlProp1.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931" firstSheet="3" activeTab="17"/>
  </bookViews>
  <sheets>
    <sheet name="目录" sheetId="1" r:id="rId1"/>
    <sheet name="Sheet25" sheetId="2" state="hidden" r:id="rId2"/>
    <sheet name="Sheet26" sheetId="3" state="hidden" r:id="rId3"/>
    <sheet name="记账凭证" sheetId="4" r:id="rId4"/>
    <sheet name="记账明细" sheetId="5" r:id="rId5"/>
    <sheet name="记账汇总" sheetId="6" r:id="rId6"/>
    <sheet name="分类账" sheetId="7" r:id="rId7"/>
    <sheet name="科目汇总表" sheetId="40" r:id="rId8"/>
    <sheet name="资产负债表" sheetId="8" r:id="rId9"/>
    <sheet name="损益表" sheetId="9" r:id="rId10"/>
    <sheet name="现金流量表" sheetId="10" r:id="rId11"/>
    <sheet name="费用统计表" sheetId="11" r:id="rId12"/>
    <sheet name="会计科目" sheetId="12" r:id="rId13"/>
    <sheet name="现金日记账" sheetId="36" r:id="rId14"/>
    <sheet name="现金日记账-私卡" sheetId="37" r:id="rId15"/>
    <sheet name="银行日记账-农行" sheetId="38" r:id="rId16"/>
    <sheet name="银行日记账-信用社" sheetId="39" r:id="rId17"/>
    <sheet name="原材料种收发存" sheetId="13" r:id="rId18"/>
    <sheet name="原材料采购记录" sheetId="16" r:id="rId19"/>
    <sheet name="原料出库记录表" sheetId="34" r:id="rId20"/>
    <sheet name="供应商" sheetId="17" r:id="rId21"/>
    <sheet name="付款明细表" sheetId="18" r:id="rId22"/>
    <sheet name="应付账款明细表" sheetId="19" r:id="rId23"/>
    <sheet name="添加剂种收发存" sheetId="20" r:id="rId24"/>
    <sheet name="添加剂采购记录" sheetId="21" r:id="rId25"/>
    <sheet name="添加剂出库记录表" sheetId="22" r:id="rId26"/>
    <sheet name="成品月报" sheetId="23" r:id="rId27"/>
    <sheet name="产品明细配方表" sheetId="24" r:id="rId28"/>
    <sheet name="原料耗用表数量" sheetId="25" r:id="rId29"/>
    <sheet name="入库核算表金额" sheetId="26" r:id="rId30"/>
    <sheet name="产品出库核算表录入期初数" sheetId="27" r:id="rId31"/>
    <sheet name="产品入库成本" sheetId="28" r:id="rId32"/>
    <sheet name="出库成本" sheetId="29" r:id="rId33"/>
    <sheet name="配方成本" sheetId="30" r:id="rId34"/>
    <sheet name="成品收发存" sheetId="31" r:id="rId35"/>
    <sheet name="原料平均单价" sheetId="32" r:id="rId36"/>
    <sheet name="配方" sheetId="33" r:id="rId37"/>
    <sheet name="固定资产折旧明细表" sheetId="35" r:id="rId38"/>
  </sheets>
  <externalReferences>
    <externalReference r:id="rId39"/>
    <externalReference r:id="rId40"/>
    <externalReference r:id="rId41"/>
    <externalReference r:id="rId42"/>
  </externalReferences>
  <definedNames>
    <definedName name="_xlnm._FilterDatabase" localSheetId="4" hidden="1">记账明细!$B$2:$I$434</definedName>
    <definedName name="_xlnm._FilterDatabase" localSheetId="13" hidden="1">现金日记账!$A$2:$I$366</definedName>
    <definedName name="_xlnm._FilterDatabase" localSheetId="15" hidden="1">'银行日记账-农行'!$A$2:$W$63</definedName>
    <definedName name="_xlnm._FilterDatabase" localSheetId="18" hidden="1">原材料采购记录!$A$2:$I$114</definedName>
    <definedName name="_xlnm._FilterDatabase" localSheetId="21" hidden="1">付款明细表!$A$3:$K$61</definedName>
    <definedName name="_xlnm._FilterDatabase" localSheetId="24" hidden="1">添加剂采购记录!$A$2:$J$75</definedName>
    <definedName name="_xlnm._FilterDatabase" localSheetId="34" hidden="1">成品收发存!$A$7:$V$7</definedName>
    <definedName name="CLMC">#REF!</definedName>
    <definedName name="EJKM">会计科目!$D$3:$D$98</definedName>
    <definedName name="GHDW">#REF!</definedName>
    <definedName name="GY">[2]原材料入库!$N$1:$N$65536</definedName>
    <definedName name="GYS">#REF!</definedName>
    <definedName name="GZ">#REF!</definedName>
    <definedName name="JD">分类账!$N$2:$N$3</definedName>
    <definedName name="LXR">#REF!</definedName>
    <definedName name="MC">#REF!</definedName>
    <definedName name="PJMC">#REF!</definedName>
    <definedName name="pm">[1]单价表!$B$3:$B$1011</definedName>
    <definedName name="_xlnm.Print_Area" localSheetId="6">分类账!$B$1:$I$173</definedName>
    <definedName name="_xlnm.Print_Area" localSheetId="5">记账汇总!$A$1:$D$41</definedName>
    <definedName name="_xlnm.Print_Area" localSheetId="4">记账明细!$C$191:$I$214</definedName>
    <definedName name="_xlnm.Print_Area" localSheetId="9">损益表!$A$1:$E$32</definedName>
    <definedName name="_xlnm.Print_Area" localSheetId="10">现金流量表!$A$1:$F$56</definedName>
    <definedName name="QKXZ">#REF!</definedName>
    <definedName name="RQ">会计科目!$E$3:$E$14</definedName>
    <definedName name="SLMC">#REF!</definedName>
    <definedName name="XLR">#REF!</definedName>
    <definedName name="YJKM">会计科目!$C$3:$C$42</definedName>
    <definedName name="YL">[2]原材料入库!$M$1:$M$65536</definedName>
    <definedName name="旬">#REF!</definedName>
    <definedName name="_xlnm.Print_Area" localSheetId="3">记账凭证!$A$2:$H$1391</definedName>
    <definedName name="_xlnm.Print_Area" localSheetId="33">配方成本!$A$1:$T$138</definedName>
    <definedName name="_xlnm.Print_Area" localSheetId="12">会计科目!$A$1:$F$212</definedName>
    <definedName name="_xlnm.Print_Area" localSheetId="25">添加剂出库记录表!$A$1:$H$69</definedName>
    <definedName name="_xlnm.Print_Area" localSheetId="18">原材料采购记录!$A$1:$L$113</definedName>
    <definedName name="_xlnm.Print_Area" localSheetId="22">应付账款明细表!$A$1:$E$83</definedName>
    <definedName name="_xlnm.Print_Area" localSheetId="19">原料出库记录表!$A$1:$H$669</definedName>
    <definedName name="_xlnm.Print_Area" localSheetId="35">原料平均单价!$A$1:$D$28</definedName>
    <definedName name="_xlnm._FilterDatabase" localSheetId="3" hidden="1">记账凭证!$B$390:$G$390</definedName>
    <definedName name="_xlnm._FilterDatabase" localSheetId="14" hidden="1">'现金日记账-私卡'!$A$5:$J$6</definedName>
  </definedNames>
  <calcPr calcId="144525" fullCalcOnLoad="1"/>
</workbook>
</file>

<file path=xl/comments1.xml><?xml version="1.0" encoding="utf-8"?>
<comments xmlns="http://schemas.openxmlformats.org/spreadsheetml/2006/main">
  <authors>
    <author>win7</author>
  </authors>
  <commentList>
    <comment ref="F45" authorId="0">
      <text>
        <r>
          <rPr>
            <b/>
            <sz val="9"/>
            <rFont val="宋体"/>
            <charset val="134"/>
          </rPr>
          <t>51975+11559.03+74163.38</t>
        </r>
      </text>
    </comment>
  </commentList>
</comments>
</file>

<file path=xl/comments2.xml><?xml version="1.0" encoding="utf-8"?>
<comments xmlns="http://schemas.openxmlformats.org/spreadsheetml/2006/main">
  <authors>
    <author>mayn</author>
  </authors>
  <commentList>
    <comment ref="H25" authorId="0">
      <text>
        <r>
          <rPr>
            <sz val="9"/>
            <rFont val="宋体"/>
            <charset val="134"/>
          </rPr>
          <t>加运费</t>
        </r>
      </text>
    </comment>
    <comment ref="L29" authorId="0">
      <text>
        <r>
          <rPr>
            <sz val="9"/>
            <rFont val="宋体"/>
            <charset val="134"/>
          </rPr>
          <t>燃料</t>
        </r>
      </text>
    </comment>
    <comment ref="N29" authorId="0">
      <text>
        <r>
          <rPr>
            <sz val="9"/>
            <rFont val="宋体"/>
            <charset val="134"/>
          </rPr>
          <t xml:space="preserve">燃料
</t>
        </r>
      </text>
    </comment>
  </commentList>
</comments>
</file>

<file path=xl/comments3.xml><?xml version="1.0" encoding="utf-8"?>
<comments xmlns="http://schemas.openxmlformats.org/spreadsheetml/2006/main">
  <authors>
    <author>mayn</author>
  </authors>
  <commentList>
    <comment ref="I3" authorId="0">
      <text>
        <r>
          <rPr>
            <sz val="9"/>
            <rFont val="宋体"/>
            <charset val="134"/>
          </rPr>
          <t>对公</t>
        </r>
      </text>
    </comment>
    <comment ref="J3" authorId="0">
      <text>
        <r>
          <rPr>
            <sz val="9"/>
            <rFont val="宋体"/>
            <charset val="134"/>
          </rPr>
          <t xml:space="preserve">私户+现金
</t>
        </r>
      </text>
    </comment>
    <comment ref="B58" authorId="0">
      <text>
        <r>
          <rPr>
            <sz val="9"/>
            <rFont val="宋体"/>
            <charset val="134"/>
          </rPr>
          <t>付王金锁</t>
        </r>
      </text>
    </comment>
  </commentList>
</comments>
</file>

<file path=xl/comments4.xml><?xml version="1.0" encoding="utf-8"?>
<comments xmlns="http://schemas.openxmlformats.org/spreadsheetml/2006/main">
  <authors>
    <author>mayn</author>
  </authors>
  <commentList>
    <comment ref="C42" authorId="0">
      <text>
        <r>
          <rPr>
            <sz val="9"/>
            <rFont val="宋体"/>
            <charset val="134"/>
          </rPr>
          <t xml:space="preserve">加上产成品调拨
</t>
        </r>
      </text>
    </comment>
  </commentList>
</comments>
</file>

<file path=xl/comments5.xml><?xml version="1.0" encoding="utf-8"?>
<comments xmlns="http://schemas.openxmlformats.org/spreadsheetml/2006/main">
  <authors>
    <author>Administrator</author>
  </authors>
  <commentList>
    <comment ref="A16" authorId="0">
      <text>
        <r>
          <rPr>
            <sz val="9"/>
            <rFont val="宋体"/>
            <charset val="134"/>
          </rPr>
          <t xml:space="preserve">科为酶
</t>
        </r>
      </text>
    </comment>
    <comment ref="A37" authorId="0">
      <text>
        <r>
          <rPr>
            <sz val="9"/>
            <rFont val="宋体"/>
            <charset val="134"/>
          </rPr>
          <t>植酸酶</t>
        </r>
      </text>
    </comment>
  </commentList>
</comments>
</file>

<file path=xl/comments6.xml><?xml version="1.0" encoding="utf-8"?>
<comments xmlns="http://schemas.openxmlformats.org/spreadsheetml/2006/main">
  <authors>
    <author>雨林木风</author>
    <author>Administrator</author>
  </authors>
  <commentList>
    <comment ref="G4" authorId="0">
      <text>
        <r>
          <rPr>
            <sz val="9"/>
            <rFont val="宋体"/>
            <charset val="134"/>
          </rPr>
          <t>雨林木风:
此处销售不含赠包,每月应从赠包栏扣除</t>
        </r>
      </text>
    </comment>
    <comment ref="J4" authorId="0">
      <text>
        <r>
          <rPr>
            <sz val="9"/>
            <rFont val="宋体"/>
            <charset val="134"/>
          </rPr>
          <t>雨林木风:
录入</t>
        </r>
      </text>
    </comment>
    <comment ref="A38" authorId="1">
      <text>
        <r>
          <rPr>
            <sz val="9"/>
            <rFont val="宋体"/>
            <charset val="134"/>
          </rPr>
          <t>康华</t>
        </r>
        <r>
          <rPr>
            <sz val="9"/>
            <rFont val="Tahoma"/>
            <charset val="134"/>
          </rPr>
          <t>510S</t>
        </r>
        <r>
          <rPr>
            <sz val="9"/>
            <rFont val="宋体"/>
            <charset val="134"/>
          </rPr>
          <t>、华港</t>
        </r>
        <r>
          <rPr>
            <sz val="9"/>
            <rFont val="Tahoma"/>
            <charset val="134"/>
          </rPr>
          <t xml:space="preserve">510
</t>
        </r>
      </text>
    </comment>
    <comment ref="A39" authorId="1">
      <text>
        <r>
          <rPr>
            <sz val="9"/>
            <rFont val="宋体"/>
            <charset val="134"/>
          </rPr>
          <t>康华</t>
        </r>
        <r>
          <rPr>
            <sz val="9"/>
            <rFont val="Tahoma"/>
            <charset val="134"/>
          </rPr>
          <t>511S</t>
        </r>
        <r>
          <rPr>
            <sz val="9"/>
            <rFont val="宋体"/>
            <charset val="134"/>
          </rPr>
          <t>、华港</t>
        </r>
        <r>
          <rPr>
            <sz val="9"/>
            <rFont val="Tahoma"/>
            <charset val="134"/>
          </rPr>
          <t xml:space="preserve">511
</t>
        </r>
      </text>
    </comment>
    <comment ref="A44" authorId="1">
      <text>
        <r>
          <rPr>
            <sz val="9"/>
            <rFont val="Tahoma"/>
            <charset val="134"/>
          </rPr>
          <t xml:space="preserve">510
</t>
        </r>
      </text>
    </comment>
    <comment ref="A45" authorId="1">
      <text>
        <r>
          <rPr>
            <sz val="9"/>
            <rFont val="Tahoma"/>
            <charset val="134"/>
          </rPr>
          <t xml:space="preserve">
511</t>
        </r>
      </text>
    </comment>
    <comment ref="A46" authorId="1">
      <text>
        <r>
          <rPr>
            <sz val="9"/>
            <rFont val="Tahoma"/>
            <charset val="134"/>
          </rPr>
          <t xml:space="preserve">513
</t>
        </r>
      </text>
    </comment>
    <comment ref="A58" authorId="1">
      <text>
        <r>
          <rPr>
            <sz val="9"/>
            <rFont val="Tahoma"/>
            <charset val="134"/>
          </rPr>
          <t xml:space="preserve">218
</t>
        </r>
      </text>
    </comment>
    <comment ref="A59" authorId="1">
      <text>
        <r>
          <rPr>
            <sz val="9"/>
            <rFont val="Tahoma"/>
            <charset val="134"/>
          </rPr>
          <t xml:space="preserve">219
</t>
        </r>
      </text>
    </comment>
    <comment ref="A62" authorId="1">
      <text>
        <r>
          <rPr>
            <sz val="9"/>
            <rFont val="Tahoma"/>
            <charset val="134"/>
          </rPr>
          <t>221</t>
        </r>
        <r>
          <rPr>
            <sz val="9"/>
            <rFont val="宋体"/>
            <charset val="134"/>
          </rPr>
          <t>白</t>
        </r>
        <r>
          <rPr>
            <sz val="9"/>
            <rFont val="Tahoma"/>
            <charset val="134"/>
          </rPr>
          <t xml:space="preserve">
</t>
        </r>
      </text>
    </comment>
  </commentList>
</comments>
</file>

<file path=xl/comments7.xml><?xml version="1.0" encoding="utf-8"?>
<comments xmlns="http://schemas.openxmlformats.org/spreadsheetml/2006/main">
  <authors>
    <author>Administrator</author>
    <author>雨林木风</author>
    <author>mayn</author>
  </authors>
  <commentList>
    <comment ref="B2" authorId="0">
      <text>
        <r>
          <rPr>
            <sz val="9"/>
            <rFont val="宋体"/>
            <charset val="134"/>
          </rPr>
          <t xml:space="preserve">禽料玉米
</t>
        </r>
      </text>
    </comment>
    <comment ref="C2" authorId="0">
      <text>
        <r>
          <rPr>
            <sz val="9"/>
            <rFont val="宋体"/>
            <charset val="134"/>
          </rPr>
          <t xml:space="preserve">猪料玉米
</t>
        </r>
      </text>
    </comment>
    <comment ref="G2" authorId="0">
      <text>
        <r>
          <rPr>
            <sz val="9"/>
            <rFont val="宋体"/>
            <charset val="134"/>
          </rPr>
          <t xml:space="preserve">低豆粕
</t>
        </r>
      </text>
    </comment>
    <comment ref="H2" authorId="0">
      <text>
        <r>
          <rPr>
            <sz val="9"/>
            <rFont val="宋体"/>
            <charset val="134"/>
          </rPr>
          <t>高豆粕</t>
        </r>
      </text>
    </comment>
    <comment ref="A3" authorId="1">
      <text>
        <r>
          <rPr>
            <sz val="9"/>
            <rFont val="宋体"/>
            <charset val="134"/>
          </rPr>
          <t>雨林木风:
每月按原材料结存单价手工输入</t>
        </r>
      </text>
    </comment>
    <comment ref="A37" authorId="2">
      <text>
        <r>
          <rPr>
            <b/>
            <sz val="9"/>
            <rFont val="宋体"/>
            <charset val="134"/>
          </rPr>
          <t xml:space="preserve">510
</t>
        </r>
        <r>
          <rPr>
            <sz val="9"/>
            <rFont val="宋体"/>
            <charset val="134"/>
          </rPr>
          <t xml:space="preserve">
</t>
        </r>
      </text>
    </comment>
    <comment ref="A38" authorId="2">
      <text>
        <r>
          <rPr>
            <b/>
            <sz val="9"/>
            <rFont val="宋体"/>
            <charset val="134"/>
          </rPr>
          <t>511</t>
        </r>
        <r>
          <rPr>
            <sz val="9"/>
            <rFont val="宋体"/>
            <charset val="134"/>
          </rPr>
          <t xml:space="preserve">
</t>
        </r>
      </text>
    </comment>
    <comment ref="A39" authorId="2">
      <text>
        <r>
          <rPr>
            <b/>
            <sz val="9"/>
            <rFont val="宋体"/>
            <charset val="134"/>
          </rPr>
          <t xml:space="preserve">513
</t>
        </r>
        <r>
          <rPr>
            <sz val="9"/>
            <rFont val="宋体"/>
            <charset val="134"/>
          </rPr>
          <t xml:space="preserve">
</t>
        </r>
      </text>
    </comment>
    <comment ref="A40" authorId="2">
      <text>
        <r>
          <rPr>
            <b/>
            <sz val="9"/>
            <rFont val="宋体"/>
            <charset val="134"/>
          </rPr>
          <t xml:space="preserve">110
</t>
        </r>
      </text>
    </comment>
    <comment ref="A41" authorId="2">
      <text>
        <r>
          <rPr>
            <b/>
            <sz val="9"/>
            <rFont val="宋体"/>
            <charset val="134"/>
          </rPr>
          <t xml:space="preserve">111
</t>
        </r>
      </text>
    </comment>
    <comment ref="A42" authorId="2">
      <text>
        <r>
          <rPr>
            <b/>
            <sz val="9"/>
            <rFont val="宋体"/>
            <charset val="134"/>
          </rPr>
          <t xml:space="preserve">113
</t>
        </r>
        <r>
          <rPr>
            <sz val="9"/>
            <rFont val="宋体"/>
            <charset val="134"/>
          </rPr>
          <t xml:space="preserve">
</t>
        </r>
      </text>
    </comment>
    <comment ref="A43" authorId="2">
      <text>
        <r>
          <rPr>
            <b/>
            <sz val="9"/>
            <rFont val="宋体"/>
            <charset val="134"/>
          </rPr>
          <t xml:space="preserve">110
</t>
        </r>
        <r>
          <rPr>
            <sz val="9"/>
            <rFont val="宋体"/>
            <charset val="134"/>
          </rPr>
          <t xml:space="preserve">
</t>
        </r>
      </text>
    </comment>
    <comment ref="A44" authorId="2">
      <text>
        <r>
          <rPr>
            <b/>
            <sz val="9"/>
            <rFont val="宋体"/>
            <charset val="134"/>
          </rPr>
          <t>111</t>
        </r>
        <r>
          <rPr>
            <sz val="9"/>
            <rFont val="宋体"/>
            <charset val="134"/>
          </rPr>
          <t xml:space="preserve">
</t>
        </r>
      </text>
    </comment>
    <comment ref="A45" authorId="2">
      <text>
        <r>
          <rPr>
            <b/>
            <sz val="9"/>
            <rFont val="宋体"/>
            <charset val="134"/>
          </rPr>
          <t xml:space="preserve">113
</t>
        </r>
        <r>
          <rPr>
            <sz val="9"/>
            <rFont val="宋体"/>
            <charset val="134"/>
          </rPr>
          <t xml:space="preserve">
</t>
        </r>
      </text>
    </comment>
    <comment ref="A46" authorId="2">
      <text>
        <r>
          <rPr>
            <b/>
            <sz val="9"/>
            <rFont val="宋体"/>
            <charset val="134"/>
          </rPr>
          <t>110A</t>
        </r>
        <r>
          <rPr>
            <sz val="9"/>
            <rFont val="宋体"/>
            <charset val="134"/>
          </rPr>
          <t xml:space="preserve">
</t>
        </r>
      </text>
    </comment>
    <comment ref="A47" authorId="2">
      <text>
        <r>
          <rPr>
            <b/>
            <sz val="9"/>
            <rFont val="宋体"/>
            <charset val="134"/>
          </rPr>
          <t>P110/P113</t>
        </r>
      </text>
    </comment>
    <comment ref="A48" authorId="2">
      <text>
        <r>
          <rPr>
            <sz val="9"/>
            <rFont val="宋体"/>
            <charset val="134"/>
          </rPr>
          <t xml:space="preserve">P110/P113
</t>
        </r>
      </text>
    </comment>
  </commentList>
</comments>
</file>

<file path=xl/comments8.xml><?xml version="1.0" encoding="utf-8"?>
<comments xmlns="http://schemas.openxmlformats.org/spreadsheetml/2006/main">
  <authors>
    <author>Administrator</author>
  </authors>
  <commentList>
    <comment ref="C2" authorId="0">
      <text>
        <r>
          <rPr>
            <sz val="9"/>
            <rFont val="宋体"/>
            <charset val="134"/>
          </rPr>
          <t xml:space="preserve">禽料玉米
</t>
        </r>
      </text>
    </comment>
    <comment ref="D2" authorId="0">
      <text>
        <r>
          <rPr>
            <sz val="9"/>
            <rFont val="宋体"/>
            <charset val="134"/>
          </rPr>
          <t xml:space="preserve">猪料玉米
</t>
        </r>
      </text>
    </comment>
    <comment ref="H2" authorId="0">
      <text>
        <r>
          <rPr>
            <sz val="9"/>
            <rFont val="宋体"/>
            <charset val="134"/>
          </rPr>
          <t xml:space="preserve">低豆粕
</t>
        </r>
      </text>
    </comment>
    <comment ref="I2" authorId="0">
      <text>
        <r>
          <rPr>
            <sz val="9"/>
            <rFont val="宋体"/>
            <charset val="134"/>
          </rPr>
          <t>高豆粕</t>
        </r>
      </text>
    </comment>
  </commentList>
</comments>
</file>

<file path=xl/comments9.xml><?xml version="1.0" encoding="utf-8"?>
<comments xmlns="http://schemas.openxmlformats.org/spreadsheetml/2006/main">
  <authors>
    <author>雨林木风</author>
    <author>Administrator</author>
  </authors>
  <commentList>
    <comment ref="C3" authorId="0">
      <text>
        <r>
          <rPr>
            <sz val="9"/>
            <rFont val="宋体"/>
            <charset val="134"/>
          </rPr>
          <t>雨林木风:
上个月月末金额</t>
        </r>
      </text>
    </comment>
    <comment ref="I3" authorId="0">
      <text>
        <r>
          <rPr>
            <sz val="9"/>
            <rFont val="宋体"/>
            <charset val="134"/>
          </rPr>
          <t>雨林木风:
成本价</t>
        </r>
      </text>
    </comment>
    <comment ref="A37" authorId="1">
      <text>
        <r>
          <rPr>
            <sz val="9"/>
            <rFont val="宋体"/>
            <charset val="134"/>
          </rPr>
          <t>康华</t>
        </r>
        <r>
          <rPr>
            <sz val="9"/>
            <rFont val="Tahoma"/>
            <charset val="134"/>
          </rPr>
          <t>510S</t>
        </r>
        <r>
          <rPr>
            <sz val="9"/>
            <rFont val="宋体"/>
            <charset val="134"/>
          </rPr>
          <t>、华港</t>
        </r>
        <r>
          <rPr>
            <sz val="9"/>
            <rFont val="Tahoma"/>
            <charset val="134"/>
          </rPr>
          <t xml:space="preserve">510
</t>
        </r>
      </text>
    </comment>
    <comment ref="A38" authorId="1">
      <text>
        <r>
          <rPr>
            <sz val="9"/>
            <rFont val="宋体"/>
            <charset val="134"/>
          </rPr>
          <t>康华</t>
        </r>
        <r>
          <rPr>
            <sz val="9"/>
            <rFont val="Tahoma"/>
            <charset val="134"/>
          </rPr>
          <t>511S</t>
        </r>
        <r>
          <rPr>
            <sz val="9"/>
            <rFont val="宋体"/>
            <charset val="134"/>
          </rPr>
          <t>、华港</t>
        </r>
        <r>
          <rPr>
            <sz val="9"/>
            <rFont val="Tahoma"/>
            <charset val="134"/>
          </rPr>
          <t xml:space="preserve">511
</t>
        </r>
      </text>
    </comment>
    <comment ref="A43" authorId="1">
      <text>
        <r>
          <rPr>
            <sz val="9"/>
            <rFont val="Tahoma"/>
            <charset val="134"/>
          </rPr>
          <t xml:space="preserve">510
</t>
        </r>
      </text>
    </comment>
    <comment ref="A44" authorId="1">
      <text>
        <r>
          <rPr>
            <sz val="9"/>
            <rFont val="Tahoma"/>
            <charset val="134"/>
          </rPr>
          <t xml:space="preserve">
511</t>
        </r>
      </text>
    </comment>
    <comment ref="A45" authorId="1">
      <text>
        <r>
          <rPr>
            <sz val="9"/>
            <rFont val="Tahoma"/>
            <charset val="134"/>
          </rPr>
          <t xml:space="preserve">513
</t>
        </r>
      </text>
    </comment>
    <comment ref="A57" authorId="1">
      <text>
        <r>
          <rPr>
            <sz val="9"/>
            <rFont val="Tahoma"/>
            <charset val="134"/>
          </rPr>
          <t xml:space="preserve">218
</t>
        </r>
      </text>
    </comment>
    <comment ref="A58" authorId="1">
      <text>
        <r>
          <rPr>
            <sz val="9"/>
            <rFont val="Tahoma"/>
            <charset val="134"/>
          </rPr>
          <t xml:space="preserve">219
</t>
        </r>
      </text>
    </comment>
    <comment ref="A61" authorId="1">
      <text>
        <r>
          <rPr>
            <sz val="9"/>
            <rFont val="Tahoma"/>
            <charset val="134"/>
          </rPr>
          <t>221</t>
        </r>
        <r>
          <rPr>
            <sz val="9"/>
            <rFont val="宋体"/>
            <charset val="134"/>
          </rPr>
          <t>白</t>
        </r>
        <r>
          <rPr>
            <sz val="9"/>
            <rFont val="Tahoma"/>
            <charset val="134"/>
          </rPr>
          <t xml:space="preserve">
</t>
        </r>
      </text>
    </comment>
  </commentList>
</comments>
</file>

<file path=xl/comments10.xml><?xml version="1.0" encoding="utf-8"?>
<comments xmlns="http://schemas.openxmlformats.org/spreadsheetml/2006/main">
  <authors>
    <author>deepin</author>
    <author>Windows 用户</author>
    <author>Administrator</author>
    <author>999宝藏网</author>
  </authors>
  <commentList>
    <comment ref="E5" authorId="0">
      <text>
        <r>
          <rPr>
            <sz val="9"/>
            <rFont val="宋体"/>
            <charset val="134"/>
          </rPr>
          <t>deepin:
购华港之星</t>
        </r>
      </text>
    </comment>
    <comment ref="E7" authorId="1">
      <text>
        <r>
          <rPr>
            <sz val="9"/>
            <rFont val="宋体"/>
            <charset val="134"/>
          </rPr>
          <t>Windows 用户:
本月录入外购1#、813#成本</t>
        </r>
      </text>
    </comment>
    <comment ref="A45" authorId="2">
      <text>
        <r>
          <rPr>
            <sz val="9"/>
            <rFont val="宋体"/>
            <charset val="134"/>
          </rPr>
          <t xml:space="preserve">食盐
</t>
        </r>
      </text>
    </comment>
    <comment ref="B48" authorId="3">
      <text>
        <r>
          <rPr>
            <sz val="9"/>
            <rFont val="宋体"/>
            <charset val="134"/>
          </rPr>
          <t>999宝藏网:
编织袋用量应扣除代加工袋子</t>
        </r>
      </text>
    </comment>
  </commentList>
</comments>
</file>

<file path=xl/comments11.xml><?xml version="1.0" encoding="utf-8"?>
<comments xmlns="http://schemas.openxmlformats.org/spreadsheetml/2006/main">
  <authors>
    <author>Lenovo</author>
    <author>Administrator</author>
  </authors>
  <commentList>
    <comment ref="B37" authorId="0">
      <text>
        <r>
          <rPr>
            <sz val="9"/>
            <rFont val="宋体"/>
            <charset val="134"/>
          </rPr>
          <t>昆明华港调拨</t>
        </r>
      </text>
    </comment>
    <comment ref="B43" authorId="0">
      <text>
        <r>
          <rPr>
            <sz val="9"/>
            <rFont val="宋体"/>
            <charset val="134"/>
          </rPr>
          <t xml:space="preserve">昆明华港调拨
</t>
        </r>
      </text>
    </comment>
    <comment ref="B80" authorId="1">
      <text>
        <r>
          <rPr>
            <sz val="9"/>
            <rFont val="Tahoma"/>
            <charset val="134"/>
          </rPr>
          <t xml:space="preserve">510
</t>
        </r>
      </text>
    </comment>
    <comment ref="B81" authorId="1">
      <text>
        <r>
          <rPr>
            <sz val="9"/>
            <rFont val="Tahoma"/>
            <charset val="134"/>
          </rPr>
          <t xml:space="preserve">510
</t>
        </r>
      </text>
    </comment>
    <comment ref="B86" authorId="1">
      <text>
        <r>
          <rPr>
            <sz val="9"/>
            <rFont val="Tahoma"/>
            <charset val="134"/>
          </rPr>
          <t xml:space="preserve">
511</t>
        </r>
      </text>
    </comment>
    <comment ref="B89" authorId="1">
      <text>
        <r>
          <rPr>
            <sz val="9"/>
            <rFont val="Tahoma"/>
            <charset val="134"/>
          </rPr>
          <t xml:space="preserve">513
</t>
        </r>
      </text>
    </comment>
  </commentList>
</comments>
</file>

<file path=xl/comments12.xml><?xml version="1.0" encoding="utf-8"?>
<comments xmlns="http://schemas.openxmlformats.org/spreadsheetml/2006/main">
  <authors>
    <author>Administrator</author>
  </authors>
  <commentList>
    <comment ref="E3" authorId="0">
      <text>
        <r>
          <rPr>
            <sz val="9"/>
            <rFont val="宋体"/>
            <charset val="134"/>
          </rPr>
          <t xml:space="preserve">小鸡玉米
</t>
        </r>
      </text>
    </comment>
    <comment ref="E4" authorId="0">
      <text>
        <r>
          <rPr>
            <sz val="9"/>
            <rFont val="宋体"/>
            <charset val="134"/>
          </rPr>
          <t xml:space="preserve">东北玉米
</t>
        </r>
      </text>
    </comment>
    <comment ref="E9" authorId="0">
      <text>
        <r>
          <rPr>
            <sz val="9"/>
            <rFont val="宋体"/>
            <charset val="134"/>
          </rPr>
          <t xml:space="preserve">高豆粕
</t>
        </r>
      </text>
    </comment>
    <comment ref="E10" authorId="0">
      <text>
        <r>
          <rPr>
            <sz val="9"/>
            <rFont val="宋体"/>
            <charset val="134"/>
          </rPr>
          <t xml:space="preserve">高棉粕
</t>
        </r>
      </text>
    </comment>
    <comment ref="E23" authorId="0">
      <text>
        <r>
          <rPr>
            <sz val="9"/>
            <rFont val="宋体"/>
            <charset val="134"/>
          </rPr>
          <t xml:space="preserve">国产鱼粉
</t>
        </r>
      </text>
    </comment>
    <comment ref="E24" authorId="0">
      <text>
        <r>
          <rPr>
            <sz val="9"/>
            <rFont val="宋体"/>
            <charset val="134"/>
          </rPr>
          <t>进口鱼粉</t>
        </r>
      </text>
    </comment>
    <comment ref="E36" authorId="0">
      <text>
        <r>
          <rPr>
            <sz val="9"/>
            <rFont val="宋体"/>
            <charset val="134"/>
          </rPr>
          <t>粗石粉</t>
        </r>
      </text>
    </comment>
    <comment ref="E40" authorId="0">
      <text>
        <r>
          <rPr>
            <sz val="9"/>
            <rFont val="宋体"/>
            <charset val="134"/>
          </rPr>
          <t xml:space="preserve">载体豆粕
</t>
        </r>
      </text>
    </comment>
    <comment ref="E41" authorId="0">
      <text>
        <r>
          <rPr>
            <sz val="9"/>
            <rFont val="宋体"/>
            <charset val="134"/>
          </rPr>
          <t xml:space="preserve">载体次粉
</t>
        </r>
      </text>
    </comment>
  </commentList>
</comments>
</file>

<file path=xl/sharedStrings.xml><?xml version="1.0" encoding="utf-8"?>
<sst xmlns="http://schemas.openxmlformats.org/spreadsheetml/2006/main" count="3911" uniqueCount="891">
  <si>
    <t>**有限公司</t>
  </si>
  <si>
    <t>编制单位：**有限公司</t>
  </si>
  <si>
    <t>2020.10.9</t>
  </si>
  <si>
    <t>序号</t>
  </si>
  <si>
    <t>总账</t>
  </si>
  <si>
    <t>日记账</t>
  </si>
  <si>
    <t>原材料明细账</t>
  </si>
  <si>
    <t>产品成本核算表</t>
  </si>
  <si>
    <t>固定资产折旧</t>
  </si>
  <si>
    <t>通 用 记 账 凭 证</t>
  </si>
  <si>
    <r>
      <rPr>
        <b/>
        <sz val="12"/>
        <color indexed="17"/>
        <rFont val="宋体"/>
        <charset val="134"/>
      </rPr>
      <t>编  号：</t>
    </r>
    <r>
      <rPr>
        <sz val="12"/>
        <color indexed="17"/>
        <rFont val="宋体"/>
        <charset val="134"/>
      </rPr>
      <t>第</t>
    </r>
  </si>
  <si>
    <t>号</t>
  </si>
  <si>
    <t>附单据：</t>
  </si>
  <si>
    <t>张</t>
  </si>
  <si>
    <t>摘  要</t>
  </si>
  <si>
    <t>科  目</t>
  </si>
  <si>
    <t>子细目</t>
  </si>
  <si>
    <t>借方金额</t>
  </si>
  <si>
    <t>√</t>
  </si>
  <si>
    <t>贷方金额</t>
  </si>
  <si>
    <t>应收账款</t>
  </si>
  <si>
    <t>主营业务收入</t>
  </si>
  <si>
    <t>营业外收入</t>
  </si>
  <si>
    <t>现金</t>
  </si>
  <si>
    <t>合  计</t>
  </si>
  <si>
    <t>主管会计：               复核：                制单：                出纳：</t>
  </si>
  <si>
    <t>银行存款</t>
  </si>
  <si>
    <t>财务费用</t>
  </si>
  <si>
    <t>销售折让</t>
  </si>
  <si>
    <t>正常</t>
  </si>
  <si>
    <t>应付账款</t>
  </si>
  <si>
    <t>其他应收款</t>
  </si>
  <si>
    <t>其他业务收入</t>
  </si>
  <si>
    <t>预付账款</t>
  </si>
  <si>
    <t>管理费用</t>
  </si>
  <si>
    <t>伙食费</t>
  </si>
  <si>
    <t>电费</t>
  </si>
  <si>
    <t>车辆费用</t>
  </si>
  <si>
    <t>办公费</t>
  </si>
  <si>
    <t>招待费</t>
  </si>
  <si>
    <t>制造费用</t>
  </si>
  <si>
    <t>会议费用</t>
  </si>
  <si>
    <t>水费</t>
  </si>
  <si>
    <t>物料耗</t>
  </si>
  <si>
    <t>电话费</t>
  </si>
  <si>
    <t>工资附加费</t>
  </si>
  <si>
    <t>旅差费</t>
  </si>
  <si>
    <t>修理费</t>
  </si>
  <si>
    <t>待摊费用</t>
  </si>
  <si>
    <t>环模</t>
  </si>
  <si>
    <t>2019年厂房租金</t>
  </si>
  <si>
    <t>销售费用</t>
  </si>
  <si>
    <t>2月差旅费</t>
  </si>
  <si>
    <t>应付工资</t>
  </si>
  <si>
    <t>原材料</t>
  </si>
  <si>
    <t>添加剂</t>
  </si>
  <si>
    <t>生物质燃料</t>
  </si>
  <si>
    <t>东北玉米</t>
  </si>
  <si>
    <t>豆油</t>
  </si>
  <si>
    <t>氢钙</t>
  </si>
  <si>
    <t>豆粕</t>
  </si>
  <si>
    <t>油糠</t>
  </si>
  <si>
    <t>菜粕</t>
  </si>
  <si>
    <t>次粉</t>
  </si>
  <si>
    <t>膨化大豆粉</t>
  </si>
  <si>
    <t>银行手续费</t>
  </si>
  <si>
    <t>应交税金</t>
  </si>
  <si>
    <t>税费</t>
  </si>
  <si>
    <t>其他应付款</t>
  </si>
  <si>
    <t>个税</t>
  </si>
  <si>
    <t>社保（个人）</t>
  </si>
  <si>
    <t>社保医保等费用</t>
  </si>
  <si>
    <t>工资</t>
  </si>
  <si>
    <t xml:space="preserve">其他 </t>
  </si>
  <si>
    <t>私卡结息</t>
  </si>
  <si>
    <t>促销奖</t>
  </si>
  <si>
    <t>促销用品</t>
  </si>
  <si>
    <t>产成品</t>
  </si>
  <si>
    <t>包装物</t>
  </si>
  <si>
    <t>私卡</t>
  </si>
  <si>
    <t>手续费</t>
  </si>
  <si>
    <t>3月赠包</t>
  </si>
  <si>
    <t>临时</t>
  </si>
  <si>
    <t>客户年终奖</t>
  </si>
  <si>
    <t>预提费用</t>
  </si>
  <si>
    <t>折旧费</t>
  </si>
  <si>
    <t>累计折旧</t>
  </si>
  <si>
    <t>玉米</t>
  </si>
  <si>
    <t>石粉</t>
  </si>
  <si>
    <t>麦皮</t>
  </si>
  <si>
    <t>代垫运费</t>
  </si>
  <si>
    <t>运杂</t>
  </si>
  <si>
    <t>鱼粉</t>
  </si>
  <si>
    <t>3月摊销</t>
  </si>
  <si>
    <t>燃料费</t>
  </si>
  <si>
    <t>环模筛网锤片费</t>
  </si>
  <si>
    <t>租赁费</t>
  </si>
  <si>
    <t>无形资产摊销</t>
  </si>
  <si>
    <t>软件服务费</t>
  </si>
  <si>
    <t>计提3月</t>
  </si>
  <si>
    <t>营业外支出</t>
  </si>
  <si>
    <t>利息支出</t>
  </si>
  <si>
    <t>员工年终奖</t>
  </si>
  <si>
    <t>员工路费</t>
  </si>
  <si>
    <t>业绩工资</t>
  </si>
  <si>
    <t>集资利息</t>
  </si>
  <si>
    <t>所得税</t>
  </si>
  <si>
    <t>印花税</t>
  </si>
  <si>
    <t>3月份耗用</t>
  </si>
  <si>
    <t>猪多维60KG</t>
  </si>
  <si>
    <t>其他业务成本</t>
  </si>
  <si>
    <t>主营业务成本</t>
  </si>
  <si>
    <t>2月盘点</t>
  </si>
  <si>
    <t>盘盈</t>
  </si>
  <si>
    <t>本年利润结转</t>
  </si>
  <si>
    <t>本年利润</t>
  </si>
  <si>
    <t xml:space="preserve"> </t>
  </si>
  <si>
    <t>记账凭证明细表</t>
  </si>
  <si>
    <t>行号</t>
  </si>
  <si>
    <t>凭证编号</t>
  </si>
  <si>
    <t>借贷</t>
  </si>
  <si>
    <t>科目</t>
  </si>
  <si>
    <t>子科目</t>
  </si>
  <si>
    <t>合计</t>
  </si>
  <si>
    <t>会计科目汇总表</t>
  </si>
  <si>
    <t>会计科目</t>
  </si>
  <si>
    <t>借 方</t>
  </si>
  <si>
    <t>贷 方</t>
  </si>
  <si>
    <t>合 计</t>
  </si>
  <si>
    <t>坏账准备</t>
  </si>
  <si>
    <t>固定资产</t>
  </si>
  <si>
    <t>短期借款</t>
  </si>
  <si>
    <t>实收资本</t>
  </si>
  <si>
    <t>资本公积</t>
  </si>
  <si>
    <t>利润分配</t>
  </si>
  <si>
    <t>生产成本</t>
  </si>
  <si>
    <t>以前年度损益调整</t>
  </si>
  <si>
    <t>补贴收入</t>
  </si>
  <si>
    <t>在建工程</t>
  </si>
  <si>
    <t>应收票据</t>
  </si>
  <si>
    <t>分类账、部分明细账汇总表</t>
  </si>
  <si>
    <t>借或贷</t>
  </si>
  <si>
    <t>上月余额</t>
  </si>
  <si>
    <t>本月发生额</t>
  </si>
  <si>
    <t>本月余额</t>
  </si>
  <si>
    <t>借</t>
  </si>
  <si>
    <t>贷</t>
  </si>
  <si>
    <t>出纳</t>
  </si>
  <si>
    <t>核对</t>
  </si>
  <si>
    <t>试算平衡</t>
  </si>
  <si>
    <t>存货</t>
  </si>
  <si>
    <t>应付票据</t>
  </si>
  <si>
    <t>预收账款</t>
  </si>
  <si>
    <t>应付福利费</t>
  </si>
  <si>
    <t>长期借款</t>
  </si>
  <si>
    <t>资产负债表利润</t>
  </si>
  <si>
    <t>本月利润</t>
  </si>
  <si>
    <t>未分配利润</t>
  </si>
  <si>
    <t>科目汇总表</t>
  </si>
  <si>
    <t>期初余额</t>
  </si>
  <si>
    <t>借方</t>
  </si>
  <si>
    <t>贷方</t>
  </si>
  <si>
    <t>本期发生额</t>
  </si>
  <si>
    <t>期末余额</t>
  </si>
  <si>
    <t>低值易耗品</t>
  </si>
  <si>
    <t>长期投资</t>
  </si>
  <si>
    <t>待处理资产损失</t>
  </si>
  <si>
    <t>固定资产清理</t>
  </si>
  <si>
    <t>无形资产</t>
  </si>
  <si>
    <t>递延资产</t>
  </si>
  <si>
    <t>呆换发票</t>
  </si>
  <si>
    <t>内部借条</t>
  </si>
  <si>
    <t>资  产  负  债  表(HG001)</t>
  </si>
  <si>
    <t>单位：元</t>
  </si>
  <si>
    <t>资产</t>
  </si>
  <si>
    <t>行次</t>
  </si>
  <si>
    <t>年 初 数</t>
  </si>
  <si>
    <t>期初数</t>
  </si>
  <si>
    <t>期 末 数</t>
  </si>
  <si>
    <t>负债及所有者权益</t>
  </si>
  <si>
    <t>流动资产</t>
  </si>
  <si>
    <t>流动负债</t>
  </si>
  <si>
    <t xml:space="preserve">  现金</t>
  </si>
  <si>
    <t xml:space="preserve">  短期借款</t>
  </si>
  <si>
    <t xml:space="preserve">  银行存款</t>
  </si>
  <si>
    <t xml:space="preserve">  应付票据</t>
  </si>
  <si>
    <t xml:space="preserve">  应收票据</t>
  </si>
  <si>
    <t xml:space="preserve">  应付账款</t>
  </si>
  <si>
    <t xml:space="preserve">  应收账款</t>
  </si>
  <si>
    <t xml:space="preserve">  预收账款</t>
  </si>
  <si>
    <t xml:space="preserve"> 其中:预收款</t>
  </si>
  <si>
    <t xml:space="preserve">   正常欠款</t>
  </si>
  <si>
    <t xml:space="preserve">  其他应付款</t>
  </si>
  <si>
    <t xml:space="preserve">   不良欠款</t>
  </si>
  <si>
    <t xml:space="preserve">  应付工资</t>
  </si>
  <si>
    <t>呆账</t>
  </si>
  <si>
    <t xml:space="preserve">  应付福利费</t>
  </si>
  <si>
    <t xml:space="preserve">  坏账准备</t>
  </si>
  <si>
    <t xml:space="preserve">  预付账款</t>
  </si>
  <si>
    <t xml:space="preserve">  未交税金</t>
  </si>
  <si>
    <t xml:space="preserve">  其他应收款</t>
  </si>
  <si>
    <t xml:space="preserve">  其他未交款</t>
  </si>
  <si>
    <t xml:space="preserve">  存货</t>
  </si>
  <si>
    <t xml:space="preserve">  预提费用</t>
  </si>
  <si>
    <t xml:space="preserve">  其中:原材料</t>
  </si>
  <si>
    <t xml:space="preserve"> 其中:总部管理费</t>
  </si>
  <si>
    <t xml:space="preserve">       产成品</t>
  </si>
  <si>
    <t xml:space="preserve">       包装物</t>
  </si>
  <si>
    <t>利息</t>
  </si>
  <si>
    <t xml:space="preserve">  待摊费用</t>
  </si>
  <si>
    <t>其中: 环摸及配件</t>
  </si>
  <si>
    <t xml:space="preserve">      其他</t>
  </si>
  <si>
    <t>流动负债合计</t>
  </si>
  <si>
    <t xml:space="preserve">  待处理资产损失</t>
  </si>
  <si>
    <t>流动资产合计</t>
  </si>
  <si>
    <t xml:space="preserve">  长期借款</t>
  </si>
  <si>
    <t>长期负债合计</t>
  </si>
  <si>
    <t xml:space="preserve">  长期投资</t>
  </si>
  <si>
    <t>负债合计</t>
  </si>
  <si>
    <t xml:space="preserve">  固定资产原值</t>
  </si>
  <si>
    <t xml:space="preserve">  减:累计折旧</t>
  </si>
  <si>
    <t>所有者权益</t>
  </si>
  <si>
    <t xml:space="preserve">  固定资产净值</t>
  </si>
  <si>
    <t xml:space="preserve">  实收资本</t>
  </si>
  <si>
    <t xml:space="preserve">  在建工程</t>
  </si>
  <si>
    <t xml:space="preserve">  其中:注册资本</t>
  </si>
  <si>
    <t>固定资产合计</t>
  </si>
  <si>
    <t xml:space="preserve">  资本公积</t>
  </si>
  <si>
    <t>无形及递延资产</t>
  </si>
  <si>
    <t xml:space="preserve">  盈余公积</t>
  </si>
  <si>
    <t xml:space="preserve">  无形资产</t>
  </si>
  <si>
    <t xml:space="preserve">  未分配利润</t>
  </si>
  <si>
    <t xml:space="preserve">  递延资产</t>
  </si>
  <si>
    <t xml:space="preserve">  本年利润</t>
  </si>
  <si>
    <t>无形及递延资产合计</t>
  </si>
  <si>
    <t>所有者权益合计</t>
  </si>
  <si>
    <t>资产总计</t>
  </si>
  <si>
    <t>负债所有者权益总计</t>
  </si>
  <si>
    <t xml:space="preserve">   经  理:                                          财务:</t>
  </si>
  <si>
    <t>上期期末数</t>
  </si>
  <si>
    <t>本期借方</t>
  </si>
  <si>
    <t>本期贷方</t>
  </si>
  <si>
    <t>本期期末数</t>
  </si>
  <si>
    <t>校对</t>
  </si>
  <si>
    <t>管理费</t>
  </si>
  <si>
    <t>业务员差旅费</t>
  </si>
  <si>
    <t>社保单位</t>
  </si>
  <si>
    <t>待摊费用明细</t>
  </si>
  <si>
    <t>宿舍租金</t>
  </si>
  <si>
    <t>包装物(编织袋）</t>
  </si>
  <si>
    <t>包装物（标线）</t>
  </si>
  <si>
    <t>损　益　表（HG002)</t>
  </si>
  <si>
    <t>项　　目</t>
  </si>
  <si>
    <t>本月数</t>
  </si>
  <si>
    <t>本年累计数</t>
  </si>
  <si>
    <t>备注</t>
  </si>
  <si>
    <t>一、产品销售收入</t>
  </si>
  <si>
    <t xml:space="preserve">  减：折扣与折让</t>
  </si>
  <si>
    <t>其中：正常折扣与折让</t>
  </si>
  <si>
    <t xml:space="preserve">        年度奖金</t>
  </si>
  <si>
    <t>　　　　临时折扣与折让</t>
  </si>
  <si>
    <t>　　　　产品销售净额</t>
  </si>
  <si>
    <t>　　减：产品销售成本</t>
  </si>
  <si>
    <t>　　　　产品销售税金及附加</t>
  </si>
  <si>
    <t>二、产品销售利润</t>
  </si>
  <si>
    <t>　　加：其他业务收入</t>
  </si>
  <si>
    <t>　　减：其他业务支出</t>
  </si>
  <si>
    <t>　　　　管理费用</t>
  </si>
  <si>
    <t>　　　　销售费用</t>
  </si>
  <si>
    <t>　　　　财务费用</t>
  </si>
  <si>
    <t>　　　　制造费用</t>
  </si>
  <si>
    <t>三、营业利润</t>
  </si>
  <si>
    <t>　　加：补贴收入</t>
  </si>
  <si>
    <t>　　　　营业外收入</t>
  </si>
  <si>
    <t>　　减：营业外支出</t>
  </si>
  <si>
    <t>　　　　以前年度损益调整</t>
  </si>
  <si>
    <t>四、利润总额</t>
  </si>
  <si>
    <t>　　减：所得税</t>
  </si>
  <si>
    <t>五、净利润</t>
  </si>
  <si>
    <t>补 充 资 料</t>
  </si>
  <si>
    <t>一、营业外收入</t>
  </si>
  <si>
    <t xml:space="preserve">  1、过磅费</t>
  </si>
  <si>
    <t xml:space="preserve">  2、下脚废料</t>
  </si>
  <si>
    <t xml:space="preserve">  3、固定资产清理</t>
  </si>
  <si>
    <t xml:space="preserve">  4、其他 </t>
  </si>
  <si>
    <t>二、营业外支出</t>
  </si>
  <si>
    <t xml:space="preserve">  1、员工年奖</t>
  </si>
  <si>
    <t xml:space="preserve">  2、各种罚款支出</t>
  </si>
  <si>
    <t xml:space="preserve">  3、捐赠支出</t>
  </si>
  <si>
    <t xml:space="preserve">  4、其他</t>
  </si>
  <si>
    <t>现　金　流　量　表（基层用）</t>
  </si>
  <si>
    <t>行业类别：　　　　　　　　　　　　　　　　　　　　　　　　　　　　　　　　　　　　　　　　　　　　　　　　　　　乡企会基05表</t>
  </si>
  <si>
    <t>金额</t>
  </si>
  <si>
    <t>一、经营活动产生的现金流量</t>
  </si>
  <si>
    <t>　　权益性投资所支付的现金</t>
  </si>
  <si>
    <t>　　销售商品、提供劳务收到的现金</t>
  </si>
  <si>
    <t>　　债权性投资所支付的现金</t>
  </si>
  <si>
    <r>
      <t xml:space="preserve"> </t>
    </r>
    <r>
      <rPr>
        <sz val="11"/>
        <rFont val="宋体"/>
        <charset val="134"/>
      </rPr>
      <t xml:space="preserve">   </t>
    </r>
    <r>
      <rPr>
        <sz val="11"/>
        <rFont val="宋体"/>
        <charset val="134"/>
      </rPr>
      <t>收到的租金</t>
    </r>
  </si>
  <si>
    <t>　　上交的补助社会性支出所支付的现金</t>
  </si>
  <si>
    <t>　　收到的税费返还</t>
  </si>
  <si>
    <t>　　上交支农建农所支付的现金</t>
  </si>
  <si>
    <r>
      <t xml:space="preserve">    </t>
    </r>
    <r>
      <rPr>
        <sz val="11"/>
        <rFont val="宋体"/>
        <charset val="134"/>
      </rPr>
      <t>其中</t>
    </r>
    <r>
      <rPr>
        <sz val="11"/>
        <rFont val="宋体"/>
        <charset val="134"/>
      </rPr>
      <t>:</t>
    </r>
    <r>
      <rPr>
        <sz val="11"/>
        <rFont val="宋体"/>
        <charset val="134"/>
      </rPr>
      <t>收到的所得税返还</t>
    </r>
  </si>
  <si>
    <t>　　支付其他与投资活动有关的现金</t>
  </si>
  <si>
    <r>
      <t xml:space="preserve"> </t>
    </r>
    <r>
      <rPr>
        <sz val="11"/>
        <rFont val="宋体"/>
        <charset val="134"/>
      </rPr>
      <t xml:space="preserve">   </t>
    </r>
    <r>
      <rPr>
        <sz val="11"/>
        <rFont val="宋体"/>
        <charset val="134"/>
      </rPr>
      <t>收到的其他与经营活动有关的现金</t>
    </r>
  </si>
  <si>
    <t>　　现金流出小计</t>
  </si>
  <si>
    <t xml:space="preserve">    现金流入小计</t>
  </si>
  <si>
    <t>投资活动产生的现金流量净额</t>
  </si>
  <si>
    <t>　　 购买商品、接受劳务支付的现金</t>
  </si>
  <si>
    <t>三、筹资活动产生的现金流量</t>
  </si>
  <si>
    <r>
      <t xml:space="preserve"> </t>
    </r>
    <r>
      <rPr>
        <sz val="11"/>
        <rFont val="宋体"/>
        <charset val="134"/>
      </rPr>
      <t xml:space="preserve">    </t>
    </r>
    <r>
      <rPr>
        <sz val="11"/>
        <rFont val="宋体"/>
        <charset val="134"/>
      </rPr>
      <t>经营租赁所支付的现金</t>
    </r>
  </si>
  <si>
    <t>　　吸收权益性投资活动收到的现金</t>
  </si>
  <si>
    <t>　　 支付给职工以及为职工支付的现金</t>
  </si>
  <si>
    <t>　　发行债券所收到的现金</t>
  </si>
  <si>
    <r>
      <t xml:space="preserve"> </t>
    </r>
    <r>
      <rPr>
        <sz val="11"/>
        <rFont val="宋体"/>
        <charset val="134"/>
      </rPr>
      <t xml:space="preserve">    </t>
    </r>
    <r>
      <rPr>
        <sz val="11"/>
        <rFont val="宋体"/>
        <charset val="134"/>
      </rPr>
      <t>实际交纳的增值税</t>
    </r>
  </si>
  <si>
    <t>　　借款所收到的现金</t>
  </si>
  <si>
    <r>
      <t xml:space="preserve"> </t>
    </r>
    <r>
      <rPr>
        <sz val="11"/>
        <rFont val="宋体"/>
        <charset val="134"/>
      </rPr>
      <t xml:space="preserve">    </t>
    </r>
    <r>
      <rPr>
        <sz val="11"/>
        <rFont val="宋体"/>
        <charset val="134"/>
      </rPr>
      <t>支付的所得税</t>
    </r>
  </si>
  <si>
    <t>　　其中：金融企业借款所收到的现金</t>
  </si>
  <si>
    <r>
      <t xml:space="preserve"> </t>
    </r>
    <r>
      <rPr>
        <sz val="11"/>
        <rFont val="宋体"/>
        <charset val="134"/>
      </rPr>
      <t xml:space="preserve">    </t>
    </r>
    <r>
      <rPr>
        <sz val="11"/>
        <rFont val="宋体"/>
        <charset val="134"/>
      </rPr>
      <t>支付的除增值税、所得税以外的其他税费</t>
    </r>
  </si>
  <si>
    <t>　　收到其他与筹资活动有关的现金</t>
  </si>
  <si>
    <r>
      <t xml:space="preserve"> </t>
    </r>
    <r>
      <rPr>
        <sz val="11"/>
        <rFont val="宋体"/>
        <charset val="134"/>
      </rPr>
      <t xml:space="preserve">    </t>
    </r>
    <r>
      <rPr>
        <sz val="11"/>
        <rFont val="宋体"/>
        <charset val="134"/>
      </rPr>
      <t>其中：支付的支农建农资金</t>
    </r>
  </si>
  <si>
    <t>　　现金流入小计</t>
  </si>
  <si>
    <r>
      <t xml:space="preserve"> </t>
    </r>
    <r>
      <rPr>
        <sz val="11"/>
        <rFont val="宋体"/>
        <charset val="134"/>
      </rPr>
      <t xml:space="preserve">          </t>
    </r>
    <r>
      <rPr>
        <sz val="11"/>
        <rFont val="宋体"/>
        <charset val="134"/>
      </rPr>
      <t>支付的乡镇企业管理费</t>
    </r>
  </si>
  <si>
    <t>　　偿还债务支付的现金</t>
  </si>
  <si>
    <r>
      <t xml:space="preserve"> </t>
    </r>
    <r>
      <rPr>
        <sz val="11"/>
        <rFont val="宋体"/>
        <charset val="134"/>
      </rPr>
      <t xml:space="preserve">    支付的其他与经营活动有关的现金</t>
    </r>
  </si>
  <si>
    <t>　　其中：偿还金融企业所支付的现金</t>
  </si>
  <si>
    <t>　  现金流出小计</t>
  </si>
  <si>
    <t>　　发生筹资费用所支付的现金</t>
  </si>
  <si>
    <t>经营活动产生的现金流量净额</t>
  </si>
  <si>
    <t>　　分配股利、利润所支付的现金</t>
  </si>
  <si>
    <t>二、投资活动产生的现金流量</t>
  </si>
  <si>
    <t>　　偿还利息所支付的现金</t>
  </si>
  <si>
    <t>　　收回投资所得的现金</t>
  </si>
  <si>
    <t>　　融资租赁所支付的现金</t>
  </si>
  <si>
    <r>
      <t xml:space="preserve"> </t>
    </r>
    <r>
      <rPr>
        <sz val="11"/>
        <rFont val="宋体"/>
        <charset val="134"/>
      </rPr>
      <t xml:space="preserve">   </t>
    </r>
    <r>
      <rPr>
        <sz val="11"/>
        <rFont val="宋体"/>
        <charset val="134"/>
      </rPr>
      <t>分得的股利或利润所收到的现金</t>
    </r>
  </si>
  <si>
    <t>　　减少注册资本所支付的现金</t>
  </si>
  <si>
    <r>
      <t xml:space="preserve"> </t>
    </r>
    <r>
      <rPr>
        <sz val="11"/>
        <rFont val="宋体"/>
        <charset val="134"/>
      </rPr>
      <t xml:space="preserve">   </t>
    </r>
    <r>
      <rPr>
        <sz val="11"/>
        <rFont val="宋体"/>
        <charset val="134"/>
      </rPr>
      <t>取得债券利息收入所收到的现金</t>
    </r>
  </si>
  <si>
    <t>　　支付其他与筹资活动有关的现金</t>
  </si>
  <si>
    <r>
      <t>　　处置固定资产、无形资产和其他长期资产收</t>
    </r>
    <r>
      <rPr>
        <sz val="11"/>
        <rFont val="宋体"/>
        <charset val="134"/>
      </rPr>
      <t>回的现金净额</t>
    </r>
  </si>
  <si>
    <t>　　收到其他与投资活动有关的现金</t>
  </si>
  <si>
    <t>筹资活动产生的现金流量净额</t>
  </si>
  <si>
    <t>　  现金流入小计</t>
  </si>
  <si>
    <t>四、汇率变动对现金及现金等价物的影响</t>
  </si>
  <si>
    <t>　　购建固定资产、无形资产和其他长期资产所支付的现金</t>
  </si>
  <si>
    <t>五、现金及现金等价物净增加额</t>
  </si>
  <si>
    <t>行业类别：　　　　　　　　　　　　　　　　　　　　　　　　　　　　　　　　　　　　　　　　　　　　　　　　　　乡企会基续05表</t>
  </si>
  <si>
    <t>编制单位：　　　　　　　　　　　　　　　　　　　　　　　年度　　　　　　　　　　　　　　　　　　　　　　　　　单　位：　　元</t>
  </si>
  <si>
    <t>1、不涉及现金收支的投资和筹资活动：</t>
  </si>
  <si>
    <t>3、现金及现金等价物净增加情况</t>
  </si>
  <si>
    <r>
      <t xml:space="preserve"> </t>
    </r>
    <r>
      <rPr>
        <sz val="11"/>
        <rFont val="宋体"/>
        <charset val="134"/>
      </rPr>
      <t xml:space="preserve">  </t>
    </r>
    <r>
      <rPr>
        <sz val="11"/>
        <rFont val="宋体"/>
        <charset val="134"/>
      </rPr>
      <t>以固定资产偿还债务</t>
    </r>
  </si>
  <si>
    <t>　　现金的期末余额</t>
  </si>
  <si>
    <r>
      <t xml:space="preserve"> </t>
    </r>
    <r>
      <rPr>
        <sz val="11"/>
        <rFont val="宋体"/>
        <charset val="134"/>
      </rPr>
      <t xml:space="preserve">  </t>
    </r>
    <r>
      <rPr>
        <sz val="11"/>
        <rFont val="宋体"/>
        <charset val="134"/>
      </rPr>
      <t>以投资偿还债务</t>
    </r>
  </si>
  <si>
    <t>　　减：现金的期初余额</t>
  </si>
  <si>
    <r>
      <t xml:space="preserve"> </t>
    </r>
    <r>
      <rPr>
        <sz val="11"/>
        <rFont val="宋体"/>
        <charset val="134"/>
      </rPr>
      <t xml:space="preserve">  </t>
    </r>
    <r>
      <rPr>
        <sz val="11"/>
        <rFont val="宋体"/>
        <charset val="134"/>
      </rPr>
      <t>以固定资产进行投资</t>
    </r>
  </si>
  <si>
    <t>　　加：现金等价物的期末余额</t>
  </si>
  <si>
    <r>
      <t xml:space="preserve"> </t>
    </r>
    <r>
      <rPr>
        <sz val="11"/>
        <rFont val="宋体"/>
        <charset val="134"/>
      </rPr>
      <t xml:space="preserve">  </t>
    </r>
    <r>
      <rPr>
        <sz val="11"/>
        <rFont val="宋体"/>
        <charset val="134"/>
      </rPr>
      <t>以存货存货债务</t>
    </r>
  </si>
  <si>
    <t>　　减：现金等价物的期初余额</t>
  </si>
  <si>
    <r>
      <t>2</t>
    </r>
    <r>
      <rPr>
        <b/>
        <sz val="12"/>
        <rFont val="黑体"/>
        <family val="3"/>
        <charset val="134"/>
      </rPr>
      <t>、将净利润调节为经营活动现金流量</t>
    </r>
  </si>
  <si>
    <t>　　现金及现金等价物净增加额</t>
  </si>
  <si>
    <r>
      <t xml:space="preserve"> </t>
    </r>
    <r>
      <rPr>
        <sz val="12"/>
        <rFont val="宋体"/>
        <charset val="134"/>
      </rPr>
      <t xml:space="preserve">  </t>
    </r>
    <r>
      <rPr>
        <sz val="12"/>
        <rFont val="宋体"/>
        <charset val="134"/>
      </rPr>
      <t>净利润</t>
    </r>
  </si>
  <si>
    <r>
      <t xml:space="preserve"> </t>
    </r>
    <r>
      <rPr>
        <sz val="12"/>
        <rFont val="宋体"/>
        <charset val="134"/>
      </rPr>
      <t xml:space="preserve">  </t>
    </r>
    <r>
      <rPr>
        <sz val="12"/>
        <rFont val="宋体"/>
        <charset val="134"/>
      </rPr>
      <t>加：计提的坏账准备或转销的坏账</t>
    </r>
  </si>
  <si>
    <r>
      <t xml:space="preserve">　 </t>
    </r>
    <r>
      <rPr>
        <sz val="12"/>
        <rFont val="宋体"/>
        <charset val="134"/>
      </rPr>
      <t xml:space="preserve">  </t>
    </r>
    <r>
      <rPr>
        <sz val="12"/>
        <rFont val="宋体"/>
        <charset val="134"/>
      </rPr>
      <t>　固定资产折旧</t>
    </r>
  </si>
  <si>
    <r>
      <t xml:space="preserve">　 </t>
    </r>
    <r>
      <rPr>
        <sz val="12"/>
        <rFont val="宋体"/>
        <charset val="134"/>
      </rPr>
      <t xml:space="preserve">  </t>
    </r>
    <r>
      <rPr>
        <sz val="12"/>
        <rFont val="宋体"/>
        <charset val="134"/>
      </rPr>
      <t>　无形资产、递延资产摊销</t>
    </r>
  </si>
  <si>
    <r>
      <t xml:space="preserve">　　 </t>
    </r>
    <r>
      <rPr>
        <sz val="12"/>
        <rFont val="宋体"/>
        <charset val="134"/>
      </rPr>
      <t xml:space="preserve">  </t>
    </r>
    <r>
      <rPr>
        <sz val="12"/>
        <rFont val="宋体"/>
        <charset val="134"/>
      </rPr>
      <t>待摊费用摊销</t>
    </r>
  </si>
  <si>
    <r>
      <t>　　</t>
    </r>
    <r>
      <rPr>
        <sz val="12"/>
        <rFont val="宋体"/>
        <charset val="134"/>
      </rPr>
      <t xml:space="preserve">   </t>
    </r>
    <r>
      <rPr>
        <sz val="12"/>
        <rFont val="宋体"/>
        <charset val="134"/>
      </rPr>
      <t xml:space="preserve">处置固定资产、无形资产和其他长期
</t>
    </r>
    <r>
      <rPr>
        <sz val="12"/>
        <rFont val="宋体"/>
        <charset val="134"/>
      </rPr>
      <t xml:space="preserve">       </t>
    </r>
    <r>
      <rPr>
        <sz val="12"/>
        <rFont val="宋体"/>
        <charset val="134"/>
      </rPr>
      <t>资产的损失（减：收益）</t>
    </r>
  </si>
  <si>
    <r>
      <t xml:space="preserve">　　 </t>
    </r>
    <r>
      <rPr>
        <sz val="12"/>
        <rFont val="宋体"/>
        <charset val="134"/>
      </rPr>
      <t xml:space="preserve">  </t>
    </r>
    <r>
      <rPr>
        <sz val="12"/>
        <rFont val="宋体"/>
        <charset val="134"/>
      </rPr>
      <t>固定资产报废损失及盘亏</t>
    </r>
  </si>
  <si>
    <r>
      <t xml:space="preserve">　　 </t>
    </r>
    <r>
      <rPr>
        <sz val="12"/>
        <rFont val="宋体"/>
        <charset val="134"/>
      </rPr>
      <t xml:space="preserve">  </t>
    </r>
    <r>
      <rPr>
        <sz val="12"/>
        <rFont val="宋体"/>
        <charset val="134"/>
      </rPr>
      <t>财务费用</t>
    </r>
  </si>
  <si>
    <r>
      <t xml:space="preserve">　　 </t>
    </r>
    <r>
      <rPr>
        <sz val="12"/>
        <rFont val="宋体"/>
        <charset val="134"/>
      </rPr>
      <t xml:space="preserve">  </t>
    </r>
    <r>
      <rPr>
        <sz val="12"/>
        <rFont val="宋体"/>
        <charset val="134"/>
      </rPr>
      <t>投资损失（减：收益）</t>
    </r>
  </si>
  <si>
    <r>
      <t xml:space="preserve">　　 </t>
    </r>
    <r>
      <rPr>
        <sz val="12"/>
        <rFont val="宋体"/>
        <charset val="134"/>
      </rPr>
      <t xml:space="preserve">  </t>
    </r>
    <r>
      <rPr>
        <sz val="12"/>
        <rFont val="宋体"/>
        <charset val="134"/>
      </rPr>
      <t>递延资产贷项（减：借项）</t>
    </r>
  </si>
  <si>
    <r>
      <t xml:space="preserve">　　 </t>
    </r>
    <r>
      <rPr>
        <sz val="12"/>
        <rFont val="宋体"/>
        <charset val="134"/>
      </rPr>
      <t xml:space="preserve">  </t>
    </r>
    <r>
      <rPr>
        <sz val="12"/>
        <rFont val="宋体"/>
        <charset val="134"/>
      </rPr>
      <t>存货的减少（减：增加）</t>
    </r>
  </si>
  <si>
    <r>
      <t xml:space="preserve">　　 </t>
    </r>
    <r>
      <rPr>
        <sz val="12"/>
        <rFont val="宋体"/>
        <charset val="134"/>
      </rPr>
      <t xml:space="preserve">  </t>
    </r>
    <r>
      <rPr>
        <sz val="12"/>
        <rFont val="宋体"/>
        <charset val="134"/>
      </rPr>
      <t>经营性应收项目（减：增加）</t>
    </r>
  </si>
  <si>
    <r>
      <t xml:space="preserve">　　 </t>
    </r>
    <r>
      <rPr>
        <sz val="12"/>
        <rFont val="宋体"/>
        <charset val="134"/>
      </rPr>
      <t xml:space="preserve">  </t>
    </r>
    <r>
      <rPr>
        <sz val="12"/>
        <rFont val="宋体"/>
        <charset val="134"/>
      </rPr>
      <t>经营性应付项目（减：减少）</t>
    </r>
  </si>
  <si>
    <r>
      <t xml:space="preserve">　　 </t>
    </r>
    <r>
      <rPr>
        <sz val="12"/>
        <rFont val="宋体"/>
        <charset val="134"/>
      </rPr>
      <t xml:space="preserve">  </t>
    </r>
    <r>
      <rPr>
        <sz val="12"/>
        <rFont val="宋体"/>
        <charset val="134"/>
      </rPr>
      <t>其他</t>
    </r>
  </si>
  <si>
    <t xml:space="preserve"> 经营活动产生的现金流量净额</t>
  </si>
  <si>
    <t>单位负责人：　　　　　　　　财会负责人：　　　　　　　　制表人：　　　　　　　　　　报出日期：　　　　　年　　月　　日</t>
  </si>
  <si>
    <r>
      <t xml:space="preserve">  </t>
    </r>
    <r>
      <rPr>
        <b/>
        <sz val="20"/>
        <rFont val="宋体"/>
        <charset val="134"/>
      </rPr>
      <t>费</t>
    </r>
    <r>
      <rPr>
        <b/>
        <sz val="20"/>
        <rFont val="Times New Roman"/>
        <family val="1"/>
        <charset val="0"/>
      </rPr>
      <t xml:space="preserve">  </t>
    </r>
    <r>
      <rPr>
        <b/>
        <sz val="20"/>
        <rFont val="宋体"/>
        <charset val="134"/>
      </rPr>
      <t>用</t>
    </r>
    <r>
      <rPr>
        <b/>
        <sz val="20"/>
        <rFont val="Times New Roman"/>
        <family val="1"/>
        <charset val="0"/>
      </rPr>
      <t xml:space="preserve">  </t>
    </r>
    <r>
      <rPr>
        <b/>
        <sz val="20"/>
        <rFont val="宋体"/>
        <charset val="134"/>
      </rPr>
      <t>统</t>
    </r>
    <r>
      <rPr>
        <b/>
        <sz val="20"/>
        <rFont val="Times New Roman"/>
        <family val="1"/>
        <charset val="0"/>
      </rPr>
      <t xml:space="preserve">  </t>
    </r>
    <r>
      <rPr>
        <b/>
        <sz val="20"/>
        <rFont val="宋体"/>
        <charset val="134"/>
      </rPr>
      <t>计</t>
    </r>
    <r>
      <rPr>
        <b/>
        <sz val="20"/>
        <rFont val="Times New Roman"/>
        <family val="1"/>
        <charset val="0"/>
      </rPr>
      <t xml:space="preserve">  </t>
    </r>
    <r>
      <rPr>
        <b/>
        <sz val="20"/>
        <rFont val="宋体"/>
        <charset val="134"/>
      </rPr>
      <t>表</t>
    </r>
    <r>
      <rPr>
        <b/>
        <sz val="20"/>
        <rFont val="Times New Roman"/>
        <family val="1"/>
        <charset val="0"/>
      </rPr>
      <t>(HG003)</t>
    </r>
  </si>
  <si>
    <r>
      <t xml:space="preserve">  </t>
    </r>
    <r>
      <rPr>
        <b/>
        <sz val="20"/>
        <color indexed="10"/>
        <rFont val="宋体"/>
        <charset val="134"/>
      </rPr>
      <t>费</t>
    </r>
    <r>
      <rPr>
        <b/>
        <sz val="20"/>
        <color indexed="10"/>
        <rFont val="Times New Roman"/>
        <family val="1"/>
        <charset val="0"/>
      </rPr>
      <t xml:space="preserve">  </t>
    </r>
    <r>
      <rPr>
        <b/>
        <sz val="20"/>
        <color indexed="10"/>
        <rFont val="宋体"/>
        <charset val="134"/>
      </rPr>
      <t>用</t>
    </r>
    <r>
      <rPr>
        <b/>
        <sz val="20"/>
        <color indexed="10"/>
        <rFont val="Times New Roman"/>
        <family val="1"/>
        <charset val="0"/>
      </rPr>
      <t xml:space="preserve">  </t>
    </r>
    <r>
      <rPr>
        <b/>
        <sz val="20"/>
        <color indexed="10"/>
        <rFont val="宋体"/>
        <charset val="134"/>
      </rPr>
      <t>统</t>
    </r>
    <r>
      <rPr>
        <b/>
        <sz val="20"/>
        <color indexed="10"/>
        <rFont val="Times New Roman"/>
        <family val="1"/>
        <charset val="0"/>
      </rPr>
      <t xml:space="preserve">  </t>
    </r>
    <r>
      <rPr>
        <b/>
        <sz val="20"/>
        <color indexed="10"/>
        <rFont val="宋体"/>
        <charset val="134"/>
      </rPr>
      <t>计</t>
    </r>
    <r>
      <rPr>
        <b/>
        <sz val="20"/>
        <color indexed="10"/>
        <rFont val="Times New Roman"/>
        <family val="1"/>
        <charset val="0"/>
      </rPr>
      <t xml:space="preserve">  </t>
    </r>
    <r>
      <rPr>
        <b/>
        <sz val="20"/>
        <color indexed="10"/>
        <rFont val="宋体"/>
        <charset val="134"/>
      </rPr>
      <t>表</t>
    </r>
    <r>
      <rPr>
        <b/>
        <sz val="20"/>
        <color indexed="10"/>
        <rFont val="Times New Roman"/>
        <family val="1"/>
        <charset val="0"/>
      </rPr>
      <t>(HG003)</t>
    </r>
  </si>
  <si>
    <t>明细科目</t>
  </si>
  <si>
    <t>合    计</t>
  </si>
  <si>
    <t>累计数</t>
  </si>
  <si>
    <t>业务招待费</t>
  </si>
  <si>
    <t>保险费</t>
  </si>
  <si>
    <t>搬运费、装卸费</t>
  </si>
  <si>
    <t>低值品摊销</t>
  </si>
  <si>
    <t>标签费</t>
  </si>
  <si>
    <t>劳动保护费</t>
  </si>
  <si>
    <t>广告费</t>
  </si>
  <si>
    <t>防洪费</t>
  </si>
  <si>
    <t>检验费</t>
  </si>
  <si>
    <t>诉讼费</t>
  </si>
  <si>
    <t>特殊费用</t>
  </si>
  <si>
    <r>
      <t>其他</t>
    </r>
    <r>
      <rPr>
        <sz val="9"/>
        <rFont val="Times New Roman"/>
        <family val="1"/>
        <charset val="0"/>
      </rPr>
      <t xml:space="preserve"> </t>
    </r>
  </si>
  <si>
    <r>
      <t>合</t>
    </r>
    <r>
      <rPr>
        <b/>
        <sz val="12"/>
        <rFont val="宋体"/>
        <charset val="134"/>
      </rPr>
      <t>计</t>
    </r>
  </si>
  <si>
    <t xml:space="preserve"> 经 理:                      审核:                    财务:</t>
  </si>
  <si>
    <t>会计科目表</t>
  </si>
  <si>
    <t>编号</t>
  </si>
  <si>
    <t>一级科目</t>
  </si>
  <si>
    <t>二级科目</t>
  </si>
  <si>
    <t>日期</t>
  </si>
  <si>
    <t>普通玉米</t>
  </si>
  <si>
    <t>二氢钙</t>
  </si>
  <si>
    <t>棉粕</t>
  </si>
  <si>
    <t>沸石粉</t>
  </si>
  <si>
    <t>粗糠</t>
  </si>
  <si>
    <t>玉米蛋白粉</t>
  </si>
  <si>
    <t>油枯</t>
  </si>
  <si>
    <t>饼干粉</t>
  </si>
  <si>
    <t>面粉</t>
  </si>
  <si>
    <t>供应商</t>
  </si>
  <si>
    <t>承运司机</t>
  </si>
  <si>
    <t>2019年 4 月份现金收支明细表</t>
  </si>
  <si>
    <t>摘要</t>
  </si>
  <si>
    <t>对应科目</t>
  </si>
  <si>
    <t>收入</t>
  </si>
  <si>
    <t>支出</t>
  </si>
  <si>
    <t>余额</t>
  </si>
  <si>
    <t>账户明细查询结果</t>
  </si>
  <si>
    <t>账户：</t>
  </si>
  <si>
    <t>开始日期：</t>
  </si>
  <si>
    <t>截止日期：</t>
  </si>
  <si>
    <t>账户明细列表：</t>
  </si>
  <si>
    <t>交易日期</t>
  </si>
  <si>
    <t>交易时间</t>
  </si>
  <si>
    <t>币种</t>
  </si>
  <si>
    <t>对方户名</t>
  </si>
  <si>
    <t>列1</t>
  </si>
  <si>
    <t>交易渠道</t>
  </si>
  <si>
    <t>账户明细</t>
  </si>
  <si>
    <t>交易时间戳</t>
  </si>
  <si>
    <t>收入金额</t>
  </si>
  <si>
    <t>支出金额</t>
  </si>
  <si>
    <t>本次余额</t>
  </si>
  <si>
    <t>手续费总额</t>
  </si>
  <si>
    <t>交易方式</t>
  </si>
  <si>
    <t>交易行名</t>
  </si>
  <si>
    <t>交易类别</t>
  </si>
  <si>
    <t>对方省市</t>
  </si>
  <si>
    <t>对方账号</t>
  </si>
  <si>
    <t>交易说明</t>
  </si>
  <si>
    <t>交易摘要</t>
  </si>
  <si>
    <t>交易附言</t>
  </si>
  <si>
    <t>交易凭证号</t>
  </si>
  <si>
    <t>交易日志号</t>
  </si>
  <si>
    <t>账户历史明细</t>
  </si>
  <si>
    <t>交易信息</t>
  </si>
  <si>
    <t>原材料收发存报表-分品种</t>
  </si>
  <si>
    <t>品名</t>
  </si>
  <si>
    <t>计量单位</t>
  </si>
  <si>
    <t>期初库存</t>
  </si>
  <si>
    <t>本期购进</t>
  </si>
  <si>
    <t>本期结存</t>
  </si>
  <si>
    <t>本期发出</t>
  </si>
  <si>
    <t>期末结存</t>
  </si>
  <si>
    <t>3月入库</t>
  </si>
  <si>
    <t>仓管账本入库</t>
  </si>
  <si>
    <t>过磅数量</t>
  </si>
  <si>
    <t>差异</t>
  </si>
  <si>
    <t>数量</t>
  </si>
  <si>
    <t>单价</t>
  </si>
  <si>
    <t>kg</t>
  </si>
  <si>
    <t>核对总账</t>
  </si>
  <si>
    <t>核对明细</t>
  </si>
  <si>
    <t>康华饲料原材料采购入库记录</t>
  </si>
  <si>
    <t>品种</t>
  </si>
  <si>
    <t>实收净重</t>
  </si>
  <si>
    <t>车号</t>
  </si>
  <si>
    <t>运费</t>
  </si>
  <si>
    <t>康华饲料原料出库记录</t>
  </si>
  <si>
    <t>使用部门</t>
  </si>
  <si>
    <t>原料</t>
  </si>
  <si>
    <t>出库单号</t>
  </si>
  <si>
    <t>生产领用</t>
  </si>
  <si>
    <t>类别</t>
  </si>
  <si>
    <t>结算汇款及应付款汇总表</t>
  </si>
  <si>
    <t>结算日期</t>
  </si>
  <si>
    <t>单位名称</t>
  </si>
  <si>
    <t>单位</t>
  </si>
  <si>
    <t>增值税普通发票</t>
  </si>
  <si>
    <t>银行汇款</t>
  </si>
  <si>
    <t>应付账款明细表</t>
  </si>
  <si>
    <t xml:space="preserve">  供应商            应付账款</t>
  </si>
  <si>
    <t>本期付款</t>
  </si>
  <si>
    <t>汇总</t>
  </si>
  <si>
    <t>添加剂收发存报表-分品种</t>
  </si>
  <si>
    <t>本期结存单价</t>
  </si>
  <si>
    <t>华惠猪场</t>
  </si>
  <si>
    <r>
      <rPr>
        <sz val="12"/>
        <rFont val="宋体"/>
        <charset val="134"/>
      </rPr>
      <t>平均用量（k</t>
    </r>
    <r>
      <rPr>
        <sz val="12"/>
        <rFont val="宋体"/>
        <charset val="134"/>
      </rPr>
      <t>g）</t>
    </r>
  </si>
  <si>
    <t>库存重量（kg）</t>
  </si>
  <si>
    <t>预计还可以吃的天数</t>
  </si>
  <si>
    <t>预报重量（吨）</t>
  </si>
  <si>
    <t>赖氨酸98.5%</t>
  </si>
  <si>
    <t>正邦6号怀孕母猪料</t>
  </si>
  <si>
    <t>赖氨酸70%</t>
  </si>
  <si>
    <t>正邦7号哺乳母猪料</t>
  </si>
  <si>
    <t>蛋氨酸99%</t>
  </si>
  <si>
    <t>正邦宝贝星乳猪料</t>
  </si>
  <si>
    <t>胆碱60%</t>
  </si>
  <si>
    <t>正邦0号过渡期乳猪料</t>
  </si>
  <si>
    <t>维生素VE50%</t>
  </si>
  <si>
    <t>正邦1号小猪料</t>
  </si>
  <si>
    <t>小苏打</t>
  </si>
  <si>
    <t>智特红2.5%</t>
  </si>
  <si>
    <t>黄金香天丽黄</t>
  </si>
  <si>
    <t>华港超甜</t>
  </si>
  <si>
    <t>叶黄素</t>
  </si>
  <si>
    <t>溢多酶华港2号</t>
  </si>
  <si>
    <t>溢多麟5000</t>
  </si>
  <si>
    <t>硫酸亚铁30%</t>
  </si>
  <si>
    <t>硫酸锰31.8%</t>
  </si>
  <si>
    <t>硫酸锌34.5%</t>
  </si>
  <si>
    <t>无水硫酸铜沙25%</t>
  </si>
  <si>
    <t>碘酸钙1%</t>
  </si>
  <si>
    <t>亚硒酸钠1%</t>
  </si>
  <si>
    <t>鸡多维</t>
  </si>
  <si>
    <t>猪多维</t>
  </si>
  <si>
    <t>铜灵有色</t>
  </si>
  <si>
    <t>禽康酸</t>
  </si>
  <si>
    <t>百维素</t>
  </si>
  <si>
    <t>氧化镁53%</t>
  </si>
  <si>
    <t>诺农2%</t>
  </si>
  <si>
    <t>肉小鸡复合酶</t>
  </si>
  <si>
    <t>硫酸钠99%</t>
  </si>
  <si>
    <t>大帝香（猪用）371</t>
  </si>
  <si>
    <t>大蒜素</t>
  </si>
  <si>
    <t>速大肥50%</t>
  </si>
  <si>
    <t>三效菌</t>
  </si>
  <si>
    <t>氯化钾</t>
  </si>
  <si>
    <t>溢多麟10000</t>
  </si>
  <si>
    <t>21%苷氨酸锌</t>
  </si>
  <si>
    <t>微量元素鲤鱼预混料</t>
  </si>
  <si>
    <t>混合元素鲤鱼预混料</t>
  </si>
  <si>
    <t>禽乐乐</t>
  </si>
  <si>
    <t>组合甘露聚糖酶</t>
  </si>
  <si>
    <t>大德快</t>
  </si>
  <si>
    <t>腐植酸钠</t>
  </si>
  <si>
    <t>啄立克</t>
  </si>
  <si>
    <t>蛋氨酸铬</t>
  </si>
  <si>
    <t>甜菜碱96%</t>
  </si>
  <si>
    <t>乐达保鲜素</t>
  </si>
  <si>
    <t>膨润土</t>
  </si>
  <si>
    <t>味美多8%</t>
  </si>
  <si>
    <t>VC95%</t>
  </si>
  <si>
    <t>味精</t>
  </si>
  <si>
    <t>喹烯酮50%</t>
  </si>
  <si>
    <t>保安生</t>
  </si>
  <si>
    <t>富力铁</t>
  </si>
  <si>
    <t>百肽铁</t>
  </si>
  <si>
    <t>尼克球25%</t>
  </si>
  <si>
    <t>禽康10%</t>
  </si>
  <si>
    <t>猪多矿</t>
  </si>
  <si>
    <t>禽多矿</t>
  </si>
  <si>
    <t>苏氨酸</t>
  </si>
  <si>
    <t>喹烯酮25%</t>
  </si>
  <si>
    <t>吉他霉素</t>
  </si>
  <si>
    <t>酶敌霸</t>
  </si>
  <si>
    <t>安来素</t>
  </si>
  <si>
    <t>盐酶素</t>
  </si>
  <si>
    <t>抗氧化剂</t>
  </si>
  <si>
    <t>天音橙</t>
  </si>
  <si>
    <t>鲜灵五号</t>
  </si>
  <si>
    <t>0328乳香型</t>
  </si>
  <si>
    <t>新一美铬</t>
  </si>
  <si>
    <t>金霉素15%</t>
  </si>
  <si>
    <t>优脂</t>
  </si>
  <si>
    <t>盐</t>
  </si>
  <si>
    <t>康华饲料添加剂采购入库记录</t>
  </si>
  <si>
    <t>昆明市华港饲料有限公司</t>
  </si>
  <si>
    <t>康华饲料添加剂出库记录</t>
  </si>
  <si>
    <t>客户</t>
  </si>
  <si>
    <t>大理康华产成品进销存表</t>
  </si>
  <si>
    <t>产品</t>
  </si>
  <si>
    <t>期初</t>
  </si>
  <si>
    <t>本期入库</t>
  </si>
  <si>
    <t>本期出库</t>
  </si>
  <si>
    <t>帐面结存</t>
  </si>
  <si>
    <t>盘点实存</t>
  </si>
  <si>
    <t>盘盈亏（+-）</t>
  </si>
  <si>
    <t>生产入库</t>
  </si>
  <si>
    <t>换包入库</t>
  </si>
  <si>
    <t>调拨入库</t>
  </si>
  <si>
    <t>销售出库</t>
  </si>
  <si>
    <t>换包
出库</t>
  </si>
  <si>
    <t>回收出库</t>
  </si>
  <si>
    <t>赠包</t>
  </si>
  <si>
    <t>康华之星/精品</t>
  </si>
  <si>
    <t>康华王</t>
  </si>
  <si>
    <t>金康华</t>
  </si>
  <si>
    <t>99红</t>
  </si>
  <si>
    <t>金元帅/万港</t>
  </si>
  <si>
    <t>S-45/1#</t>
  </si>
  <si>
    <t>1#</t>
  </si>
  <si>
    <t>151M</t>
  </si>
  <si>
    <t>金康华300</t>
  </si>
  <si>
    <t>妈咪宝/300</t>
  </si>
  <si>
    <t>代乳宝</t>
  </si>
  <si>
    <t>881S</t>
  </si>
  <si>
    <t>2000S</t>
  </si>
  <si>
    <t>301/2000s/881s</t>
  </si>
  <si>
    <t>浓缩料小计</t>
  </si>
  <si>
    <t>中大猪料小计</t>
  </si>
  <si>
    <t>鸡小计</t>
  </si>
  <si>
    <t>鸭料小计</t>
  </si>
  <si>
    <t>鱼料小计</t>
  </si>
  <si>
    <t>牛料小计</t>
  </si>
  <si>
    <t>总合计</t>
  </si>
  <si>
    <t>生产统计:</t>
  </si>
  <si>
    <t>营销内勤：</t>
  </si>
  <si>
    <t>财务部：</t>
  </si>
  <si>
    <t>总经理：</t>
  </si>
  <si>
    <t>吨位</t>
  </si>
  <si>
    <t>总入库吨位</t>
  </si>
  <si>
    <t>种  类</t>
  </si>
  <si>
    <t>低豆粕</t>
  </si>
  <si>
    <t>DDGS</t>
  </si>
  <si>
    <t>血球蛋白粉</t>
  </si>
  <si>
    <t>巧能</t>
  </si>
  <si>
    <t>豆奶宝</t>
  </si>
  <si>
    <t>核苷酵母</t>
  </si>
  <si>
    <t>食盐</t>
  </si>
  <si>
    <t>包装费（标线</t>
  </si>
  <si>
    <t>包装费</t>
  </si>
  <si>
    <t>药品合计</t>
  </si>
  <si>
    <t>品种、原料单价</t>
  </si>
  <si>
    <t>鸡料小计</t>
  </si>
  <si>
    <t>合       计</t>
  </si>
  <si>
    <t>原料耗用数量表</t>
  </si>
  <si>
    <t>本月入库</t>
  </si>
  <si>
    <t>原料耗用合计</t>
  </si>
  <si>
    <t>包装物标线</t>
  </si>
  <si>
    <t>包装费（条）</t>
  </si>
  <si>
    <t>本月耗用</t>
  </si>
  <si>
    <t>核对：</t>
  </si>
  <si>
    <t>禽用玉米</t>
  </si>
  <si>
    <t>猪用玉米</t>
  </si>
  <si>
    <t>膨化大豆</t>
  </si>
  <si>
    <t>高豆粕</t>
  </si>
  <si>
    <t>血球蛋白</t>
  </si>
  <si>
    <t xml:space="preserve">面粉 </t>
  </si>
  <si>
    <t>添加剂合计</t>
  </si>
  <si>
    <t>包单价</t>
  </si>
  <si>
    <t>出库成品核表</t>
  </si>
  <si>
    <t>料种</t>
  </si>
  <si>
    <t>外购</t>
  </si>
  <si>
    <t>本期销售出库</t>
  </si>
  <si>
    <t>本期赠包出库</t>
  </si>
  <si>
    <t>换包销售盈亏</t>
  </si>
  <si>
    <t>盘点盈亏</t>
  </si>
  <si>
    <t>期未库存</t>
  </si>
  <si>
    <t>入库数量</t>
  </si>
  <si>
    <t>出库数量</t>
  </si>
  <si>
    <t>中大料小计</t>
  </si>
  <si>
    <r>
      <t>产品入库成本</t>
    </r>
    <r>
      <rPr>
        <b/>
        <sz val="14"/>
        <rFont val="Times New Roman"/>
        <family val="1"/>
        <charset val="0"/>
      </rPr>
      <t xml:space="preserve">                                      </t>
    </r>
  </si>
  <si>
    <t>项目</t>
  </si>
  <si>
    <t>直接材料</t>
  </si>
  <si>
    <t>单位耗用</t>
  </si>
  <si>
    <t>系列名</t>
  </si>
  <si>
    <t>数量（包）</t>
  </si>
  <si>
    <t>金额（元）</t>
  </si>
  <si>
    <t>校对:</t>
  </si>
  <si>
    <t>本月大宗原料耗料比</t>
  </si>
  <si>
    <t>豆粕  :  杂粕  :  鱼粉</t>
  </si>
  <si>
    <t>豆粕:(棉粕+菜粕+花生粕):鱼粉</t>
  </si>
  <si>
    <t>本月合计</t>
  </si>
  <si>
    <r>
      <t xml:space="preserve">  </t>
    </r>
    <r>
      <rPr>
        <b/>
        <sz val="12"/>
        <rFont val="宋体"/>
        <charset val="134"/>
      </rPr>
      <t>原</t>
    </r>
    <r>
      <rPr>
        <b/>
        <sz val="12"/>
        <rFont val="宋体"/>
        <charset val="134"/>
      </rPr>
      <t>料及包装袋耗用</t>
    </r>
  </si>
  <si>
    <t>原料名称</t>
  </si>
  <si>
    <t>配方耗用数量</t>
  </si>
  <si>
    <t>配方耗用金额</t>
  </si>
  <si>
    <t>小计</t>
  </si>
  <si>
    <t>编织袋(入库）</t>
  </si>
  <si>
    <t>编织袋(标线）</t>
  </si>
  <si>
    <t>总计</t>
  </si>
  <si>
    <t>------</t>
  </si>
  <si>
    <t>相关性</t>
  </si>
  <si>
    <t>原料投入</t>
  </si>
  <si>
    <t>产品产出</t>
  </si>
  <si>
    <t>投入产出比</t>
  </si>
  <si>
    <r>
      <t>产品出库成本</t>
    </r>
    <r>
      <rPr>
        <b/>
        <sz val="14"/>
        <rFont val="Times New Roman"/>
        <family val="1"/>
        <charset val="0"/>
      </rPr>
      <t xml:space="preserve">                                      </t>
    </r>
  </si>
  <si>
    <t>盘点盈亏(+-)</t>
  </si>
  <si>
    <t>配方名称</t>
  </si>
  <si>
    <t>简称</t>
  </si>
  <si>
    <t>名称</t>
  </si>
  <si>
    <t>物料分类</t>
  </si>
  <si>
    <r>
      <t>40kg</t>
    </r>
    <r>
      <rPr>
        <sz val="10"/>
        <rFont val="宋体"/>
        <charset val="134"/>
      </rPr>
      <t>成本单价</t>
    </r>
  </si>
  <si>
    <t>实际成本价</t>
  </si>
  <si>
    <t>规格</t>
  </si>
  <si>
    <t>上期结存</t>
  </si>
  <si>
    <t>盘盈入库</t>
  </si>
  <si>
    <t>其他出库</t>
  </si>
  <si>
    <t>赠料出库</t>
  </si>
  <si>
    <t>盘亏出库</t>
  </si>
  <si>
    <t>浓缩料</t>
  </si>
  <si>
    <t>乳猪浓缩料</t>
  </si>
  <si>
    <t>仔猪浓缩料</t>
  </si>
  <si>
    <t>猪浓缩料</t>
  </si>
  <si>
    <t>母猪浓缩料</t>
  </si>
  <si>
    <t>哺乳母猪全价料</t>
  </si>
  <si>
    <t>后备母猪全价料</t>
  </si>
  <si>
    <t>妊娠母猪全价料</t>
  </si>
  <si>
    <t>特别乳猪料</t>
  </si>
  <si>
    <t>教槽料</t>
  </si>
  <si>
    <t>乳猪料</t>
  </si>
  <si>
    <t>哺乳母猪浓缩料</t>
  </si>
  <si>
    <t>小猪料</t>
  </si>
  <si>
    <t>中大猪料</t>
  </si>
  <si>
    <t>中猪料</t>
  </si>
  <si>
    <t>大猪料</t>
  </si>
  <si>
    <t>鸡料</t>
  </si>
  <si>
    <t>小鸡料</t>
  </si>
  <si>
    <t>鸡浓料</t>
  </si>
  <si>
    <t>中鸡料</t>
  </si>
  <si>
    <t>大鸡料</t>
  </si>
  <si>
    <t>蛋鸡浓缩料</t>
  </si>
  <si>
    <t>蛋鸡全价料</t>
  </si>
  <si>
    <t>鸭料</t>
  </si>
  <si>
    <t>小鸭料</t>
  </si>
  <si>
    <t>中鸭料</t>
  </si>
  <si>
    <t>大鸭料</t>
  </si>
  <si>
    <t>蛋鸭料</t>
  </si>
  <si>
    <t>鱼料</t>
  </si>
  <si>
    <t>鲤鱼料</t>
  </si>
  <si>
    <t>通用鱼料</t>
  </si>
  <si>
    <t>奶牛补充料</t>
  </si>
  <si>
    <t>成品收发存报表</t>
  </si>
  <si>
    <r>
      <t>本次查询的日期范围</t>
    </r>
    <r>
      <rPr>
        <sz val="10"/>
        <color indexed="8"/>
        <rFont val="Arial"/>
        <family val="2"/>
        <charset val="0"/>
      </rPr>
      <t xml:space="preserve"> </t>
    </r>
    <r>
      <rPr>
        <sz val="10"/>
        <color rgb="FF000000"/>
        <rFont val="宋体"/>
        <charset val="134"/>
      </rPr>
      <t>：</t>
    </r>
    <r>
      <rPr>
        <sz val="10"/>
        <color indexed="8"/>
        <rFont val="Arial"/>
        <family val="2"/>
        <charset val="0"/>
      </rPr>
      <t xml:space="preserve">2019/4/1~2019/4/30 </t>
    </r>
    <r>
      <rPr>
        <sz val="10"/>
        <color rgb="FF000000"/>
        <rFont val="宋体"/>
        <charset val="134"/>
      </rPr>
      <t>仓库名称：成品仓</t>
    </r>
  </si>
  <si>
    <t/>
  </si>
  <si>
    <t>入库</t>
  </si>
  <si>
    <t>出库</t>
  </si>
  <si>
    <t>物料类别</t>
  </si>
  <si>
    <t>货号</t>
  </si>
  <si>
    <t>物料名称</t>
  </si>
  <si>
    <t>包装类型</t>
  </si>
  <si>
    <t>改签改袋入库</t>
  </si>
  <si>
    <t>入库合计</t>
  </si>
  <si>
    <t>改签改袋出库</t>
  </si>
  <si>
    <t>出库合计</t>
  </si>
  <si>
    <t>财务编码</t>
  </si>
  <si>
    <t>最低库存</t>
  </si>
  <si>
    <t>逾最低库存</t>
  </si>
  <si>
    <t>物料代码</t>
  </si>
  <si>
    <t>退货出库</t>
  </si>
  <si>
    <t>原料采购加权平均成本统计表</t>
  </si>
  <si>
    <t>本月平均单价（元）</t>
  </si>
  <si>
    <t>吨</t>
  </si>
  <si>
    <t>蛋氨酸</t>
  </si>
  <si>
    <t>赖氨酸</t>
  </si>
  <si>
    <t>粗蛋白</t>
  </si>
  <si>
    <t>种类</t>
  </si>
  <si>
    <t>横向合计</t>
  </si>
  <si>
    <t>纵向合计</t>
  </si>
  <si>
    <t>药品重量</t>
  </si>
  <si>
    <t>(吨)合计</t>
  </si>
  <si>
    <t>(包)合计</t>
  </si>
  <si>
    <t>实收价(包)</t>
  </si>
  <si>
    <t>毛利润(包)</t>
  </si>
  <si>
    <t>实销量(包)</t>
  </si>
  <si>
    <t>实销量(吨)</t>
  </si>
  <si>
    <t>毛利润</t>
  </si>
  <si>
    <t>固定资产明细表</t>
  </si>
  <si>
    <t>2019年</t>
  </si>
  <si>
    <t>部门</t>
  </si>
  <si>
    <t>固定名称</t>
  </si>
  <si>
    <t>始用期</t>
  </si>
  <si>
    <t>帐面原值</t>
  </si>
  <si>
    <t>残值0%</t>
  </si>
  <si>
    <t>年初累计折旧</t>
  </si>
  <si>
    <t>1月折旧额</t>
  </si>
  <si>
    <t>2月折旧额</t>
  </si>
  <si>
    <t>3月折旧额</t>
  </si>
  <si>
    <t>4月折旧额</t>
  </si>
  <si>
    <t>5月折旧额</t>
  </si>
  <si>
    <t>6月折旧额</t>
  </si>
  <si>
    <t>7月折旧额</t>
  </si>
  <si>
    <t>8月折旧额</t>
  </si>
  <si>
    <t>9月折旧额</t>
  </si>
  <si>
    <t>10月折旧额</t>
  </si>
  <si>
    <t>11月折旧额</t>
  </si>
  <si>
    <t>12月折旧额</t>
  </si>
  <si>
    <t>累计折旧额</t>
  </si>
  <si>
    <t>余值</t>
  </si>
  <si>
    <t>管理</t>
  </si>
  <si>
    <t>电视机</t>
  </si>
  <si>
    <t>00.3.21</t>
  </si>
  <si>
    <t>00.05.31</t>
  </si>
  <si>
    <t>00.06.18</t>
  </si>
  <si>
    <t>00.08.4</t>
  </si>
  <si>
    <t>00.12.21</t>
  </si>
  <si>
    <t>01.12.21</t>
  </si>
  <si>
    <t>02.11.25</t>
  </si>
  <si>
    <t>01.01.03</t>
  </si>
  <si>
    <t>01.02.09</t>
  </si>
  <si>
    <t>00.06.20</t>
  </si>
  <si>
    <t>01.12.5</t>
  </si>
  <si>
    <t>03.03.1</t>
  </si>
  <si>
    <t>03.12.01</t>
  </si>
  <si>
    <t>04.04.01</t>
  </si>
  <si>
    <t>04.07.1</t>
  </si>
  <si>
    <t>05.01.01</t>
  </si>
  <si>
    <t>05.04.01</t>
  </si>
  <si>
    <t>06.06.01</t>
  </si>
  <si>
    <t>06.08.31</t>
  </si>
  <si>
    <t>07.08.01</t>
  </si>
  <si>
    <t>08.07.01</t>
  </si>
  <si>
    <t>11.10.01</t>
  </si>
  <si>
    <t>09.02.01</t>
  </si>
  <si>
    <t>09.04.01</t>
  </si>
  <si>
    <t>09.12.01</t>
  </si>
  <si>
    <t>10.03.01</t>
  </si>
  <si>
    <t>10.10.01</t>
  </si>
  <si>
    <t>11.07.01</t>
  </si>
  <si>
    <t>12.01.01</t>
  </si>
  <si>
    <t>14.05.01</t>
  </si>
  <si>
    <t>14.08.01</t>
  </si>
  <si>
    <t>14.12.01</t>
  </si>
  <si>
    <t>14.11.01</t>
  </si>
  <si>
    <t>15.01.01</t>
  </si>
  <si>
    <t>15.05.01</t>
  </si>
  <si>
    <t>14.03.01</t>
  </si>
  <si>
    <t>12.12.01</t>
  </si>
  <si>
    <t>15.04.01</t>
  </si>
  <si>
    <t>15.06.01</t>
  </si>
  <si>
    <t>电动车5658</t>
  </si>
  <si>
    <t>制造</t>
  </si>
  <si>
    <t>烟窗</t>
  </si>
  <si>
    <t>08.11.01</t>
  </si>
  <si>
    <t>地磅</t>
  </si>
  <si>
    <t>00.05.06</t>
  </si>
  <si>
    <t>升降机</t>
  </si>
  <si>
    <t>00.12.02</t>
  </si>
  <si>
    <t>00.05.28</t>
  </si>
  <si>
    <t>00.06.12</t>
  </si>
  <si>
    <t>00.06.22</t>
  </si>
  <si>
    <t>00.06.25</t>
  </si>
  <si>
    <t>00.08.31</t>
  </si>
  <si>
    <t>02.06.28</t>
  </si>
  <si>
    <t>03.06.01</t>
  </si>
  <si>
    <t>03.08.01</t>
  </si>
  <si>
    <t>03.09.01</t>
  </si>
  <si>
    <t>04.01.1</t>
  </si>
  <si>
    <t>09.03.01</t>
  </si>
  <si>
    <t>04.05.01</t>
  </si>
  <si>
    <t>04.06.01</t>
  </si>
  <si>
    <t>06.08.01</t>
  </si>
  <si>
    <t>05.03.01</t>
  </si>
  <si>
    <t>05.05.01</t>
  </si>
  <si>
    <t>06.01.01</t>
  </si>
  <si>
    <t>06.07.01</t>
  </si>
  <si>
    <t>07.01.01</t>
  </si>
  <si>
    <t>07.07.01</t>
  </si>
  <si>
    <t>07.09.01</t>
  </si>
  <si>
    <t>07.11.01</t>
  </si>
  <si>
    <t>08.04.01</t>
  </si>
  <si>
    <t>08.09.01</t>
  </si>
  <si>
    <t>08.10.01</t>
  </si>
  <si>
    <t>08.12.01</t>
  </si>
  <si>
    <t>09.08.01</t>
  </si>
  <si>
    <t>09.09.01</t>
  </si>
  <si>
    <t>10.04.01</t>
  </si>
  <si>
    <t>10.05.01</t>
  </si>
  <si>
    <t>10.12.01</t>
  </si>
  <si>
    <t>11.06.01</t>
  </si>
  <si>
    <t>11.08.01</t>
  </si>
  <si>
    <t>11.11.01</t>
  </si>
  <si>
    <t>12.04.01</t>
  </si>
  <si>
    <t>13.01.01</t>
  </si>
  <si>
    <t>13.08.01</t>
  </si>
  <si>
    <t>13.09.01</t>
  </si>
  <si>
    <t>06.02.01</t>
  </si>
  <si>
    <t>06.10.01</t>
  </si>
  <si>
    <t>07.04.01</t>
  </si>
  <si>
    <t>14.06.17</t>
  </si>
  <si>
    <t>14.06.11</t>
  </si>
  <si>
    <t>18.5.1</t>
  </si>
  <si>
    <t>17.7.1</t>
  </si>
  <si>
    <t>18.11.20</t>
  </si>
  <si>
    <t>19.12.4</t>
  </si>
  <si>
    <t>19.1.4</t>
  </si>
  <si>
    <t>销售</t>
  </si>
  <si>
    <t>传真机</t>
  </si>
  <si>
    <t>00.4.21</t>
  </si>
  <si>
    <t>二轮摩托车</t>
  </si>
  <si>
    <t>03.03.01</t>
  </si>
  <si>
    <t>03.11.01</t>
  </si>
  <si>
    <t>捷达小轿车77219</t>
  </si>
  <si>
    <t>06.12.01</t>
  </si>
  <si>
    <t>桑塔纳86571</t>
  </si>
  <si>
    <t>07.06.01</t>
  </si>
  <si>
    <t>捷达轿车kh888</t>
  </si>
  <si>
    <t>捷达轿车LC6393</t>
  </si>
  <si>
    <t>摩托车</t>
  </si>
  <si>
    <t>08.06.01</t>
  </si>
  <si>
    <t>云34807</t>
  </si>
  <si>
    <t>长安小型客车</t>
  </si>
</sst>
</file>

<file path=xl/styles.xml><?xml version="1.0" encoding="utf-8"?>
<styleSheet xmlns="http://schemas.openxmlformats.org/spreadsheetml/2006/main">
  <numFmts count="32">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_ "/>
    <numFmt numFmtId="177" formatCode="0.00_ "/>
    <numFmt numFmtId="178" formatCode="#,##0.00_ "/>
    <numFmt numFmtId="179" formatCode="_-* #,##0.0_-;\-* #,##0.0_-;_-* &quot;-&quot;?_-;_-@_-"/>
    <numFmt numFmtId="180" formatCode="yyyy&quot;年&quot;m&quot;月&quot;d&quot;日&quot;;@"/>
    <numFmt numFmtId="181" formatCode="0.0_);[Red]\(0.0\)"/>
    <numFmt numFmtId="182" formatCode="h:mm:ss;@"/>
    <numFmt numFmtId="183" formatCode="0.000_);[Red]\(0.000\)"/>
    <numFmt numFmtId="184" formatCode="0.00_);[Red]\(0.00\)"/>
    <numFmt numFmtId="185" formatCode="yyyy/m/d\ h:mm:ss"/>
    <numFmt numFmtId="186" formatCode="_-* #,##0.00_-;\-* #,##0.00_-;_-* &quot;-&quot;??_-;_-@_-"/>
    <numFmt numFmtId="187" formatCode="m&quot;月&quot;d&quot;日&quot;;@"/>
    <numFmt numFmtId="188" formatCode="#,##0.0_ "/>
    <numFmt numFmtId="189" formatCode="0.0_ "/>
    <numFmt numFmtId="190" formatCode="0.00;[Red]0.00"/>
    <numFmt numFmtId="191" formatCode="_-* #,##0_-;\-* #,##0_-;_-* &quot;-&quot;_-;_-@_-"/>
    <numFmt numFmtId="192" formatCode="#,##0_ "/>
    <numFmt numFmtId="193" formatCode="_ * #,##0.000_ ;_ * \-#,##0.000_ ;_ * &quot;-&quot;??.0_ ;_ @_ "/>
    <numFmt numFmtId="194" formatCode="_ * #,##0.0_ ;_ * \-#,##0.0_ ;_ * &quot;-&quot;?_ ;_ @_ "/>
    <numFmt numFmtId="195" formatCode="0.000_ "/>
    <numFmt numFmtId="196" formatCode="#,##0.000_);[Red]\(#,##0.000\)"/>
    <numFmt numFmtId="197" formatCode="#,##0.00_);[Red]\(#,##0.00\)"/>
    <numFmt numFmtId="198" formatCode="_-* #,##0.00_-;\-* #,##0.00_-;_-* &quot;-&quot;?.0_-;_-@_-"/>
    <numFmt numFmtId="199" formatCode="#,##0.000_ "/>
    <numFmt numFmtId="200" formatCode="0_);[Red]\(0\)"/>
    <numFmt numFmtId="201" formatCode="[$-F400]h:mm:ss\ AM/PM"/>
    <numFmt numFmtId="202" formatCode="yyyy/m/d;@"/>
    <numFmt numFmtId="203" formatCode="0.0000_);[Red]\(0.0000\)"/>
  </numFmts>
  <fonts count="99">
    <font>
      <sz val="12"/>
      <name val="宋体"/>
      <charset val="134"/>
    </font>
    <font>
      <b/>
      <sz val="12"/>
      <name val="宋体"/>
      <charset val="134"/>
    </font>
    <font>
      <sz val="12"/>
      <color indexed="10"/>
      <name val="宋体"/>
      <charset val="134"/>
    </font>
    <font>
      <b/>
      <sz val="16"/>
      <name val="宋体"/>
      <charset val="134"/>
    </font>
    <font>
      <sz val="10"/>
      <name val="宋体"/>
      <charset val="134"/>
    </font>
    <font>
      <sz val="9"/>
      <name val="宋体"/>
      <charset val="134"/>
    </font>
    <font>
      <b/>
      <sz val="10"/>
      <name val="宋体"/>
      <charset val="134"/>
    </font>
    <font>
      <b/>
      <sz val="9"/>
      <name val="宋体"/>
      <charset val="134"/>
    </font>
    <font>
      <sz val="9"/>
      <color indexed="14"/>
      <name val="宋体"/>
      <charset val="134"/>
    </font>
    <font>
      <sz val="10"/>
      <color indexed="10"/>
      <name val="宋体"/>
      <charset val="134"/>
    </font>
    <font>
      <sz val="9"/>
      <color indexed="10"/>
      <name val="宋体"/>
      <charset val="134"/>
    </font>
    <font>
      <sz val="16"/>
      <name val="宋体"/>
      <charset val="134"/>
    </font>
    <font>
      <sz val="16"/>
      <name val="黑体"/>
      <family val="3"/>
      <charset val="134"/>
    </font>
    <font>
      <sz val="16"/>
      <color indexed="18"/>
      <name val="宋体"/>
      <charset val="134"/>
    </font>
    <font>
      <sz val="16"/>
      <color indexed="18"/>
      <name val="黑体"/>
      <family val="3"/>
      <charset val="134"/>
    </font>
    <font>
      <u/>
      <sz val="16"/>
      <name val="宋体"/>
      <charset val="134"/>
    </font>
    <font>
      <sz val="16"/>
      <color indexed="8"/>
      <name val="黑体"/>
      <family val="3"/>
      <charset val="134"/>
    </font>
    <font>
      <sz val="11"/>
      <color indexed="8"/>
      <name val="宋体"/>
      <charset val="134"/>
    </font>
    <font>
      <sz val="14"/>
      <name val="宋体"/>
      <charset val="134"/>
    </font>
    <font>
      <b/>
      <sz val="14"/>
      <name val="黑体"/>
      <family val="3"/>
      <charset val="134"/>
    </font>
    <font>
      <i/>
      <u val="double"/>
      <sz val="12"/>
      <color indexed="12"/>
      <name val="宋体"/>
      <charset val="134"/>
    </font>
    <font>
      <sz val="12"/>
      <name val="黑体"/>
      <family val="3"/>
      <charset val="134"/>
    </font>
    <font>
      <sz val="14"/>
      <name val="黑体"/>
      <family val="3"/>
      <charset val="134"/>
    </font>
    <font>
      <b/>
      <sz val="14"/>
      <name val="宋体"/>
      <charset val="134"/>
    </font>
    <font>
      <sz val="11"/>
      <name val="宋体"/>
      <charset val="134"/>
    </font>
    <font>
      <sz val="11"/>
      <name val="宋体"/>
      <charset val="134"/>
      <scheme val="minor"/>
    </font>
    <font>
      <b/>
      <sz val="16"/>
      <color indexed="8"/>
      <name val="宋体"/>
      <charset val="134"/>
    </font>
    <font>
      <sz val="10"/>
      <color rgb="FF000000"/>
      <name val="宋体"/>
      <charset val="134"/>
    </font>
    <font>
      <b/>
      <sz val="10"/>
      <color rgb="FF000000"/>
      <name val="宋体"/>
      <charset val="134"/>
    </font>
    <font>
      <sz val="10"/>
      <name val="Arial"/>
      <family val="2"/>
      <charset val="0"/>
    </font>
    <font>
      <sz val="10"/>
      <name val="新宋体"/>
      <family val="3"/>
      <charset val="134"/>
    </font>
    <font>
      <sz val="8"/>
      <color indexed="8"/>
      <name val="宋体"/>
      <charset val="134"/>
    </font>
    <font>
      <sz val="8"/>
      <color indexed="61"/>
      <name val="MS Sans Serif"/>
      <family val="2"/>
      <charset val="0"/>
    </font>
    <font>
      <u/>
      <sz val="10"/>
      <color rgb="FF0000FF"/>
      <name val="宋体"/>
      <charset val="134"/>
    </font>
    <font>
      <sz val="8"/>
      <color rgb="FF993366"/>
      <name val="宋体"/>
      <charset val="134"/>
    </font>
    <font>
      <b/>
      <sz val="10"/>
      <color indexed="8"/>
      <name val="宋体"/>
      <charset val="134"/>
    </font>
    <font>
      <sz val="8"/>
      <color indexed="8"/>
      <name val="MS Sans Serif"/>
      <family val="2"/>
      <charset val="0"/>
    </font>
    <font>
      <sz val="10"/>
      <color indexed="8"/>
      <name val="宋体"/>
      <charset val="134"/>
    </font>
    <font>
      <u/>
      <sz val="10"/>
      <color indexed="12"/>
      <name val="宋体"/>
      <charset val="134"/>
    </font>
    <font>
      <b/>
      <i/>
      <sz val="11"/>
      <name val="宋体"/>
      <charset val="134"/>
    </font>
    <font>
      <b/>
      <sz val="14"/>
      <name val="Times New Roman"/>
      <family val="1"/>
      <charset val="0"/>
    </font>
    <font>
      <sz val="8"/>
      <name val="宋体"/>
      <charset val="134"/>
    </font>
    <font>
      <b/>
      <sz val="11"/>
      <name val="宋体"/>
      <charset val="134"/>
    </font>
    <font>
      <b/>
      <sz val="12"/>
      <name val="Times New Roman"/>
      <family val="1"/>
      <charset val="0"/>
    </font>
    <font>
      <b/>
      <sz val="10"/>
      <name val="Times New Roman"/>
      <family val="1"/>
      <charset val="0"/>
    </font>
    <font>
      <b/>
      <sz val="10"/>
      <name val="新宋体"/>
      <family val="3"/>
      <charset val="134"/>
    </font>
    <font>
      <b/>
      <sz val="18"/>
      <name val="宋体"/>
      <charset val="134"/>
    </font>
    <font>
      <b/>
      <sz val="10"/>
      <color indexed="11"/>
      <name val="宋体"/>
      <charset val="134"/>
    </font>
    <font>
      <sz val="10"/>
      <color indexed="10"/>
      <name val="新宋体"/>
      <family val="3"/>
      <charset val="134"/>
    </font>
    <font>
      <b/>
      <sz val="8"/>
      <name val="宋体"/>
      <charset val="134"/>
    </font>
    <font>
      <sz val="12"/>
      <color indexed="12"/>
      <name val="宋体"/>
      <charset val="134"/>
    </font>
    <font>
      <b/>
      <sz val="16"/>
      <name val="黑体"/>
      <family val="3"/>
      <charset val="134"/>
    </font>
    <font>
      <b/>
      <sz val="12"/>
      <name val="黑体"/>
      <family val="3"/>
      <charset val="134"/>
    </font>
    <font>
      <sz val="11"/>
      <name val="Times New Roman"/>
      <family val="1"/>
      <charset val="0"/>
    </font>
    <font>
      <sz val="10"/>
      <name val="Times New Roman"/>
      <family val="1"/>
      <charset val="0"/>
    </font>
    <font>
      <b/>
      <sz val="20"/>
      <name val="宋体"/>
      <charset val="134"/>
    </font>
    <font>
      <b/>
      <vertAlign val="superscript"/>
      <sz val="16"/>
      <name val="宋体"/>
      <charset val="134"/>
    </font>
    <font>
      <sz val="12"/>
      <color theme="1"/>
      <name val="宋体"/>
      <charset val="134"/>
    </font>
    <font>
      <b/>
      <sz val="11"/>
      <color indexed="8"/>
      <name val="宋体"/>
      <charset val="134"/>
    </font>
    <font>
      <sz val="12"/>
      <color rgb="FF000000"/>
      <name val="宋体"/>
      <charset val="134"/>
    </font>
    <font>
      <sz val="22"/>
      <name val="宋体"/>
      <charset val="134"/>
    </font>
    <font>
      <sz val="20"/>
      <name val="宋体"/>
      <charset val="134"/>
    </font>
    <font>
      <b/>
      <sz val="20"/>
      <name val="黑体"/>
      <family val="3"/>
      <charset val="134"/>
    </font>
    <font>
      <u val="double"/>
      <sz val="20"/>
      <color indexed="12"/>
      <name val="宋体"/>
      <charset val="134"/>
    </font>
    <font>
      <b/>
      <sz val="20"/>
      <name val="Times New Roman"/>
      <family val="1"/>
      <charset val="0"/>
    </font>
    <font>
      <b/>
      <sz val="20"/>
      <color indexed="10"/>
      <name val="Times New Roman"/>
      <family val="1"/>
      <charset val="0"/>
    </font>
    <font>
      <b/>
      <sz val="12"/>
      <color indexed="10"/>
      <name val="宋体"/>
      <charset val="134"/>
    </font>
    <font>
      <b/>
      <sz val="24"/>
      <name val="宋体"/>
      <charset val="134"/>
    </font>
    <font>
      <b/>
      <i/>
      <u val="double"/>
      <sz val="12"/>
      <color indexed="12"/>
      <name val="宋体"/>
      <charset val="134"/>
    </font>
    <font>
      <b/>
      <sz val="24"/>
      <color indexed="10"/>
      <name val="宋体"/>
      <charset val="134"/>
    </font>
    <font>
      <sz val="14"/>
      <name val="华文行楷"/>
      <charset val="134"/>
    </font>
    <font>
      <sz val="14"/>
      <name val="Times New Roman"/>
      <family val="1"/>
      <charset val="0"/>
    </font>
    <font>
      <b/>
      <sz val="26"/>
      <name val="宋体"/>
      <charset val="134"/>
    </font>
    <font>
      <b/>
      <sz val="14"/>
      <color indexed="12"/>
      <name val="黑体"/>
      <family val="3"/>
      <charset val="134"/>
    </font>
    <font>
      <sz val="14"/>
      <color indexed="12"/>
      <name val="Times New Roman"/>
      <family val="1"/>
      <charset val="0"/>
    </font>
    <font>
      <sz val="14"/>
      <color indexed="12"/>
      <name val="宋体"/>
      <charset val="134"/>
    </font>
    <font>
      <b/>
      <sz val="18"/>
      <name val="黑体"/>
      <family val="3"/>
      <charset val="134"/>
    </font>
    <font>
      <b/>
      <sz val="22"/>
      <name val="宋体"/>
      <charset val="134"/>
    </font>
    <font>
      <sz val="16"/>
      <color indexed="12"/>
      <name val="黑体"/>
      <family val="3"/>
      <charset val="134"/>
    </font>
    <font>
      <sz val="14"/>
      <color indexed="12"/>
      <name val="黑体"/>
      <family val="3"/>
      <charset val="134"/>
    </font>
    <font>
      <sz val="12"/>
      <color indexed="12"/>
      <name val="黑体"/>
      <family val="3"/>
      <charset val="134"/>
    </font>
    <font>
      <sz val="16"/>
      <color indexed="12"/>
      <name val="宋体"/>
      <charset val="134"/>
    </font>
    <font>
      <b/>
      <sz val="12"/>
      <color theme="1"/>
      <name val="宋体"/>
      <charset val="134"/>
    </font>
    <font>
      <b/>
      <u val="double"/>
      <sz val="22"/>
      <color indexed="17"/>
      <name val="宋体"/>
      <charset val="134"/>
    </font>
    <font>
      <b/>
      <sz val="22"/>
      <color indexed="17"/>
      <name val="宋体"/>
      <charset val="134"/>
    </font>
    <font>
      <sz val="12"/>
      <color indexed="17"/>
      <name val="宋体"/>
      <charset val="134"/>
    </font>
    <font>
      <b/>
      <sz val="12"/>
      <color indexed="17"/>
      <name val="宋体"/>
      <charset val="134"/>
    </font>
    <font>
      <b/>
      <sz val="12"/>
      <color indexed="17"/>
      <name val="黑体"/>
      <family val="3"/>
      <charset val="134"/>
    </font>
    <font>
      <b/>
      <sz val="12"/>
      <color rgb="FFFFC000"/>
      <name val="宋体"/>
      <charset val="134"/>
    </font>
    <font>
      <b/>
      <sz val="12"/>
      <color theme="3"/>
      <name val="宋体"/>
      <charset val="134"/>
    </font>
    <font>
      <u/>
      <sz val="12"/>
      <color theme="3"/>
      <name val="宋体"/>
      <charset val="134"/>
    </font>
    <font>
      <sz val="12"/>
      <color theme="3"/>
      <name val="宋体"/>
      <charset val="134"/>
    </font>
    <font>
      <sz val="11"/>
      <color rgb="FF000000"/>
      <name val="宋体"/>
      <charset val="134"/>
      <scheme val="minor"/>
    </font>
    <font>
      <sz val="10"/>
      <color indexed="8"/>
      <name val="Arial"/>
      <family val="2"/>
      <charset val="0"/>
    </font>
    <font>
      <b/>
      <sz val="20"/>
      <color indexed="10"/>
      <name val="宋体"/>
      <charset val="134"/>
    </font>
    <font>
      <sz val="9"/>
      <name val="Times New Roman"/>
      <family val="1"/>
      <charset val="0"/>
    </font>
    <font>
      <sz val="9"/>
      <name val="Tahoma"/>
      <charset val="134"/>
    </font>
    <font>
      <sz val="9"/>
      <name val="宋体"/>
      <charset val="134"/>
    </font>
    <font>
      <b/>
      <sz val="9"/>
      <name val="宋体"/>
      <charset val="134"/>
    </font>
  </fonts>
  <fills count="56">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indexed="49"/>
        <bgColor indexed="64"/>
      </patternFill>
    </fill>
    <fill>
      <patternFill patternType="solid">
        <fgColor indexed="13"/>
        <bgColor indexed="64"/>
      </patternFill>
    </fill>
    <fill>
      <patternFill patternType="solid">
        <fgColor rgb="FFFFFFFF"/>
        <bgColor indexed="64"/>
      </patternFill>
    </fill>
    <fill>
      <patternFill patternType="solid">
        <fgColor theme="0"/>
        <bgColor indexed="64"/>
      </patternFill>
    </fill>
    <fill>
      <patternFill patternType="solid">
        <fgColor rgb="FFFFFFFF"/>
        <bgColor rgb="FFFFFFFF"/>
      </patternFill>
    </fill>
    <fill>
      <patternFill patternType="solid">
        <fgColor rgb="FFFFFF00"/>
        <bgColor rgb="FFFFFFFF"/>
      </patternFill>
    </fill>
    <fill>
      <patternFill patternType="solid">
        <fgColor theme="4"/>
        <bgColor indexed="64"/>
      </patternFill>
    </fill>
    <fill>
      <patternFill patternType="solid">
        <fgColor rgb="FF00B0F0"/>
        <bgColor indexed="64"/>
      </patternFill>
    </fill>
    <fill>
      <patternFill patternType="solid">
        <fgColor indexed="43"/>
        <bgColor indexed="64"/>
      </patternFill>
    </fill>
    <fill>
      <patternFill patternType="solid">
        <fgColor indexed="45"/>
        <bgColor indexed="64"/>
      </patternFill>
    </fill>
    <fill>
      <patternFill patternType="solid">
        <fgColor indexed="47"/>
        <bgColor indexed="64"/>
      </patternFill>
    </fill>
    <fill>
      <patternFill patternType="solid">
        <fgColor theme="7"/>
        <bgColor indexed="64"/>
      </patternFill>
    </fill>
    <fill>
      <patternFill patternType="solid">
        <fgColor indexed="22"/>
        <bgColor indexed="64"/>
      </patternFill>
    </fill>
    <fill>
      <patternFill patternType="solid">
        <fgColor indexed="17"/>
        <bgColor indexed="64"/>
      </patternFill>
    </fill>
    <fill>
      <patternFill patternType="solid">
        <fgColor theme="4"/>
        <bgColor theme="4" tint="0.799981688894314"/>
      </patternFill>
    </fill>
    <fill>
      <patternFill patternType="solid">
        <fgColor theme="4" tint="0.599993896298105"/>
        <bgColor theme="4" tint="0.599993896298105"/>
      </patternFill>
    </fill>
    <fill>
      <patternFill patternType="solid">
        <fgColor theme="4" tint="0.799981688894314"/>
        <bgColor theme="4" tint="0.799981688894314"/>
      </patternFill>
    </fill>
    <fill>
      <patternFill patternType="solid">
        <fgColor theme="6"/>
        <bgColor indexed="64"/>
      </patternFill>
    </fill>
    <fill>
      <patternFill patternType="solid">
        <fgColor theme="9"/>
        <bgColor indexed="64"/>
      </patternFill>
    </fill>
    <fill>
      <gradientFill type="path" left="0.5" right="0.5" top="0.5" bottom="0.5">
        <stop position="0">
          <color rgb="FF008000"/>
        </stop>
        <stop position="1">
          <color theme="4"/>
        </stop>
      </gradientFill>
    </fill>
    <fill>
      <patternFill patternType="solid">
        <fgColor theme="7" tint="0.8"/>
        <bgColor indexed="64"/>
      </patternFill>
    </fill>
    <fill>
      <patternFill patternType="solid">
        <fgColor rgb="FFA5A5A5"/>
        <bgColor indexed="64"/>
      </patternFill>
    </fill>
    <fill>
      <patternFill patternType="solid">
        <fgColor rgb="FFFFCC99"/>
        <bgColor indexed="64"/>
      </patternFill>
    </fill>
    <fill>
      <patternFill patternType="solid">
        <fgColor rgb="FFDCE5F1"/>
        <bgColor indexed="64"/>
      </patternFill>
    </fill>
    <fill>
      <patternFill patternType="solid">
        <fgColor rgb="FFFFC7CE"/>
        <bgColor indexed="64"/>
      </patternFill>
    </fill>
    <fill>
      <patternFill patternType="solid">
        <fgColor rgb="FFB9CCE4"/>
        <bgColor indexed="64"/>
      </patternFill>
    </fill>
    <fill>
      <patternFill patternType="solid">
        <fgColor rgb="FFD6E3BC"/>
        <bgColor indexed="64"/>
      </patternFill>
    </fill>
    <fill>
      <patternFill patternType="solid">
        <fgColor rgb="FFC0514D"/>
        <bgColor indexed="64"/>
      </patternFill>
    </fill>
    <fill>
      <patternFill patternType="solid">
        <fgColor rgb="FFEAF1DD"/>
        <bgColor indexed="64"/>
      </patternFill>
    </fill>
    <fill>
      <patternFill patternType="solid">
        <fgColor rgb="FFF2DCDB"/>
        <bgColor indexed="64"/>
      </patternFill>
    </fill>
    <fill>
      <patternFill patternType="solid">
        <fgColor rgb="FFC2D69B"/>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D99694"/>
        <bgColor indexed="64"/>
      </patternFill>
    </fill>
    <fill>
      <patternFill patternType="solid">
        <fgColor rgb="FF96B3D7"/>
        <bgColor indexed="64"/>
      </patternFill>
    </fill>
    <fill>
      <patternFill patternType="solid">
        <fgColor rgb="FFE5DFEC"/>
        <bgColor indexed="64"/>
      </patternFill>
    </fill>
    <fill>
      <patternFill patternType="solid">
        <fgColor rgb="FFB2A1C6"/>
        <bgColor indexed="64"/>
      </patternFill>
    </fill>
    <fill>
      <patternFill patternType="solid">
        <fgColor rgb="FFFDE9D9"/>
        <bgColor indexed="64"/>
      </patternFill>
    </fill>
    <fill>
      <patternFill patternType="solid">
        <fgColor rgb="FFCBC0D9"/>
        <bgColor indexed="64"/>
      </patternFill>
    </fill>
    <fill>
      <patternFill patternType="solid">
        <fgColor rgb="FF9ABA58"/>
        <bgColor indexed="64"/>
      </patternFill>
    </fill>
    <fill>
      <patternFill patternType="solid">
        <fgColor rgb="FFC6EFCE"/>
        <bgColor indexed="64"/>
      </patternFill>
    </fill>
    <fill>
      <patternFill patternType="solid">
        <fgColor rgb="FFDBEEF3"/>
        <bgColor indexed="64"/>
      </patternFill>
    </fill>
    <fill>
      <patternFill patternType="solid">
        <fgColor rgb="FF5181BD"/>
        <bgColor indexed="64"/>
      </patternFill>
    </fill>
    <fill>
      <patternFill patternType="solid">
        <fgColor rgb="FFE6B9B8"/>
        <bgColor indexed="64"/>
      </patternFill>
    </fill>
    <fill>
      <patternFill patternType="solid">
        <fgColor rgb="FF7E62A1"/>
        <bgColor indexed="64"/>
      </patternFill>
    </fill>
    <fill>
      <patternFill patternType="solid">
        <fgColor rgb="FF4CACC6"/>
        <bgColor indexed="64"/>
      </patternFill>
    </fill>
    <fill>
      <patternFill patternType="solid">
        <fgColor rgb="FFB7DDE8"/>
        <bgColor indexed="64"/>
      </patternFill>
    </fill>
    <fill>
      <patternFill patternType="solid">
        <fgColor rgb="FF94CDDD"/>
        <bgColor indexed="64"/>
      </patternFill>
    </fill>
    <fill>
      <patternFill patternType="solid">
        <fgColor rgb="FFF79544"/>
        <bgColor indexed="64"/>
      </patternFill>
    </fill>
    <fill>
      <patternFill patternType="solid">
        <fgColor rgb="FFFBD4B4"/>
        <bgColor indexed="64"/>
      </patternFill>
    </fill>
    <fill>
      <patternFill patternType="solid">
        <fgColor rgb="FFFABF8F"/>
        <bgColor indexed="64"/>
      </patternFill>
    </fill>
  </fills>
  <borders count="13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style="thin">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thin">
        <color auto="1"/>
      </right>
      <top style="thin">
        <color auto="1"/>
      </top>
      <bottom/>
      <diagonal/>
    </border>
    <border>
      <left/>
      <right/>
      <top style="thin">
        <color auto="1"/>
      </top>
      <bottom style="thin">
        <color auto="1"/>
      </bottom>
      <diagonal/>
    </border>
    <border>
      <left/>
      <right/>
      <top style="thin">
        <color auto="1"/>
      </top>
      <bottom/>
      <diagonal/>
    </border>
    <border>
      <left style="thin">
        <color auto="1"/>
      </left>
      <right/>
      <top style="thin">
        <color auto="1"/>
      </top>
      <bottom/>
      <diagonal/>
    </border>
    <border>
      <left style="thin">
        <color auto="1"/>
      </left>
      <right/>
      <top/>
      <bottom style="thin">
        <color auto="1"/>
      </bottom>
      <diagonal/>
    </border>
    <border diagonalDown="1">
      <left style="thick">
        <color auto="1"/>
      </left>
      <right style="medium">
        <color rgb="FF00B0F0"/>
      </right>
      <top style="thick">
        <color auto="1"/>
      </top>
      <bottom style="medium">
        <color rgb="FF00B0F0"/>
      </bottom>
      <diagonal style="thin">
        <color auto="1"/>
      </diagonal>
    </border>
    <border>
      <left style="medium">
        <color rgb="FF00B0F0"/>
      </left>
      <right style="medium">
        <color rgb="FF00B0F0"/>
      </right>
      <top style="thick">
        <color auto="1"/>
      </top>
      <bottom style="medium">
        <color rgb="FF00B0F0"/>
      </bottom>
      <diagonal/>
    </border>
    <border>
      <left style="medium">
        <color rgb="FF00B0F0"/>
      </left>
      <right style="thick">
        <color auto="1"/>
      </right>
      <top style="thick">
        <color auto="1"/>
      </top>
      <bottom style="medium">
        <color rgb="FF00B0F0"/>
      </bottom>
      <diagonal/>
    </border>
    <border>
      <left style="thick">
        <color auto="1"/>
      </left>
      <right style="medium">
        <color rgb="FF00B0F0"/>
      </right>
      <top style="medium">
        <color rgb="FF00B0F0"/>
      </top>
      <bottom style="medium">
        <color rgb="FF00B0F0"/>
      </bottom>
      <diagonal/>
    </border>
    <border>
      <left style="medium">
        <color rgb="FF00B0F0"/>
      </left>
      <right style="thick">
        <color auto="1"/>
      </right>
      <top style="medium">
        <color rgb="FF00B0F0"/>
      </top>
      <bottom style="medium">
        <color rgb="FF00B0F0"/>
      </bottom>
      <diagonal/>
    </border>
    <border>
      <left style="medium">
        <color rgb="FF00B0F0"/>
      </left>
      <right style="medium">
        <color rgb="FF00B0F0"/>
      </right>
      <top style="medium">
        <color rgb="FF00B0F0"/>
      </top>
      <bottom style="medium">
        <color rgb="FF00B0F0"/>
      </bottom>
      <diagonal/>
    </border>
    <border>
      <left style="medium">
        <color rgb="FF00B0F0"/>
      </left>
      <right style="medium">
        <color rgb="FF00B0F0"/>
      </right>
      <top style="medium">
        <color rgb="FF00B0F0"/>
      </top>
      <bottom/>
      <diagonal/>
    </border>
    <border>
      <left style="medium">
        <color rgb="FF00B0F0"/>
      </left>
      <right style="thick">
        <color auto="1"/>
      </right>
      <top style="medium">
        <color rgb="FF00B0F0"/>
      </top>
      <bottom/>
      <diagonal/>
    </border>
    <border>
      <left style="thick">
        <color rgb="FF00B0F0"/>
      </left>
      <right/>
      <top style="thick">
        <color rgb="FF00B0F0"/>
      </top>
      <bottom/>
      <diagonal/>
    </border>
    <border>
      <left/>
      <right/>
      <top style="thick">
        <color rgb="FF00B0F0"/>
      </top>
      <bottom/>
      <diagonal/>
    </border>
    <border>
      <left style="thick">
        <color rgb="FF00B0F0"/>
      </left>
      <right/>
      <top/>
      <bottom/>
      <diagonal/>
    </border>
    <border>
      <left style="thick">
        <color rgb="FF00B0F0"/>
      </left>
      <right style="thin">
        <color auto="1"/>
      </right>
      <top style="thin">
        <color auto="1"/>
      </top>
      <bottom style="thin">
        <color auto="1"/>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auto="1"/>
      </left>
      <right style="thick">
        <color rgb="FF00B0F0"/>
      </right>
      <top style="thin">
        <color auto="1"/>
      </top>
      <bottom style="thin">
        <color auto="1"/>
      </bottom>
      <diagonal/>
    </border>
    <border>
      <left style="thick">
        <color rgb="FF00B0F0"/>
      </left>
      <right style="thin">
        <color auto="1"/>
      </right>
      <top style="thin">
        <color auto="1"/>
      </top>
      <bottom style="thick">
        <color rgb="FF00B0F0"/>
      </bottom>
      <diagonal/>
    </border>
    <border>
      <left style="thin">
        <color auto="1"/>
      </left>
      <right style="thin">
        <color auto="1"/>
      </right>
      <top style="thin">
        <color auto="1"/>
      </top>
      <bottom style="thick">
        <color rgb="FF00B0F0"/>
      </bottom>
      <diagonal/>
    </border>
    <border>
      <left style="thin">
        <color auto="1"/>
      </left>
      <right style="thick">
        <color rgb="FF00B0F0"/>
      </right>
      <top style="thin">
        <color auto="1"/>
      </top>
      <bottom style="thick">
        <color rgb="FF00B0F0"/>
      </bottom>
      <diagonal/>
    </border>
    <border>
      <left style="thin">
        <color indexed="17"/>
      </left>
      <right style="thin">
        <color indexed="17"/>
      </right>
      <top style="thin">
        <color indexed="17"/>
      </top>
      <bottom style="thin">
        <color indexed="17"/>
      </bottom>
      <diagonal/>
    </border>
    <border>
      <left style="thick">
        <color auto="1"/>
      </left>
      <right/>
      <top style="thick">
        <color auto="1"/>
      </top>
      <bottom/>
      <diagonal/>
    </border>
    <border>
      <left/>
      <right/>
      <top style="thick">
        <color auto="1"/>
      </top>
      <bottom/>
      <diagonal/>
    </border>
    <border>
      <left style="thick">
        <color auto="1"/>
      </left>
      <right/>
      <top/>
      <bottom style="thin">
        <color auto="1"/>
      </bottom>
      <diagonal/>
    </border>
    <border>
      <left style="thick">
        <color auto="1"/>
      </left>
      <right style="thin">
        <color auto="1"/>
      </right>
      <top style="thin">
        <color auto="1"/>
      </top>
      <bottom/>
      <diagonal/>
    </border>
    <border>
      <left style="thick">
        <color auto="1"/>
      </left>
      <right style="thin">
        <color auto="1"/>
      </right>
      <top/>
      <bottom style="thin">
        <color auto="1"/>
      </bottom>
      <diagonal/>
    </border>
    <border>
      <left style="thick">
        <color auto="1"/>
      </left>
      <right style="thin">
        <color auto="1"/>
      </right>
      <top style="thin">
        <color auto="1"/>
      </top>
      <bottom style="thin">
        <color auto="1"/>
      </bottom>
      <diagonal/>
    </border>
    <border>
      <left style="thick">
        <color auto="1"/>
      </left>
      <right/>
      <top style="thin">
        <color auto="1"/>
      </top>
      <bottom/>
      <diagonal/>
    </border>
    <border>
      <left style="thick">
        <color auto="1"/>
      </left>
      <right/>
      <top/>
      <bottom/>
      <diagonal/>
    </border>
    <border>
      <left style="thick">
        <color auto="1"/>
      </left>
      <right/>
      <top/>
      <bottom style="thick">
        <color auto="1"/>
      </bottom>
      <diagonal/>
    </border>
    <border>
      <left/>
      <right/>
      <top/>
      <bottom style="thick">
        <color auto="1"/>
      </bottom>
      <diagonal/>
    </border>
    <border>
      <left/>
      <right style="thick">
        <color auto="1"/>
      </right>
      <top style="thick">
        <color auto="1"/>
      </top>
      <bottom/>
      <diagonal/>
    </border>
    <border>
      <left/>
      <right style="thick">
        <color auto="1"/>
      </right>
      <top/>
      <bottom style="thin">
        <color auto="1"/>
      </bottom>
      <diagonal/>
    </border>
    <border>
      <left style="thin">
        <color auto="1"/>
      </left>
      <right style="thick">
        <color auto="1"/>
      </right>
      <top style="thin">
        <color auto="1"/>
      </top>
      <bottom style="thin">
        <color auto="1"/>
      </bottom>
      <diagonal/>
    </border>
    <border>
      <left/>
      <right style="thick">
        <color auto="1"/>
      </right>
      <top style="thin">
        <color auto="1"/>
      </top>
      <bottom/>
      <diagonal/>
    </border>
    <border>
      <left/>
      <right style="thick">
        <color auto="1"/>
      </right>
      <top/>
      <bottom/>
      <diagonal/>
    </border>
    <border>
      <left/>
      <right style="thick">
        <color auto="1"/>
      </right>
      <top/>
      <bottom style="thick">
        <color auto="1"/>
      </bottom>
      <diagonal/>
    </border>
    <border>
      <left/>
      <right style="thin">
        <color auto="1"/>
      </right>
      <top/>
      <bottom/>
      <diagonal/>
    </border>
    <border>
      <left style="medium">
        <color auto="1"/>
      </left>
      <right style="thin">
        <color auto="1"/>
      </right>
      <top style="medium">
        <color auto="1"/>
      </top>
      <bottom style="thin">
        <color auto="1"/>
      </bottom>
      <diagonal/>
    </border>
    <border>
      <left/>
      <right/>
      <top style="medium">
        <color auto="1"/>
      </top>
      <bottom style="thin">
        <color auto="1"/>
      </bottom>
      <diagonal/>
    </border>
    <border>
      <left style="thin">
        <color auto="1"/>
      </left>
      <right style="thin">
        <color auto="1"/>
      </right>
      <top style="medium">
        <color auto="1"/>
      </top>
      <bottom style="thin">
        <color auto="1"/>
      </bottom>
      <diagonal/>
    </border>
    <border>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right/>
      <top style="thin">
        <color auto="1"/>
      </top>
      <bottom style="medium">
        <color auto="1"/>
      </bottom>
      <diagonal/>
    </border>
    <border>
      <left style="thin">
        <color auto="1"/>
      </left>
      <right style="thin">
        <color auto="1"/>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n">
        <color auto="1"/>
      </left>
      <right style="thick">
        <color auto="1"/>
      </right>
      <top style="thin">
        <color auto="1"/>
      </top>
      <bottom style="thick">
        <color auto="1"/>
      </bottom>
      <diagonal/>
    </border>
    <border>
      <left style="thick">
        <color auto="1"/>
      </left>
      <right/>
      <top style="thick">
        <color auto="1"/>
      </top>
      <bottom style="thin">
        <color auto="1"/>
      </bottom>
      <diagonal/>
    </border>
    <border>
      <left/>
      <right/>
      <top style="thick">
        <color auto="1"/>
      </top>
      <bottom style="thin">
        <color auto="1"/>
      </bottom>
      <diagonal/>
    </border>
    <border>
      <left/>
      <right style="thin">
        <color auto="1"/>
      </right>
      <top style="thick">
        <color auto="1"/>
      </top>
      <bottom style="thin">
        <color auto="1"/>
      </bottom>
      <diagonal/>
    </border>
    <border>
      <left style="thin">
        <color auto="1"/>
      </left>
      <right style="thick">
        <color auto="1"/>
      </right>
      <top/>
      <bottom style="thin">
        <color auto="1"/>
      </bottom>
      <diagonal/>
    </border>
    <border>
      <left style="thin">
        <color auto="1"/>
      </left>
      <right style="thick">
        <color auto="1"/>
      </right>
      <top style="thin">
        <color auto="1"/>
      </top>
      <bottom/>
      <diagonal/>
    </border>
    <border>
      <left style="thin">
        <color auto="1"/>
      </left>
      <right style="thin">
        <color auto="1"/>
      </right>
      <top/>
      <bottom style="thick">
        <color auto="1"/>
      </bottom>
      <diagonal/>
    </border>
    <border>
      <left style="thin">
        <color auto="1"/>
      </left>
      <right style="thick">
        <color auto="1"/>
      </right>
      <top/>
      <bottom style="thick">
        <color auto="1"/>
      </bottom>
      <diagonal/>
    </border>
    <border>
      <left style="thick">
        <color auto="1"/>
      </left>
      <right style="thin">
        <color auto="1"/>
      </right>
      <top/>
      <bottom/>
      <diagonal/>
    </border>
    <border>
      <left style="thin">
        <color auto="1"/>
      </left>
      <right/>
      <top style="thin">
        <color auto="1"/>
      </top>
      <bottom style="thick">
        <color auto="1"/>
      </bottom>
      <diagonal/>
    </border>
    <border>
      <left style="thick">
        <color auto="1"/>
      </left>
      <right style="thin">
        <color auto="1"/>
      </right>
      <top/>
      <bottom style="thick">
        <color auto="1"/>
      </bottom>
      <diagonal/>
    </border>
    <border>
      <left/>
      <right/>
      <top/>
      <bottom style="medium">
        <color indexed="17"/>
      </bottom>
      <diagonal/>
    </border>
    <border>
      <left style="medium">
        <color indexed="17"/>
      </left>
      <right style="thin">
        <color indexed="17"/>
      </right>
      <top style="medium">
        <color indexed="17"/>
      </top>
      <bottom style="thin">
        <color indexed="17"/>
      </bottom>
      <diagonal/>
    </border>
    <border>
      <left style="thin">
        <color indexed="17"/>
      </left>
      <right style="thin">
        <color indexed="17"/>
      </right>
      <top style="medium">
        <color indexed="17"/>
      </top>
      <bottom style="thin">
        <color indexed="17"/>
      </bottom>
      <diagonal/>
    </border>
    <border>
      <left style="thin">
        <color indexed="17"/>
      </left>
      <right/>
      <top style="medium">
        <color indexed="17"/>
      </top>
      <bottom style="thin">
        <color indexed="17"/>
      </bottom>
      <diagonal/>
    </border>
    <border>
      <left/>
      <right style="thin">
        <color indexed="17"/>
      </right>
      <top style="medium">
        <color indexed="17"/>
      </top>
      <bottom style="thin">
        <color indexed="17"/>
      </bottom>
      <diagonal/>
    </border>
    <border>
      <left style="thin">
        <color indexed="17"/>
      </left>
      <right style="medium">
        <color indexed="17"/>
      </right>
      <top style="medium">
        <color indexed="17"/>
      </top>
      <bottom style="thin">
        <color indexed="17"/>
      </bottom>
      <diagonal/>
    </border>
    <border>
      <left style="medium">
        <color indexed="17"/>
      </left>
      <right style="thin">
        <color indexed="17"/>
      </right>
      <top style="thin">
        <color indexed="17"/>
      </top>
      <bottom style="thin">
        <color indexed="17"/>
      </bottom>
      <diagonal/>
    </border>
    <border>
      <left style="thin">
        <color indexed="17"/>
      </left>
      <right/>
      <top style="thin">
        <color indexed="17"/>
      </top>
      <bottom style="thin">
        <color indexed="17"/>
      </bottom>
      <diagonal/>
    </border>
    <border>
      <left/>
      <right style="thin">
        <color indexed="17"/>
      </right>
      <top style="thin">
        <color indexed="17"/>
      </top>
      <bottom style="thin">
        <color indexed="17"/>
      </bottom>
      <diagonal/>
    </border>
    <border>
      <left style="thin">
        <color indexed="17"/>
      </left>
      <right style="medium">
        <color indexed="17"/>
      </right>
      <top style="thin">
        <color indexed="17"/>
      </top>
      <bottom style="thin">
        <color indexed="17"/>
      </bottom>
      <diagonal/>
    </border>
    <border>
      <left style="medium">
        <color indexed="17"/>
      </left>
      <right style="thin">
        <color indexed="17"/>
      </right>
      <top style="thin">
        <color indexed="17"/>
      </top>
      <bottom style="medium">
        <color indexed="17"/>
      </bottom>
      <diagonal/>
    </border>
    <border>
      <left style="thin">
        <color indexed="17"/>
      </left>
      <right style="thin">
        <color indexed="17"/>
      </right>
      <top style="thin">
        <color indexed="17"/>
      </top>
      <bottom style="medium">
        <color indexed="17"/>
      </bottom>
      <diagonal/>
    </border>
    <border>
      <left style="thin">
        <color indexed="17"/>
      </left>
      <right/>
      <top style="thin">
        <color indexed="17"/>
      </top>
      <bottom style="medium">
        <color indexed="17"/>
      </bottom>
      <diagonal/>
    </border>
    <border>
      <left/>
      <right style="thin">
        <color indexed="17"/>
      </right>
      <top style="thin">
        <color indexed="17"/>
      </top>
      <bottom style="medium">
        <color indexed="17"/>
      </bottom>
      <diagonal/>
    </border>
    <border>
      <left style="thin">
        <color indexed="17"/>
      </left>
      <right style="medium">
        <color indexed="17"/>
      </right>
      <top style="thin">
        <color indexed="17"/>
      </top>
      <bottom style="medium">
        <color indexed="17"/>
      </bottom>
      <diagonal/>
    </border>
    <border>
      <left/>
      <right/>
      <top style="medium">
        <color indexed="17"/>
      </top>
      <bottom/>
      <diagonal/>
    </border>
    <border>
      <left style="medium">
        <color indexed="17"/>
      </left>
      <right style="thin">
        <color indexed="17"/>
      </right>
      <top style="thin">
        <color indexed="17"/>
      </top>
      <bottom/>
      <diagonal/>
    </border>
    <border>
      <left style="thin">
        <color indexed="17"/>
      </left>
      <right style="thin">
        <color indexed="17"/>
      </right>
      <top style="thin">
        <color indexed="17"/>
      </top>
      <bottom/>
      <diagonal/>
    </border>
    <border>
      <left style="thin">
        <color indexed="17"/>
      </left>
      <right style="medium">
        <color indexed="17"/>
      </right>
      <top style="thin">
        <color indexed="17"/>
      </top>
      <bottom/>
      <diagonal/>
    </border>
    <border>
      <left style="thin">
        <color indexed="17"/>
      </left>
      <right/>
      <top style="thin">
        <color indexed="17"/>
      </top>
      <bottom/>
      <diagonal/>
    </border>
    <border>
      <left/>
      <right style="thin">
        <color indexed="17"/>
      </right>
      <top style="thin">
        <color indexed="17"/>
      </top>
      <bottom/>
      <diagonal/>
    </border>
    <border>
      <left style="medium">
        <color indexed="17"/>
      </left>
      <right/>
      <top style="thin">
        <color indexed="17"/>
      </top>
      <bottom style="thin">
        <color indexed="17"/>
      </bottom>
      <diagonal/>
    </border>
    <border>
      <left/>
      <right style="medium">
        <color indexed="17"/>
      </right>
      <top style="thin">
        <color indexed="17"/>
      </top>
      <bottom style="thin">
        <color indexed="17"/>
      </bottom>
      <diagonal/>
    </border>
    <border>
      <left style="thin">
        <color indexed="17"/>
      </left>
      <right style="thin">
        <color indexed="17"/>
      </right>
      <top/>
      <bottom style="thin">
        <color indexed="17"/>
      </bottom>
      <diagonal/>
    </border>
    <border>
      <left style="thin">
        <color indexed="17"/>
      </left>
      <right/>
      <top/>
      <bottom style="thin">
        <color indexed="17"/>
      </bottom>
      <diagonal/>
    </border>
    <border>
      <left style="thin">
        <color indexed="17"/>
      </left>
      <right/>
      <top/>
      <bottom style="medium">
        <color indexed="17"/>
      </bottom>
      <diagonal/>
    </border>
    <border>
      <left/>
      <right style="thin">
        <color indexed="17"/>
      </right>
      <top/>
      <bottom style="medium">
        <color indexed="17"/>
      </bottom>
      <diagonal/>
    </border>
    <border>
      <left style="thin">
        <color indexed="17"/>
      </left>
      <right style="thin">
        <color indexed="17"/>
      </right>
      <top style="medium">
        <color indexed="17"/>
      </top>
      <bottom/>
      <diagonal/>
    </border>
    <border>
      <left style="medium">
        <color indexed="17"/>
      </left>
      <right/>
      <top/>
      <bottom style="thin">
        <color indexed="17"/>
      </bottom>
      <diagonal/>
    </border>
    <border>
      <left style="thin">
        <color indexed="17"/>
      </left>
      <right style="medium">
        <color indexed="17"/>
      </right>
      <top/>
      <bottom style="thin">
        <color indexed="17"/>
      </bottom>
      <diagonal/>
    </border>
    <border>
      <left/>
      <right style="thin">
        <color indexed="17"/>
      </right>
      <top/>
      <bottom style="thin">
        <color indexed="17"/>
      </bottom>
      <diagonal/>
    </border>
    <border>
      <left style="thin">
        <color indexed="17"/>
      </left>
      <right style="thin">
        <color indexed="17"/>
      </right>
      <top/>
      <bottom/>
      <diagonal/>
    </border>
    <border>
      <left style="medium">
        <color indexed="17"/>
      </left>
      <right style="thin">
        <color indexed="17"/>
      </right>
      <top/>
      <bottom/>
      <diagonal/>
    </border>
    <border>
      <left style="medium">
        <color indexed="17"/>
      </left>
      <right style="thin">
        <color indexed="17"/>
      </right>
      <top/>
      <bottom style="thin">
        <color indexed="17"/>
      </bottom>
      <diagonal/>
    </border>
    <border>
      <left style="medium">
        <color indexed="17"/>
      </left>
      <right style="thin">
        <color indexed="17"/>
      </right>
      <top style="medium">
        <color indexed="17"/>
      </top>
      <bottom/>
      <diagonal/>
    </border>
    <border>
      <left style="double">
        <color rgb="FF3F3F3F"/>
      </left>
      <right style="double">
        <color rgb="FF3F3F3F"/>
      </right>
      <top style="double">
        <color rgb="FF3F3F3F"/>
      </top>
      <bottom style="double">
        <color rgb="FF3F3F3F"/>
      </bottom>
      <diagonal/>
    </border>
    <border>
      <left/>
      <right/>
      <top/>
      <bottom style="thick">
        <color rgb="FFA8C0DE"/>
      </bottom>
      <diagonal/>
    </border>
    <border>
      <left style="thin">
        <color rgb="FF7F7F7F"/>
      </left>
      <right style="thin">
        <color rgb="FF7F7F7F"/>
      </right>
      <top style="thin">
        <color rgb="FF7F7F7F"/>
      </top>
      <bottom style="thin">
        <color rgb="FF7F7F7F"/>
      </bottom>
      <diagonal/>
    </border>
    <border>
      <left/>
      <right/>
      <top/>
      <bottom style="medium">
        <color rgb="FF96B3D7"/>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rgb="FF5181BD"/>
      </bottom>
      <diagonal/>
    </border>
    <border>
      <left/>
      <right/>
      <top style="thin">
        <color rgb="FF5181BD"/>
      </top>
      <bottom style="double">
        <color rgb="FF5181BD"/>
      </bottom>
      <diagonal/>
    </border>
    <border>
      <left/>
      <right/>
      <top/>
      <bottom style="double">
        <color rgb="FFFF8001"/>
      </bottom>
      <diagonal/>
    </border>
  </borders>
  <cellStyleXfs count="52">
    <xf numFmtId="0" fontId="0" fillId="0" borderId="0"/>
    <xf numFmtId="42" fontId="0" fillId="0" borderId="0" applyFont="0" applyFill="0" applyBorder="0" applyAlignment="0" applyProtection="0"/>
    <xf numFmtId="0" fontId="0" fillId="32" borderId="0" applyNumberFormat="0" applyBorder="0" applyAlignment="0" applyProtection="0">
      <alignment vertical="center"/>
    </xf>
    <xf numFmtId="0" fontId="0" fillId="26" borderId="126" applyNumberFormat="0" applyAlignment="0" applyProtection="0">
      <alignment vertical="center"/>
    </xf>
    <xf numFmtId="44" fontId="0" fillId="0" borderId="0" applyFont="0" applyFill="0" applyBorder="0" applyAlignment="0" applyProtection="0"/>
    <xf numFmtId="41" fontId="0" fillId="0" borderId="0" applyFont="0" applyFill="0" applyBorder="0" applyAlignment="0" applyProtection="0"/>
    <xf numFmtId="0" fontId="0" fillId="30" borderId="0" applyNumberFormat="0" applyBorder="0" applyAlignment="0" applyProtection="0">
      <alignment vertical="center"/>
    </xf>
    <xf numFmtId="0" fontId="0" fillId="28" borderId="0" applyNumberFormat="0" applyBorder="0" applyAlignment="0" applyProtection="0">
      <alignment vertical="center"/>
    </xf>
    <xf numFmtId="43" fontId="0" fillId="0" borderId="0" applyFont="0" applyFill="0" applyBorder="0" applyAlignment="0" applyProtection="0"/>
    <xf numFmtId="0" fontId="0" fillId="34" borderId="0" applyNumberFormat="0" applyBorder="0" applyAlignment="0" applyProtection="0">
      <alignment vertical="center"/>
    </xf>
    <xf numFmtId="0" fontId="0" fillId="0" borderId="0" applyNumberFormat="0" applyFill="0" applyBorder="0" applyAlignment="0" applyProtection="0">
      <alignment vertical="top"/>
      <protection locked="0"/>
    </xf>
    <xf numFmtId="9" fontId="0" fillId="0" borderId="0" applyFont="0" applyFill="0" applyBorder="0" applyAlignment="0" applyProtection="0"/>
    <xf numFmtId="0" fontId="0" fillId="0" borderId="0" applyNumberFormat="0" applyFill="0" applyBorder="0" applyAlignment="0" applyProtection="0">
      <alignment vertical="top"/>
      <protection locked="0"/>
    </xf>
    <xf numFmtId="0" fontId="0" fillId="36" borderId="128" applyNumberFormat="0" applyFont="0" applyAlignment="0" applyProtection="0">
      <alignment vertical="center"/>
    </xf>
    <xf numFmtId="0" fontId="0" fillId="38" borderId="0" applyNumberFormat="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0" applyNumberFormat="0" applyFill="0" applyBorder="0" applyAlignment="0" applyProtection="0">
      <alignment vertical="center"/>
    </xf>
    <xf numFmtId="0" fontId="0" fillId="0" borderId="130" applyNumberFormat="0" applyFill="0" applyAlignment="0" applyProtection="0">
      <alignment vertical="center"/>
    </xf>
    <xf numFmtId="0" fontId="0" fillId="0" borderId="125" applyNumberFormat="0" applyFill="0" applyAlignment="0" applyProtection="0">
      <alignment vertical="center"/>
    </xf>
    <xf numFmtId="0" fontId="0" fillId="39" borderId="0" applyNumberFormat="0" applyBorder="0" applyAlignment="0" applyProtection="0">
      <alignment vertical="center"/>
    </xf>
    <xf numFmtId="0" fontId="0" fillId="0" borderId="127" applyNumberFormat="0" applyFill="0" applyAlignment="0" applyProtection="0">
      <alignment vertical="center"/>
    </xf>
    <xf numFmtId="0" fontId="0" fillId="41" borderId="0" applyNumberFormat="0" applyBorder="0" applyAlignment="0" applyProtection="0">
      <alignment vertical="center"/>
    </xf>
    <xf numFmtId="0" fontId="0" fillId="35" borderId="129" applyNumberFormat="0" applyAlignment="0" applyProtection="0">
      <alignment vertical="center"/>
    </xf>
    <xf numFmtId="0" fontId="0" fillId="35" borderId="126" applyNumberFormat="0" applyAlignment="0" applyProtection="0">
      <alignment vertical="center"/>
    </xf>
    <xf numFmtId="0" fontId="0" fillId="25" borderId="124" applyNumberFormat="0" applyAlignment="0" applyProtection="0">
      <alignment vertical="center"/>
    </xf>
    <xf numFmtId="0" fontId="0" fillId="42" borderId="0" applyNumberFormat="0" applyBorder="0" applyAlignment="0" applyProtection="0">
      <alignment vertical="center"/>
    </xf>
    <xf numFmtId="0" fontId="0" fillId="31" borderId="0" applyNumberFormat="0" applyBorder="0" applyAlignment="0" applyProtection="0">
      <alignment vertical="center"/>
    </xf>
    <xf numFmtId="0" fontId="0" fillId="0" borderId="132" applyNumberFormat="0" applyFill="0" applyAlignment="0" applyProtection="0">
      <alignment vertical="center"/>
    </xf>
    <xf numFmtId="0" fontId="0" fillId="0" borderId="131" applyNumberFormat="0" applyFill="0" applyAlignment="0" applyProtection="0">
      <alignment vertical="center"/>
    </xf>
    <xf numFmtId="0" fontId="0" fillId="45" borderId="0" applyNumberFormat="0" applyBorder="0" applyAlignment="0" applyProtection="0">
      <alignment vertical="center"/>
    </xf>
    <xf numFmtId="0" fontId="0" fillId="37" borderId="0" applyNumberFormat="0" applyBorder="0" applyAlignment="0" applyProtection="0">
      <alignment vertical="center"/>
    </xf>
    <xf numFmtId="0" fontId="0" fillId="46" borderId="0" applyNumberFormat="0" applyBorder="0" applyAlignment="0" applyProtection="0">
      <alignment vertical="center"/>
    </xf>
    <xf numFmtId="0" fontId="0" fillId="47" borderId="0" applyNumberFormat="0" applyBorder="0" applyAlignment="0" applyProtection="0">
      <alignment vertical="center"/>
    </xf>
    <xf numFmtId="0" fontId="0" fillId="27" borderId="0" applyNumberFormat="0" applyBorder="0" applyAlignment="0" applyProtection="0">
      <alignment vertical="center"/>
    </xf>
    <xf numFmtId="0" fontId="0" fillId="29" borderId="0" applyNumberFormat="0" applyBorder="0" applyAlignment="0" applyProtection="0">
      <alignment vertical="center"/>
    </xf>
    <xf numFmtId="0" fontId="0" fillId="33" borderId="0" applyNumberFormat="0" applyBorder="0" applyAlignment="0" applyProtection="0">
      <alignment vertical="center"/>
    </xf>
    <xf numFmtId="0" fontId="0" fillId="48" borderId="0" applyNumberFormat="0" applyBorder="0" applyAlignment="0" applyProtection="0">
      <alignment vertical="center"/>
    </xf>
    <xf numFmtId="0" fontId="0" fillId="44" borderId="0" applyNumberFormat="0" applyBorder="0" applyAlignment="0" applyProtection="0">
      <alignment vertical="center"/>
    </xf>
    <xf numFmtId="0" fontId="0" fillId="49" borderId="0" applyNumberFormat="0" applyBorder="0" applyAlignment="0" applyProtection="0">
      <alignment vertical="center"/>
    </xf>
    <xf numFmtId="0" fontId="0" fillId="40" borderId="0" applyNumberFormat="0" applyBorder="0" applyAlignment="0" applyProtection="0">
      <alignment vertical="center"/>
    </xf>
    <xf numFmtId="0" fontId="0" fillId="43" borderId="0" applyNumberFormat="0" applyBorder="0" applyAlignment="0" applyProtection="0">
      <alignment vertical="center"/>
    </xf>
    <xf numFmtId="0" fontId="0" fillId="50" borderId="0" applyNumberFormat="0" applyBorder="0" applyAlignment="0" applyProtection="0">
      <alignment vertical="center"/>
    </xf>
    <xf numFmtId="0" fontId="0" fillId="51" borderId="0" applyNumberFormat="0" applyBorder="0" applyAlignment="0" applyProtection="0">
      <alignment vertical="center"/>
    </xf>
    <xf numFmtId="0" fontId="0" fillId="52" borderId="0" applyNumberFormat="0" applyBorder="0" applyAlignment="0" applyProtection="0">
      <alignment vertical="center"/>
    </xf>
    <xf numFmtId="0" fontId="0" fillId="53" borderId="0" applyNumberFormat="0" applyBorder="0" applyAlignment="0" applyProtection="0">
      <alignment vertical="center"/>
    </xf>
    <xf numFmtId="0" fontId="0" fillId="54" borderId="0" applyNumberFormat="0" applyBorder="0" applyAlignment="0" applyProtection="0">
      <alignment vertical="center"/>
    </xf>
    <xf numFmtId="0" fontId="0" fillId="55" borderId="0" applyNumberFormat="0" applyBorder="0" applyAlignment="0" applyProtection="0">
      <alignment vertical="center"/>
    </xf>
    <xf numFmtId="0" fontId="0" fillId="0" borderId="0"/>
    <xf numFmtId="0" fontId="0" fillId="0" borderId="0"/>
    <xf numFmtId="0" fontId="92" fillId="0" borderId="0"/>
  </cellStyleXfs>
  <cellXfs count="1351">
    <xf numFmtId="0" fontId="0" fillId="0" borderId="0" xfId="0"/>
    <xf numFmtId="0" fontId="0" fillId="0" borderId="0" xfId="0" applyFill="1"/>
    <xf numFmtId="0" fontId="0" fillId="0" borderId="0" xfId="0" applyFont="1" applyFill="1"/>
    <xf numFmtId="0" fontId="0" fillId="0" borderId="0" xfId="0" applyFill="1" applyAlignment="1">
      <alignment horizontal="center" vertical="center"/>
    </xf>
    <xf numFmtId="0" fontId="0" fillId="0" borderId="0" xfId="0" applyFill="1" applyBorder="1"/>
    <xf numFmtId="0" fontId="1" fillId="0" borderId="0" xfId="0" applyFont="1" applyFill="1"/>
    <xf numFmtId="0" fontId="2" fillId="0" borderId="0" xfId="0" applyFont="1" applyFill="1"/>
    <xf numFmtId="0" fontId="0" fillId="0" borderId="0" xfId="0" applyFill="1" applyAlignment="1">
      <alignment horizontal="center"/>
    </xf>
    <xf numFmtId="0" fontId="0" fillId="0" borderId="0" xfId="0" applyFill="1" applyAlignment="1">
      <alignment horizontal="right"/>
    </xf>
    <xf numFmtId="0" fontId="3" fillId="0" borderId="0" xfId="0" applyFont="1" applyFill="1" applyAlignment="1">
      <alignment horizontal="center"/>
    </xf>
    <xf numFmtId="0" fontId="4" fillId="0" borderId="0" xfId="0" applyFont="1" applyFill="1" applyAlignment="1">
      <alignment horizontal="left"/>
    </xf>
    <xf numFmtId="0" fontId="4" fillId="0" borderId="0" xfId="0" applyFont="1" applyFill="1"/>
    <xf numFmtId="0" fontId="4" fillId="0" borderId="0" xfId="0" applyFont="1" applyFill="1" applyAlignment="1">
      <alignment horizontal="center"/>
    </xf>
    <xf numFmtId="0" fontId="4" fillId="0" borderId="0" xfId="0" applyFont="1" applyFill="1" applyAlignment="1">
      <alignment horizontal="right"/>
    </xf>
    <xf numFmtId="0" fontId="4" fillId="0" borderId="1" xfId="0" applyFont="1" applyFill="1" applyBorder="1" applyAlignment="1">
      <alignment horizontal="center" vertical="center"/>
    </xf>
    <xf numFmtId="0" fontId="4" fillId="0" borderId="1" xfId="0" applyFont="1" applyFill="1" applyBorder="1" applyAlignment="1">
      <alignment horizontal="center"/>
    </xf>
    <xf numFmtId="0" fontId="4" fillId="0" borderId="1" xfId="0" applyFont="1" applyFill="1" applyBorder="1"/>
    <xf numFmtId="178" fontId="5" fillId="0" borderId="1" xfId="0" applyNumberFormat="1" applyFont="1" applyFill="1" applyBorder="1" applyAlignment="1">
      <alignment horizontal="right"/>
    </xf>
    <xf numFmtId="178" fontId="5" fillId="0" borderId="1" xfId="0" applyNumberFormat="1" applyFont="1" applyFill="1" applyBorder="1" applyAlignment="1"/>
    <xf numFmtId="178" fontId="5" fillId="0" borderId="2" xfId="0" applyNumberFormat="1" applyFont="1" applyFill="1" applyBorder="1" applyAlignment="1"/>
    <xf numFmtId="178" fontId="5" fillId="0" borderId="1" xfId="0" applyNumberFormat="1" applyFont="1" applyFill="1" applyBorder="1" applyAlignment="1">
      <alignment horizontal="right" shrinkToFit="1"/>
    </xf>
    <xf numFmtId="178" fontId="5" fillId="0" borderId="2" xfId="0" applyNumberFormat="1" applyFont="1" applyFill="1" applyBorder="1" applyAlignment="1">
      <alignment shrinkToFit="1"/>
    </xf>
    <xf numFmtId="178" fontId="5" fillId="0" borderId="1" xfId="0" applyNumberFormat="1" applyFont="1" applyFill="1" applyBorder="1" applyAlignment="1">
      <alignment shrinkToFit="1"/>
    </xf>
    <xf numFmtId="0" fontId="6" fillId="0" borderId="1" xfId="0" applyFont="1" applyFill="1" applyBorder="1" applyAlignment="1">
      <alignment horizontal="center"/>
    </xf>
    <xf numFmtId="0" fontId="6" fillId="0" borderId="1" xfId="0" applyFont="1" applyFill="1" applyBorder="1"/>
    <xf numFmtId="178" fontId="7" fillId="0" borderId="1" xfId="0" applyNumberFormat="1" applyFont="1" applyFill="1" applyBorder="1" applyAlignment="1">
      <alignment horizontal="right" shrinkToFit="1"/>
    </xf>
    <xf numFmtId="43" fontId="5" fillId="0" borderId="1" xfId="0" applyNumberFormat="1" applyFont="1" applyFill="1" applyBorder="1" applyAlignment="1"/>
    <xf numFmtId="0" fontId="4" fillId="0" borderId="0" xfId="0" applyNumberFormat="1" applyFont="1" applyFill="1" applyAlignment="1">
      <alignment horizontal="center"/>
    </xf>
    <xf numFmtId="178" fontId="5" fillId="0" borderId="1" xfId="0" applyNumberFormat="1" applyFont="1" applyFill="1" applyBorder="1" applyAlignment="1">
      <alignment horizontal="center"/>
    </xf>
    <xf numFmtId="178" fontId="7" fillId="0" borderId="1" xfId="0" applyNumberFormat="1" applyFont="1" applyFill="1" applyBorder="1" applyAlignment="1">
      <alignment horizontal="right"/>
    </xf>
    <xf numFmtId="178" fontId="8" fillId="0" borderId="1" xfId="0" applyNumberFormat="1" applyFont="1" applyFill="1" applyBorder="1" applyAlignment="1"/>
    <xf numFmtId="178" fontId="5" fillId="0" borderId="1" xfId="0" applyNumberFormat="1" applyFont="1" applyFill="1" applyBorder="1" applyAlignment="1">
      <alignment horizontal="center" shrinkToFit="1"/>
    </xf>
    <xf numFmtId="178" fontId="7" fillId="0" borderId="1" xfId="0" applyNumberFormat="1" applyFont="1" applyFill="1" applyBorder="1" applyAlignment="1">
      <alignment horizontal="center"/>
    </xf>
    <xf numFmtId="178" fontId="7" fillId="0" borderId="1" xfId="0" applyNumberFormat="1" applyFont="1" applyFill="1" applyBorder="1" applyAlignment="1">
      <alignment horizontal="center" shrinkToFit="1"/>
    </xf>
    <xf numFmtId="178" fontId="0" fillId="0" borderId="0" xfId="0" applyNumberFormat="1" applyFill="1" applyAlignment="1">
      <alignment horizontal="right"/>
    </xf>
    <xf numFmtId="178" fontId="0" fillId="0" borderId="0" xfId="0" applyNumberFormat="1" applyFill="1" applyAlignment="1">
      <alignment horizontal="center"/>
    </xf>
    <xf numFmtId="0" fontId="9" fillId="0" borderId="1" xfId="0" applyFont="1" applyFill="1" applyBorder="1" applyAlignment="1">
      <alignment horizontal="center"/>
    </xf>
    <xf numFmtId="0" fontId="9" fillId="0" borderId="1" xfId="0" applyFont="1" applyFill="1" applyBorder="1"/>
    <xf numFmtId="178" fontId="10" fillId="0" borderId="1" xfId="0" applyNumberFormat="1" applyFont="1" applyFill="1" applyBorder="1" applyAlignment="1">
      <alignment horizontal="right"/>
    </xf>
    <xf numFmtId="178" fontId="10" fillId="0" borderId="1" xfId="0" applyNumberFormat="1" applyFont="1" applyFill="1" applyBorder="1" applyAlignment="1"/>
    <xf numFmtId="178" fontId="10" fillId="0" borderId="1" xfId="0" applyNumberFormat="1" applyFont="1" applyFill="1" applyBorder="1" applyAlignment="1">
      <alignment shrinkToFit="1"/>
    </xf>
    <xf numFmtId="178" fontId="0" fillId="0" borderId="0" xfId="0" applyNumberFormat="1" applyFill="1"/>
    <xf numFmtId="178" fontId="10" fillId="0" borderId="1" xfId="0" applyNumberFormat="1" applyFont="1" applyFill="1" applyBorder="1" applyAlignment="1">
      <alignment horizontal="center"/>
    </xf>
    <xf numFmtId="0" fontId="11" fillId="0" borderId="0" xfId="0" applyFont="1" applyFill="1" applyAlignment="1">
      <alignment horizontal="center" vertical="center"/>
    </xf>
    <xf numFmtId="0" fontId="11" fillId="2" borderId="0" xfId="0" applyFont="1" applyFill="1" applyAlignment="1">
      <alignment horizontal="center" vertical="center"/>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xf>
    <xf numFmtId="177" fontId="11" fillId="0" borderId="0" xfId="50" applyNumberFormat="1" applyFont="1" applyFill="1" applyAlignment="1">
      <alignment horizontal="center" vertical="center"/>
    </xf>
    <xf numFmtId="177" fontId="11" fillId="0" borderId="0" xfId="50" applyNumberFormat="1" applyFont="1" applyFill="1" applyBorder="1" applyAlignment="1">
      <alignment horizontal="center" vertical="center"/>
    </xf>
    <xf numFmtId="0" fontId="11" fillId="0" borderId="0" xfId="50" applyNumberFormat="1" applyFont="1" applyFill="1" applyBorder="1" applyAlignment="1">
      <alignment horizontal="center" vertical="center"/>
    </xf>
    <xf numFmtId="0" fontId="11" fillId="3" borderId="0" xfId="50" applyNumberFormat="1" applyFont="1" applyFill="1" applyBorder="1" applyAlignment="1">
      <alignment horizontal="center" vertical="center"/>
    </xf>
    <xf numFmtId="0" fontId="11" fillId="0" borderId="0" xfId="50" applyFont="1" applyFill="1" applyAlignment="1">
      <alignment horizontal="center" vertical="center"/>
    </xf>
    <xf numFmtId="177" fontId="12" fillId="0" borderId="0" xfId="0" applyNumberFormat="1" applyFont="1" applyFill="1" applyBorder="1" applyAlignment="1">
      <alignment horizontal="center" vertical="center"/>
    </xf>
    <xf numFmtId="177" fontId="13" fillId="4" borderId="0" xfId="50" applyNumberFormat="1" applyFont="1" applyFill="1" applyAlignment="1">
      <alignment horizontal="center" vertical="center"/>
    </xf>
    <xf numFmtId="176" fontId="13" fillId="4" borderId="0" xfId="0" applyNumberFormat="1" applyFont="1" applyFill="1" applyBorder="1" applyAlignment="1">
      <alignment horizontal="center" vertical="center"/>
    </xf>
    <xf numFmtId="176" fontId="14" fillId="4" borderId="0" xfId="0" applyNumberFormat="1" applyFont="1" applyFill="1" applyBorder="1" applyAlignment="1">
      <alignment horizontal="center" vertical="center"/>
    </xf>
    <xf numFmtId="177" fontId="13" fillId="4" borderId="0" xfId="50" applyNumberFormat="1" applyFont="1" applyFill="1" applyBorder="1" applyAlignment="1">
      <alignment horizontal="center" vertical="center"/>
    </xf>
    <xf numFmtId="177" fontId="14" fillId="4" borderId="0" xfId="0" applyNumberFormat="1" applyFont="1" applyFill="1" applyBorder="1" applyAlignment="1">
      <alignment horizontal="center" vertical="center"/>
    </xf>
    <xf numFmtId="177" fontId="11" fillId="3" borderId="1" xfId="50" applyNumberFormat="1" applyFont="1" applyFill="1" applyBorder="1" applyAlignment="1">
      <alignment horizontal="center" vertical="center"/>
    </xf>
    <xf numFmtId="177" fontId="11" fillId="5" borderId="0" xfId="50" applyNumberFormat="1" applyFont="1" applyFill="1" applyAlignment="1">
      <alignment horizontal="center" vertical="center"/>
    </xf>
    <xf numFmtId="0" fontId="11" fillId="0" borderId="0" xfId="50" applyNumberFormat="1" applyFont="1" applyFill="1" applyBorder="1" applyAlignment="1">
      <alignment horizontal="center" vertical="center"/>
    </xf>
    <xf numFmtId="0" fontId="11" fillId="0" borderId="0" xfId="50" applyFont="1" applyFill="1" applyBorder="1" applyAlignment="1">
      <alignment horizontal="center" vertical="center"/>
    </xf>
    <xf numFmtId="177" fontId="11" fillId="0" borderId="0" xfId="50" applyNumberFormat="1" applyFont="1" applyFill="1" applyBorder="1" applyAlignment="1">
      <alignment horizontal="center" vertical="center"/>
    </xf>
    <xf numFmtId="177" fontId="11" fillId="0" borderId="1" xfId="50" applyNumberFormat="1" applyFont="1" applyFill="1" applyBorder="1" applyAlignment="1">
      <alignment horizontal="center" vertical="center"/>
    </xf>
    <xf numFmtId="177" fontId="11" fillId="0" borderId="3" xfId="50" applyNumberFormat="1" applyFont="1" applyFill="1" applyBorder="1" applyAlignment="1">
      <alignment horizontal="center" vertical="center"/>
    </xf>
    <xf numFmtId="0" fontId="11" fillId="2" borderId="0" xfId="50" applyNumberFormat="1" applyFont="1" applyFill="1" applyBorder="1" applyAlignment="1">
      <alignment horizontal="center" vertical="center"/>
    </xf>
    <xf numFmtId="0" fontId="11" fillId="2" borderId="0" xfId="50" applyNumberFormat="1" applyFont="1" applyFill="1" applyBorder="1" applyAlignment="1">
      <alignment horizontal="center" vertical="center"/>
    </xf>
    <xf numFmtId="0" fontId="11" fillId="6" borderId="0" xfId="50" applyNumberFormat="1" applyFont="1" applyFill="1" applyBorder="1" applyAlignment="1">
      <alignment horizontal="center" vertical="center"/>
    </xf>
    <xf numFmtId="0" fontId="11" fillId="7" borderId="0" xfId="50" applyNumberFormat="1" applyFont="1" applyFill="1" applyBorder="1" applyAlignment="1">
      <alignment horizontal="center" vertical="center"/>
    </xf>
    <xf numFmtId="177" fontId="11" fillId="0" borderId="0" xfId="50" applyNumberFormat="1" applyFont="1" applyFill="1" applyBorder="1" applyAlignment="1">
      <alignment horizontal="center" vertical="center"/>
    </xf>
    <xf numFmtId="177" fontId="12" fillId="0" borderId="0" xfId="0" applyNumberFormat="1" applyFont="1" applyFill="1" applyBorder="1" applyAlignment="1">
      <alignment horizontal="center" vertical="center"/>
    </xf>
    <xf numFmtId="176" fontId="13" fillId="4" borderId="0" xfId="0" applyNumberFormat="1" applyFont="1" applyFill="1" applyBorder="1" applyAlignment="1">
      <alignment horizontal="center" vertical="center"/>
    </xf>
    <xf numFmtId="176" fontId="14" fillId="4" borderId="0" xfId="0" applyNumberFormat="1" applyFont="1" applyFill="1" applyBorder="1" applyAlignment="1">
      <alignment horizontal="center" vertical="center"/>
    </xf>
    <xf numFmtId="177" fontId="14" fillId="4" borderId="0" xfId="0" applyNumberFormat="1" applyFont="1" applyFill="1" applyBorder="1" applyAlignment="1">
      <alignment horizontal="center" vertical="center"/>
    </xf>
    <xf numFmtId="0" fontId="11" fillId="3" borderId="1" xfId="50" applyNumberFormat="1" applyFont="1" applyFill="1" applyBorder="1" applyAlignment="1">
      <alignment horizontal="center" vertical="center"/>
    </xf>
    <xf numFmtId="0" fontId="11" fillId="7" borderId="0" xfId="0" applyFont="1" applyFill="1" applyBorder="1" applyAlignment="1">
      <alignment horizontal="center" vertical="center"/>
    </xf>
    <xf numFmtId="177" fontId="15" fillId="0" borderId="0" xfId="50" applyNumberFormat="1" applyFont="1" applyFill="1" applyBorder="1" applyAlignment="1">
      <alignment horizontal="center" vertical="center"/>
    </xf>
    <xf numFmtId="0" fontId="11" fillId="2" borderId="0" xfId="50" applyFont="1" applyFill="1" applyBorder="1" applyAlignment="1">
      <alignment horizontal="center" vertical="center"/>
    </xf>
    <xf numFmtId="177" fontId="11" fillId="2" borderId="0" xfId="50" applyNumberFormat="1" applyFont="1" applyFill="1" applyBorder="1" applyAlignment="1">
      <alignment horizontal="center" vertical="center"/>
    </xf>
    <xf numFmtId="0" fontId="11" fillId="2" borderId="0" xfId="0" applyFont="1" applyFill="1" applyBorder="1" applyAlignment="1">
      <alignment horizontal="center" vertical="center"/>
    </xf>
    <xf numFmtId="177" fontId="11" fillId="0" borderId="0" xfId="0" applyNumberFormat="1" applyFont="1" applyFill="1" applyBorder="1" applyAlignment="1">
      <alignment horizontal="center" vertical="center"/>
    </xf>
    <xf numFmtId="176" fontId="12" fillId="0" borderId="0" xfId="0" applyNumberFormat="1" applyFont="1" applyFill="1" applyBorder="1" applyAlignment="1">
      <alignment horizontal="center" vertical="center"/>
    </xf>
    <xf numFmtId="177" fontId="11" fillId="3" borderId="0" xfId="50" applyNumberFormat="1" applyFont="1" applyFill="1" applyAlignment="1">
      <alignment horizontal="center" vertical="center"/>
    </xf>
    <xf numFmtId="176" fontId="11" fillId="3" borderId="0" xfId="0" applyNumberFormat="1" applyFont="1" applyFill="1" applyBorder="1" applyAlignment="1">
      <alignment horizontal="center" vertical="center"/>
    </xf>
    <xf numFmtId="177" fontId="11" fillId="4" borderId="0" xfId="50" applyNumberFormat="1" applyFont="1" applyFill="1" applyAlignment="1">
      <alignment horizontal="center" vertical="center"/>
    </xf>
    <xf numFmtId="177" fontId="11" fillId="4" borderId="0" xfId="0" applyNumberFormat="1" applyFont="1" applyFill="1" applyBorder="1" applyAlignment="1">
      <alignment horizontal="center" vertical="center"/>
    </xf>
    <xf numFmtId="0" fontId="11" fillId="0" borderId="0" xfId="50" applyNumberFormat="1" applyFont="1" applyFill="1" applyAlignment="1">
      <alignment horizontal="center" vertical="center"/>
    </xf>
    <xf numFmtId="0" fontId="11" fillId="0" borderId="0" xfId="0" applyNumberFormat="1" applyFont="1" applyFill="1" applyBorder="1" applyAlignment="1">
      <alignment horizontal="center" vertical="center"/>
    </xf>
    <xf numFmtId="176" fontId="11" fillId="0" borderId="0" xfId="0" applyNumberFormat="1" applyFont="1" applyFill="1" applyBorder="1" applyAlignment="1">
      <alignment horizontal="center" vertical="center"/>
    </xf>
    <xf numFmtId="177" fontId="16" fillId="4" borderId="0" xfId="0" applyNumberFormat="1" applyFont="1" applyFill="1" applyBorder="1" applyAlignment="1">
      <alignment horizontal="center" vertical="center"/>
    </xf>
    <xf numFmtId="177" fontId="11" fillId="0" borderId="0" xfId="0" applyNumberFormat="1" applyFont="1" applyFill="1" applyBorder="1" applyAlignment="1">
      <alignment horizontal="center" vertical="center"/>
    </xf>
    <xf numFmtId="176" fontId="12" fillId="0" borderId="0" xfId="0" applyNumberFormat="1" applyFont="1" applyFill="1" applyBorder="1" applyAlignment="1">
      <alignment horizontal="center" vertical="center"/>
    </xf>
    <xf numFmtId="176" fontId="11" fillId="3" borderId="0" xfId="0" applyNumberFormat="1" applyFont="1" applyFill="1" applyBorder="1" applyAlignment="1">
      <alignment horizontal="center" vertical="center"/>
    </xf>
    <xf numFmtId="177" fontId="11" fillId="4" borderId="0" xfId="0" applyNumberFormat="1" applyFont="1" applyFill="1" applyBorder="1" applyAlignment="1">
      <alignment horizontal="center" vertical="center"/>
    </xf>
    <xf numFmtId="0" fontId="11" fillId="0" borderId="0" xfId="0" applyNumberFormat="1" applyFont="1" applyFill="1" applyBorder="1" applyAlignment="1">
      <alignment horizontal="center" vertical="center"/>
    </xf>
    <xf numFmtId="176" fontId="11" fillId="0" borderId="0" xfId="0" applyNumberFormat="1" applyFont="1" applyFill="1" applyBorder="1" applyAlignment="1">
      <alignment horizontal="center" vertical="center"/>
    </xf>
    <xf numFmtId="0" fontId="17" fillId="0" borderId="0" xfId="0" applyFont="1" applyFill="1" applyBorder="1" applyAlignment="1">
      <alignment vertical="center"/>
    </xf>
    <xf numFmtId="0" fontId="17" fillId="0" borderId="0" xfId="0" applyFont="1" applyFill="1" applyAlignment="1">
      <alignment vertical="center"/>
    </xf>
    <xf numFmtId="0" fontId="18" fillId="0" borderId="0" xfId="0" applyFont="1" applyFill="1" applyBorder="1" applyAlignment="1">
      <alignment vertical="center"/>
    </xf>
    <xf numFmtId="0" fontId="19" fillId="0" borderId="0" xfId="0" applyFont="1" applyFill="1" applyBorder="1" applyAlignment="1">
      <alignment horizontal="center" vertical="center"/>
    </xf>
    <xf numFmtId="0" fontId="20" fillId="2" borderId="0" xfId="0" applyFont="1" applyFill="1" applyAlignment="1">
      <alignment horizontal="center" vertical="center"/>
    </xf>
    <xf numFmtId="0" fontId="21" fillId="0" borderId="0" xfId="0" applyFont="1" applyFill="1" applyBorder="1" applyAlignment="1">
      <alignment vertical="center"/>
    </xf>
    <xf numFmtId="180" fontId="21" fillId="0" borderId="0" xfId="0" applyNumberFormat="1" applyFont="1" applyFill="1" applyBorder="1" applyAlignment="1">
      <alignment vertical="center"/>
    </xf>
    <xf numFmtId="0" fontId="21" fillId="0" borderId="1" xfId="0" applyFont="1" applyFill="1" applyBorder="1" applyAlignment="1">
      <alignment horizontal="center" vertical="center" wrapText="1"/>
    </xf>
    <xf numFmtId="176" fontId="21" fillId="0" borderId="1" xfId="0" applyNumberFormat="1" applyFont="1" applyFill="1" applyBorder="1" applyAlignment="1">
      <alignment horizontal="center" vertical="center" wrapText="1"/>
    </xf>
    <xf numFmtId="0" fontId="22" fillId="0" borderId="1" xfId="0" applyFont="1" applyFill="1" applyBorder="1" applyAlignment="1">
      <alignment horizontal="center" vertical="center"/>
    </xf>
    <xf numFmtId="0" fontId="23" fillId="0" borderId="1" xfId="0" applyFont="1" applyFill="1" applyBorder="1" applyAlignment="1">
      <alignment horizontal="center" vertical="center"/>
    </xf>
    <xf numFmtId="0" fontId="24" fillId="0" borderId="0" xfId="0" applyFont="1" applyFill="1" applyBorder="1" applyAlignment="1"/>
    <xf numFmtId="0" fontId="25" fillId="0" borderId="0" xfId="0" applyFont="1" applyFill="1" applyBorder="1" applyAlignment="1"/>
    <xf numFmtId="0" fontId="26" fillId="0" borderId="0" xfId="0" applyNumberFormat="1" applyFont="1" applyFill="1" applyBorder="1" applyAlignment="1">
      <alignment horizontal="center" vertical="center" wrapText="1" readingOrder="1"/>
    </xf>
    <xf numFmtId="0" fontId="27" fillId="0" borderId="0" xfId="0" applyNumberFormat="1" applyFont="1" applyFill="1" applyBorder="1" applyAlignment="1">
      <alignment horizontal="left" vertical="center" wrapText="1" readingOrder="1"/>
    </xf>
    <xf numFmtId="0" fontId="28" fillId="8" borderId="4" xfId="0" applyNumberFormat="1" applyFont="1" applyFill="1" applyBorder="1" applyAlignment="1">
      <alignment horizontal="center" vertical="center" wrapText="1" readingOrder="1"/>
    </xf>
    <xf numFmtId="0" fontId="25" fillId="8" borderId="5" xfId="0" applyNumberFormat="1" applyFont="1" applyFill="1" applyBorder="1" applyAlignment="1">
      <alignment vertical="top" wrapText="1"/>
    </xf>
    <xf numFmtId="0" fontId="25" fillId="8" borderId="6" xfId="0" applyNumberFormat="1" applyFont="1" applyFill="1" applyBorder="1" applyAlignment="1">
      <alignment vertical="top" wrapText="1"/>
    </xf>
    <xf numFmtId="0" fontId="28" fillId="8" borderId="4" xfId="51" applyNumberFormat="1" applyFont="1" applyFill="1" applyBorder="1" applyAlignment="1">
      <alignment horizontal="center" vertical="center" wrapText="1" readingOrder="1"/>
    </xf>
    <xf numFmtId="0" fontId="29" fillId="0" borderId="0" xfId="0" applyFont="1" applyFill="1" applyAlignment="1" applyProtection="1"/>
    <xf numFmtId="0" fontId="29" fillId="0" borderId="0" xfId="0" applyFont="1" applyFill="1" applyBorder="1" applyAlignment="1" applyProtection="1"/>
    <xf numFmtId="0" fontId="29" fillId="0" borderId="0" xfId="0" applyFont="1" applyFill="1" applyAlignment="1" applyProtection="1">
      <alignment horizontal="left"/>
    </xf>
    <xf numFmtId="177" fontId="29" fillId="0" borderId="0" xfId="0" applyNumberFormat="1" applyFont="1" applyFill="1" applyAlignment="1" applyProtection="1"/>
    <xf numFmtId="0" fontId="29" fillId="2" borderId="0" xfId="0" applyFont="1" applyFill="1" applyBorder="1" applyAlignment="1" applyProtection="1"/>
    <xf numFmtId="0" fontId="4" fillId="0" borderId="1" xfId="0" applyFont="1" applyFill="1" applyBorder="1" applyAlignment="1" applyProtection="1">
      <alignment horizontal="center"/>
    </xf>
    <xf numFmtId="0" fontId="29" fillId="0" borderId="1" xfId="0" applyFont="1" applyFill="1" applyBorder="1" applyAlignment="1" applyProtection="1">
      <alignment horizontal="left"/>
    </xf>
    <xf numFmtId="0" fontId="4" fillId="0" borderId="1" xfId="0" applyFont="1" applyFill="1" applyBorder="1" applyAlignment="1" applyProtection="1"/>
    <xf numFmtId="177" fontId="29" fillId="0" borderId="1" xfId="0" applyNumberFormat="1" applyFont="1" applyFill="1" applyBorder="1" applyAlignment="1" applyProtection="1"/>
    <xf numFmtId="177" fontId="4" fillId="0" borderId="1" xfId="0" applyNumberFormat="1" applyFont="1" applyFill="1" applyBorder="1" applyAlignment="1" applyProtection="1"/>
    <xf numFmtId="0" fontId="4" fillId="0" borderId="2" xfId="0" applyFont="1" applyFill="1" applyBorder="1" applyAlignment="1" applyProtection="1"/>
    <xf numFmtId="0" fontId="4" fillId="0" borderId="7" xfId="0" applyFont="1" applyFill="1" applyBorder="1" applyAlignment="1" applyProtection="1">
      <alignment horizontal="center" vertical="center"/>
    </xf>
    <xf numFmtId="0" fontId="30" fillId="0" borderId="1" xfId="0" applyFont="1" applyFill="1" applyBorder="1" applyAlignment="1" applyProtection="1">
      <alignment horizontal="left" vertical="center"/>
    </xf>
    <xf numFmtId="0" fontId="30" fillId="0" borderId="1" xfId="0" applyFont="1" applyFill="1" applyBorder="1" applyAlignment="1" applyProtection="1">
      <alignment horizontal="center" vertical="center"/>
    </xf>
    <xf numFmtId="49" fontId="31" fillId="0" borderId="1" xfId="0" applyNumberFormat="1" applyFont="1" applyFill="1" applyBorder="1" applyAlignment="1" applyProtection="1">
      <alignment horizontal="left" vertical="top" wrapText="1"/>
    </xf>
    <xf numFmtId="0" fontId="29" fillId="0" borderId="2" xfId="0" applyFont="1" applyFill="1" applyBorder="1" applyAlignment="1" applyProtection="1"/>
    <xf numFmtId="0" fontId="4" fillId="0" borderId="8" xfId="0" applyFont="1" applyFill="1" applyBorder="1" applyAlignment="1" applyProtection="1">
      <alignment horizontal="center" vertical="center"/>
    </xf>
    <xf numFmtId="49" fontId="32" fillId="0" borderId="1" xfId="0" applyNumberFormat="1" applyFont="1" applyFill="1" applyBorder="1" applyAlignment="1" applyProtection="1">
      <alignment horizontal="left" vertical="top" wrapText="1"/>
    </xf>
    <xf numFmtId="0" fontId="27" fillId="8" borderId="4" xfId="0" applyNumberFormat="1" applyFont="1" applyFill="1" applyBorder="1" applyAlignment="1">
      <alignment vertical="center" wrapText="1" readingOrder="1"/>
    </xf>
    <xf numFmtId="0" fontId="27" fillId="8" borderId="4" xfId="0" applyNumberFormat="1" applyFont="1" applyFill="1" applyBorder="1" applyAlignment="1">
      <alignment horizontal="center" vertical="center" wrapText="1" readingOrder="1"/>
    </xf>
    <xf numFmtId="0" fontId="33" fillId="8" borderId="4" xfId="0" applyNumberFormat="1" applyFont="1" applyFill="1" applyBorder="1" applyAlignment="1">
      <alignment vertical="center" wrapText="1" readingOrder="1"/>
    </xf>
    <xf numFmtId="49" fontId="34" fillId="0" borderId="1" xfId="0" applyNumberFormat="1" applyFont="1" applyFill="1" applyBorder="1" applyAlignment="1" applyProtection="1">
      <alignment horizontal="left" vertical="top" wrapText="1"/>
    </xf>
    <xf numFmtId="0" fontId="30" fillId="0" borderId="7" xfId="0" applyFont="1" applyFill="1" applyBorder="1" applyAlignment="1" applyProtection="1">
      <alignment horizontal="left" vertical="center"/>
    </xf>
    <xf numFmtId="0" fontId="30" fillId="0" borderId="8" xfId="0" applyFont="1" applyFill="1" applyBorder="1" applyAlignment="1" applyProtection="1">
      <alignment horizontal="left" vertical="center"/>
    </xf>
    <xf numFmtId="0" fontId="30" fillId="0" borderId="9" xfId="0" applyFont="1" applyFill="1" applyBorder="1" applyAlignment="1" applyProtection="1">
      <alignment horizontal="left" vertical="center"/>
    </xf>
    <xf numFmtId="0" fontId="4" fillId="0" borderId="9" xfId="0" applyFont="1" applyFill="1" applyBorder="1" applyAlignment="1" applyProtection="1">
      <alignment horizontal="center" vertical="center"/>
    </xf>
    <xf numFmtId="0" fontId="4" fillId="0" borderId="1" xfId="0" applyFont="1" applyFill="1" applyBorder="1" applyAlignment="1" applyProtection="1">
      <alignment horizontal="center" vertical="center"/>
    </xf>
    <xf numFmtId="0" fontId="33" fillId="8" borderId="4" xfId="51" applyNumberFormat="1" applyFont="1" applyFill="1" applyBorder="1" applyAlignment="1">
      <alignment vertical="center" wrapText="1" readingOrder="1"/>
    </xf>
    <xf numFmtId="0" fontId="29" fillId="0" borderId="8" xfId="0" applyFont="1" applyFill="1" applyBorder="1" applyAlignment="1" applyProtection="1">
      <alignment horizontal="center" vertical="center"/>
    </xf>
    <xf numFmtId="0" fontId="29" fillId="0" borderId="9" xfId="0" applyFont="1" applyFill="1" applyBorder="1" applyAlignment="1" applyProtection="1">
      <alignment horizontal="center" vertical="center"/>
    </xf>
    <xf numFmtId="0" fontId="30" fillId="0" borderId="1" xfId="0" applyFont="1" applyFill="1" applyBorder="1" applyAlignment="1" applyProtection="1">
      <alignment horizontal="left"/>
    </xf>
    <xf numFmtId="0" fontId="4" fillId="2" borderId="1" xfId="0" applyFont="1" applyFill="1" applyBorder="1" applyAlignment="1" applyProtection="1"/>
    <xf numFmtId="0" fontId="35" fillId="9" borderId="1" xfId="0" applyNumberFormat="1" applyFont="1" applyFill="1" applyBorder="1" applyAlignment="1">
      <alignment horizontal="center" vertical="center" wrapText="1" readingOrder="1"/>
    </xf>
    <xf numFmtId="179" fontId="6" fillId="2" borderId="1" xfId="0" applyNumberFormat="1" applyFont="1" applyFill="1" applyBorder="1" applyAlignment="1">
      <alignment horizontal="center" vertical="center"/>
    </xf>
    <xf numFmtId="0" fontId="29" fillId="2" borderId="1" xfId="0" applyFont="1" applyFill="1" applyBorder="1" applyAlignment="1" applyProtection="1"/>
    <xf numFmtId="49" fontId="36" fillId="0" borderId="1" xfId="0" applyNumberFormat="1" applyFont="1" applyFill="1" applyBorder="1" applyAlignment="1" applyProtection="1">
      <alignment horizontal="left" vertical="top" wrapText="1"/>
    </xf>
    <xf numFmtId="0" fontId="37" fillId="8" borderId="4" xfId="0" applyNumberFormat="1" applyFont="1" applyFill="1" applyBorder="1" applyAlignment="1">
      <alignment vertical="center" wrapText="1" readingOrder="1"/>
    </xf>
    <xf numFmtId="0" fontId="38" fillId="8" borderId="4" xfId="0" applyNumberFormat="1" applyFont="1" applyFill="1" applyBorder="1" applyAlignment="1">
      <alignment vertical="center" wrapText="1" readingOrder="1"/>
    </xf>
    <xf numFmtId="0" fontId="30" fillId="3" borderId="1" xfId="0" applyFont="1" applyFill="1" applyBorder="1" applyAlignment="1" applyProtection="1">
      <alignment horizontal="left" vertical="center"/>
    </xf>
    <xf numFmtId="0" fontId="30" fillId="0" borderId="1" xfId="0" applyFont="1" applyFill="1" applyBorder="1" applyAlignment="1">
      <alignment horizontal="left"/>
    </xf>
    <xf numFmtId="0" fontId="30" fillId="3" borderId="1" xfId="0" applyFont="1" applyFill="1" applyBorder="1" applyAlignment="1" applyProtection="1">
      <alignment horizontal="left"/>
    </xf>
    <xf numFmtId="0" fontId="29" fillId="0" borderId="7" xfId="0" applyFont="1" applyFill="1" applyBorder="1" applyAlignment="1" applyProtection="1">
      <alignment horizontal="center" vertical="center"/>
    </xf>
    <xf numFmtId="0" fontId="29" fillId="0" borderId="8" xfId="0" applyFont="1" applyFill="1" applyBorder="1" applyAlignment="1" applyProtection="1">
      <alignment horizontal="center" vertical="center"/>
    </xf>
    <xf numFmtId="0" fontId="29" fillId="0" borderId="9" xfId="0" applyFont="1" applyFill="1" applyBorder="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left"/>
    </xf>
    <xf numFmtId="0" fontId="30" fillId="0" borderId="0" xfId="0" applyFont="1" applyFill="1" applyAlignment="1" applyProtection="1">
      <alignment horizontal="center" vertical="center"/>
    </xf>
    <xf numFmtId="0" fontId="4" fillId="10" borderId="0" xfId="0" applyFont="1" applyFill="1" applyAlignment="1" applyProtection="1">
      <alignment horizontal="center"/>
    </xf>
    <xf numFmtId="177" fontId="29" fillId="10" borderId="0" xfId="0" applyNumberFormat="1" applyFont="1" applyFill="1" applyAlignment="1" applyProtection="1"/>
    <xf numFmtId="0" fontId="29" fillId="10" borderId="0" xfId="0" applyFont="1" applyFill="1" applyAlignment="1" applyProtection="1"/>
    <xf numFmtId="0" fontId="29" fillId="2" borderId="0" xfId="0" applyFont="1" applyFill="1" applyBorder="1" applyAlignment="1" applyProtection="1"/>
    <xf numFmtId="0" fontId="29" fillId="10" borderId="0" xfId="0" applyFont="1" applyFill="1" applyBorder="1" applyAlignment="1" applyProtection="1"/>
    <xf numFmtId="0" fontId="0" fillId="0" borderId="0" xfId="0" applyAlignment="1">
      <alignment horizontal="center" vertical="center"/>
    </xf>
    <xf numFmtId="0" fontId="1" fillId="0" borderId="0" xfId="0" applyFont="1" applyAlignment="1">
      <alignment horizontal="center" vertical="center"/>
    </xf>
    <xf numFmtId="0" fontId="39" fillId="0" borderId="0" xfId="0" applyFont="1" applyAlignment="1">
      <alignment horizontal="center" vertical="center"/>
    </xf>
    <xf numFmtId="0" fontId="5" fillId="0" borderId="0" xfId="0" applyFont="1" applyAlignment="1">
      <alignment horizontal="center" vertical="center"/>
    </xf>
    <xf numFmtId="181" fontId="0" fillId="0" borderId="0" xfId="0" applyNumberFormat="1" applyAlignment="1">
      <alignment horizontal="right"/>
    </xf>
    <xf numFmtId="177" fontId="0" fillId="0" borderId="0" xfId="0" applyNumberFormat="1" applyAlignment="1">
      <alignment horizontal="right"/>
    </xf>
    <xf numFmtId="177" fontId="0" fillId="0" borderId="0" xfId="0" applyNumberFormat="1"/>
    <xf numFmtId="0" fontId="23" fillId="0" borderId="10" xfId="0" applyFont="1" applyBorder="1" applyAlignment="1"/>
    <xf numFmtId="0" fontId="40" fillId="0" borderId="10" xfId="0" applyFont="1" applyBorder="1" applyAlignment="1"/>
    <xf numFmtId="0" fontId="6" fillId="0" borderId="7" xfId="0" applyFont="1" applyBorder="1" applyAlignment="1">
      <alignment horizontal="right"/>
    </xf>
    <xf numFmtId="0" fontId="6" fillId="0" borderId="1" xfId="0" applyFont="1" applyBorder="1" applyAlignment="1">
      <alignment horizontal="center"/>
    </xf>
    <xf numFmtId="0" fontId="6" fillId="0" borderId="3" xfId="0" applyFont="1" applyBorder="1" applyAlignment="1">
      <alignment horizontal="center"/>
    </xf>
    <xf numFmtId="0" fontId="6" fillId="0" borderId="9" xfId="0" applyFont="1" applyBorder="1" applyAlignment="1">
      <alignment horizontal="center" vertical="center"/>
    </xf>
    <xf numFmtId="181" fontId="6" fillId="0" borderId="1" xfId="0" applyNumberFormat="1" applyFont="1" applyBorder="1" applyAlignment="1">
      <alignment horizontal="center"/>
    </xf>
    <xf numFmtId="177" fontId="6" fillId="0" borderId="1" xfId="0" applyNumberFormat="1" applyFont="1" applyBorder="1" applyAlignment="1">
      <alignment horizontal="center"/>
    </xf>
    <xf numFmtId="0" fontId="4" fillId="0" borderId="9" xfId="0" applyFont="1" applyFill="1" applyBorder="1" applyAlignment="1">
      <alignment horizontal="left"/>
    </xf>
    <xf numFmtId="181" fontId="4" fillId="0" borderId="9" xfId="0" applyNumberFormat="1" applyFont="1" applyFill="1" applyBorder="1" applyAlignment="1">
      <alignment horizontal="right"/>
    </xf>
    <xf numFmtId="177" fontId="4" fillId="0" borderId="9" xfId="0" applyNumberFormat="1" applyFont="1" applyFill="1" applyBorder="1" applyAlignment="1">
      <alignment horizontal="right"/>
    </xf>
    <xf numFmtId="177" fontId="4" fillId="0" borderId="9" xfId="0" applyNumberFormat="1" applyFont="1" applyFill="1" applyBorder="1" applyAlignment="1">
      <alignment horizontal="right" shrinkToFit="1"/>
    </xf>
    <xf numFmtId="181" fontId="4" fillId="0" borderId="1" xfId="0" applyNumberFormat="1" applyFont="1" applyBorder="1" applyAlignment="1">
      <alignment horizontal="right"/>
    </xf>
    <xf numFmtId="177" fontId="4" fillId="0" borderId="1" xfId="0" applyNumberFormat="1" applyFont="1" applyBorder="1"/>
    <xf numFmtId="177" fontId="4" fillId="0" borderId="2" xfId="0" applyNumberFormat="1" applyFont="1" applyBorder="1" applyAlignment="1">
      <alignment horizontal="right"/>
    </xf>
    <xf numFmtId="0" fontId="4" fillId="0" borderId="1" xfId="0" applyFont="1" applyFill="1" applyBorder="1" applyAlignment="1">
      <alignment horizontal="left"/>
    </xf>
    <xf numFmtId="181" fontId="4" fillId="0" borderId="1" xfId="0" applyNumberFormat="1" applyFont="1" applyFill="1" applyBorder="1" applyAlignment="1">
      <alignment horizontal="right"/>
    </xf>
    <xf numFmtId="177" fontId="4" fillId="0" borderId="1" xfId="0" applyNumberFormat="1" applyFont="1" applyFill="1" applyBorder="1" applyAlignment="1">
      <alignment horizontal="right"/>
    </xf>
    <xf numFmtId="177" fontId="4" fillId="0" borderId="1" xfId="0" applyNumberFormat="1" applyFont="1" applyFill="1" applyBorder="1" applyAlignment="1">
      <alignment horizontal="right" shrinkToFit="1"/>
    </xf>
    <xf numFmtId="0" fontId="4" fillId="0" borderId="1" xfId="0" applyFont="1" applyBorder="1" applyAlignment="1">
      <alignment horizontal="left"/>
    </xf>
    <xf numFmtId="177" fontId="4" fillId="0" borderId="1" xfId="0" applyNumberFormat="1" applyFont="1" applyBorder="1" applyAlignment="1">
      <alignment horizontal="right"/>
    </xf>
    <xf numFmtId="177" fontId="4" fillId="0" borderId="1" xfId="0" applyNumberFormat="1" applyFont="1" applyBorder="1" applyAlignment="1">
      <alignment horizontal="right" shrinkToFit="1"/>
    </xf>
    <xf numFmtId="0" fontId="30" fillId="0" borderId="1" xfId="0" applyNumberFormat="1" applyFont="1" applyBorder="1" applyAlignment="1">
      <alignment horizontal="left"/>
    </xf>
    <xf numFmtId="184" fontId="4" fillId="0" borderId="1" xfId="0" applyNumberFormat="1" applyFont="1" applyBorder="1" applyAlignment="1">
      <alignment horizontal="right"/>
    </xf>
    <xf numFmtId="184" fontId="4" fillId="0" borderId="1" xfId="0" applyNumberFormat="1" applyFont="1" applyBorder="1" applyAlignment="1">
      <alignment horizontal="right" shrinkToFit="1"/>
    </xf>
    <xf numFmtId="184" fontId="4" fillId="0" borderId="1" xfId="0" applyNumberFormat="1" applyFont="1" applyBorder="1"/>
    <xf numFmtId="0" fontId="7" fillId="0" borderId="1" xfId="0" applyFont="1" applyBorder="1" applyAlignment="1">
      <alignment horizontal="center" vertical="center"/>
    </xf>
    <xf numFmtId="184" fontId="7" fillId="0" borderId="1" xfId="0" applyNumberFormat="1" applyFont="1" applyBorder="1" applyAlignment="1">
      <alignment horizontal="right" vertical="center"/>
    </xf>
    <xf numFmtId="0" fontId="4" fillId="5" borderId="11" xfId="0" applyFont="1" applyFill="1" applyBorder="1" applyAlignment="1">
      <alignment horizontal="left"/>
    </xf>
    <xf numFmtId="181" fontId="5" fillId="11" borderId="1" xfId="0" applyNumberFormat="1" applyFont="1" applyFill="1" applyBorder="1" applyAlignment="1">
      <alignment horizontal="right"/>
    </xf>
    <xf numFmtId="177" fontId="5" fillId="11" borderId="1" xfId="0" applyNumberFormat="1" applyFont="1" applyFill="1" applyBorder="1" applyAlignment="1">
      <alignment horizontal="right"/>
    </xf>
    <xf numFmtId="177" fontId="5" fillId="11" borderId="1" xfId="0" applyNumberFormat="1" applyFont="1" applyFill="1" applyBorder="1"/>
    <xf numFmtId="184" fontId="5" fillId="11" borderId="1" xfId="0" applyNumberFormat="1" applyFont="1" applyFill="1" applyBorder="1" applyAlignment="1">
      <alignment horizontal="right"/>
    </xf>
    <xf numFmtId="0" fontId="0" fillId="11" borderId="0" xfId="0" applyFill="1"/>
    <xf numFmtId="181" fontId="0" fillId="11" borderId="0" xfId="0" applyNumberFormat="1" applyFill="1" applyAlignment="1">
      <alignment horizontal="right"/>
    </xf>
    <xf numFmtId="177" fontId="4" fillId="11" borderId="0" xfId="0" applyNumberFormat="1" applyFont="1" applyFill="1" applyAlignment="1">
      <alignment horizontal="right"/>
    </xf>
    <xf numFmtId="177" fontId="5" fillId="11" borderId="0" xfId="0" applyNumberFormat="1" applyFont="1" applyFill="1" applyAlignment="1">
      <alignment horizontal="right"/>
    </xf>
    <xf numFmtId="177" fontId="0" fillId="11" borderId="0" xfId="0" applyNumberFormat="1" applyFill="1"/>
    <xf numFmtId="177" fontId="0" fillId="11" borderId="0" xfId="0" applyNumberFormat="1" applyFill="1" applyAlignment="1">
      <alignment horizontal="right"/>
    </xf>
    <xf numFmtId="177" fontId="41" fillId="0" borderId="0" xfId="0" applyNumberFormat="1" applyFont="1" applyAlignment="1">
      <alignment horizontal="right"/>
    </xf>
    <xf numFmtId="184" fontId="6" fillId="0" borderId="2" xfId="0" applyNumberFormat="1" applyFont="1" applyFill="1" applyBorder="1" applyAlignment="1">
      <alignment horizontal="center"/>
    </xf>
    <xf numFmtId="184" fontId="6" fillId="0" borderId="3" xfId="0" applyNumberFormat="1" applyFont="1" applyFill="1" applyBorder="1" applyAlignment="1">
      <alignment horizontal="center"/>
    </xf>
    <xf numFmtId="181" fontId="6" fillId="0" borderId="1" xfId="0" applyNumberFormat="1" applyFont="1" applyFill="1" applyBorder="1" applyAlignment="1">
      <alignment horizontal="center"/>
    </xf>
    <xf numFmtId="181" fontId="4" fillId="0" borderId="1" xfId="0" applyNumberFormat="1" applyFont="1" applyBorder="1" applyAlignment="1">
      <alignment horizontal="right" vertical="center"/>
    </xf>
    <xf numFmtId="177" fontId="4" fillId="0" borderId="1" xfId="0" applyNumberFormat="1" applyFont="1" applyBorder="1" applyAlignment="1">
      <alignment horizontal="right" vertical="center"/>
    </xf>
    <xf numFmtId="184" fontId="4" fillId="0" borderId="1" xfId="0" applyNumberFormat="1" applyFont="1" applyBorder="1" applyAlignment="1">
      <alignment horizontal="right" vertical="center"/>
    </xf>
    <xf numFmtId="177" fontId="7" fillId="11" borderId="0" xfId="0" applyNumberFormat="1" applyFont="1" applyFill="1" applyAlignment="1">
      <alignment horizontal="right"/>
    </xf>
    <xf numFmtId="0" fontId="1" fillId="0" borderId="0" xfId="0" applyFont="1" applyFill="1" applyAlignment="1">
      <alignment horizontal="center" vertical="center"/>
    </xf>
    <xf numFmtId="0" fontId="39" fillId="0" borderId="0" xfId="0" applyFont="1" applyFill="1" applyAlignment="1">
      <alignment horizontal="center" vertical="center"/>
    </xf>
    <xf numFmtId="0" fontId="23" fillId="0" borderId="0" xfId="0" applyFont="1" applyFill="1" applyAlignment="1">
      <alignment horizontal="center"/>
    </xf>
    <xf numFmtId="0" fontId="1" fillId="0" borderId="1" xfId="0" applyFont="1" applyFill="1" applyBorder="1" applyAlignment="1">
      <alignment horizontal="right"/>
    </xf>
    <xf numFmtId="0" fontId="1" fillId="0" borderId="1" xfId="0" applyFont="1" applyFill="1" applyBorder="1" applyAlignment="1">
      <alignment horizontal="center"/>
    </xf>
    <xf numFmtId="0" fontId="1" fillId="0" borderId="0" xfId="0" applyFont="1" applyFill="1" applyBorder="1" applyAlignment="1">
      <alignment horizontal="center"/>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xf>
    <xf numFmtId="0" fontId="1" fillId="0" borderId="0" xfId="0" applyFont="1" applyFill="1" applyBorder="1" applyAlignment="1">
      <alignment horizontal="center" vertical="center"/>
    </xf>
    <xf numFmtId="43" fontId="0" fillId="0" borderId="1" xfId="0" applyNumberFormat="1" applyFont="1" applyFill="1" applyBorder="1" applyAlignment="1">
      <alignment horizontal="right" vertical="center"/>
    </xf>
    <xf numFmtId="43" fontId="0" fillId="0" borderId="1" xfId="0" applyNumberFormat="1" applyFill="1" applyBorder="1"/>
    <xf numFmtId="177" fontId="0" fillId="0" borderId="1" xfId="0" applyNumberFormat="1" applyFill="1" applyBorder="1" applyAlignment="1">
      <alignment horizontal="center" vertical="center"/>
    </xf>
    <xf numFmtId="177" fontId="0" fillId="11" borderId="0" xfId="0" applyNumberFormat="1" applyFill="1" applyBorder="1"/>
    <xf numFmtId="177" fontId="0" fillId="0" borderId="0" xfId="0" applyNumberFormat="1" applyFill="1" applyBorder="1"/>
    <xf numFmtId="0" fontId="42" fillId="0" borderId="0" xfId="0" applyFont="1" applyFill="1" applyBorder="1" applyAlignment="1">
      <alignment horizontal="center" vertical="center"/>
    </xf>
    <xf numFmtId="0" fontId="0" fillId="0" borderId="0"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14" xfId="0" applyFont="1" applyFill="1" applyBorder="1" applyAlignment="1">
      <alignment horizontal="center" vertical="center"/>
    </xf>
    <xf numFmtId="0" fontId="4" fillId="0" borderId="15" xfId="0" applyNumberFormat="1" applyFont="1" applyFill="1" applyBorder="1" applyAlignment="1">
      <alignment horizontal="center"/>
    </xf>
    <xf numFmtId="0" fontId="4" fillId="0" borderId="0" xfId="0" applyNumberFormat="1" applyFont="1" applyFill="1" applyBorder="1" applyAlignment="1">
      <alignment horizontal="center"/>
    </xf>
    <xf numFmtId="0" fontId="4" fillId="0" borderId="16" xfId="0" applyNumberFormat="1" applyFont="1" applyFill="1" applyBorder="1" applyAlignment="1">
      <alignment horizontal="center"/>
    </xf>
    <xf numFmtId="177" fontId="0" fillId="0" borderId="1" xfId="0" applyNumberFormat="1" applyFill="1" applyBorder="1"/>
    <xf numFmtId="186" fontId="0" fillId="0" borderId="0" xfId="0" applyNumberFormat="1" applyFill="1" applyAlignment="1">
      <alignment horizontal="center" vertical="center"/>
    </xf>
    <xf numFmtId="177" fontId="0" fillId="0" borderId="15" xfId="0" applyNumberFormat="1" applyFill="1" applyBorder="1"/>
    <xf numFmtId="0" fontId="0" fillId="0" borderId="16" xfId="0" applyFont="1" applyFill="1" applyBorder="1" applyAlignment="1">
      <alignment horizontal="center" vertical="center"/>
    </xf>
    <xf numFmtId="189" fontId="1" fillId="0" borderId="15" xfId="0" applyNumberFormat="1" applyFont="1" applyFill="1" applyBorder="1" applyAlignment="1">
      <alignment horizontal="center"/>
    </xf>
    <xf numFmtId="189" fontId="1" fillId="0" borderId="0" xfId="0" applyNumberFormat="1" applyFont="1" applyFill="1" applyBorder="1" applyAlignment="1">
      <alignment horizontal="center"/>
    </xf>
    <xf numFmtId="189" fontId="42" fillId="0" borderId="16" xfId="0" applyNumberFormat="1" applyFont="1" applyFill="1" applyBorder="1" applyAlignment="1">
      <alignment horizontal="center" vertical="center"/>
    </xf>
    <xf numFmtId="186" fontId="39" fillId="0" borderId="0" xfId="0" applyNumberFormat="1" applyFont="1" applyFill="1" applyAlignment="1">
      <alignment horizontal="center" vertical="center"/>
    </xf>
    <xf numFmtId="0" fontId="39" fillId="0" borderId="15" xfId="0" applyFont="1" applyFill="1" applyBorder="1" applyAlignment="1">
      <alignment horizontal="center" vertical="center"/>
    </xf>
    <xf numFmtId="0" fontId="39" fillId="0" borderId="0" xfId="0" applyFont="1" applyFill="1" applyBorder="1" applyAlignment="1">
      <alignment horizontal="center" vertical="center"/>
    </xf>
    <xf numFmtId="0" fontId="39" fillId="0" borderId="16" xfId="0" applyFont="1" applyFill="1" applyBorder="1" applyAlignment="1">
      <alignment horizontal="center" vertical="center"/>
    </xf>
    <xf numFmtId="192" fontId="1" fillId="0" borderId="15" xfId="0" applyNumberFormat="1" applyFont="1" applyFill="1" applyBorder="1" applyAlignment="1">
      <alignment horizontal="center"/>
    </xf>
    <xf numFmtId="192" fontId="1" fillId="0" borderId="0" xfId="0" applyNumberFormat="1" applyFont="1" applyFill="1" applyBorder="1" applyAlignment="1">
      <alignment horizontal="center" vertical="center"/>
    </xf>
    <xf numFmtId="192" fontId="1" fillId="0" borderId="16" xfId="0" applyNumberFormat="1" applyFont="1" applyFill="1" applyBorder="1" applyAlignment="1">
      <alignment horizontal="center"/>
    </xf>
    <xf numFmtId="0" fontId="30" fillId="0" borderId="1" xfId="0" applyNumberFormat="1" applyFont="1" applyFill="1" applyBorder="1" applyAlignment="1">
      <alignment horizontal="left"/>
    </xf>
    <xf numFmtId="177" fontId="0" fillId="0" borderId="1" xfId="0" applyNumberFormat="1" applyFill="1" applyBorder="1" applyAlignment="1">
      <alignment horizontal="center"/>
    </xf>
    <xf numFmtId="0" fontId="4" fillId="0" borderId="17" xfId="0" applyNumberFormat="1" applyFont="1" applyFill="1" applyBorder="1" applyAlignment="1">
      <alignment horizontal="center"/>
    </xf>
    <xf numFmtId="0" fontId="4" fillId="0" borderId="18" xfId="0" applyNumberFormat="1" applyFont="1" applyFill="1" applyBorder="1" applyAlignment="1">
      <alignment horizontal="center"/>
    </xf>
    <xf numFmtId="0" fontId="4" fillId="0" borderId="19" xfId="0" applyNumberFormat="1" applyFont="1" applyFill="1" applyBorder="1" applyAlignment="1">
      <alignment horizontal="center"/>
    </xf>
    <xf numFmtId="184" fontId="1" fillId="0" borderId="0" xfId="0" applyNumberFormat="1" applyFont="1" applyFill="1" applyBorder="1" applyAlignment="1">
      <alignment horizontal="center" vertical="center"/>
    </xf>
    <xf numFmtId="43" fontId="1" fillId="0" borderId="1" xfId="0" applyNumberFormat="1" applyFont="1" applyFill="1" applyBorder="1" applyAlignment="1">
      <alignment horizontal="right" vertical="center"/>
    </xf>
    <xf numFmtId="43" fontId="0" fillId="11" borderId="0" xfId="0" applyNumberFormat="1" applyFill="1" applyAlignment="1">
      <alignment horizontal="center" vertical="center"/>
    </xf>
    <xf numFmtId="0" fontId="43" fillId="0" borderId="1" xfId="0" applyFont="1" applyFill="1" applyBorder="1" applyAlignment="1">
      <alignment horizontal="center"/>
    </xf>
    <xf numFmtId="0" fontId="1" fillId="0" borderId="1" xfId="0" applyFont="1" applyFill="1" applyBorder="1"/>
    <xf numFmtId="0" fontId="1" fillId="0" borderId="20" xfId="0" applyFont="1" applyFill="1" applyBorder="1" applyAlignment="1">
      <alignment horizontal="center" vertical="center"/>
    </xf>
    <xf numFmtId="0" fontId="4" fillId="0" borderId="1" xfId="0" applyNumberFormat="1" applyFont="1" applyFill="1" applyBorder="1" applyAlignment="1">
      <alignment horizontal="left"/>
    </xf>
    <xf numFmtId="192" fontId="0" fillId="0" borderId="1" xfId="0" applyNumberFormat="1" applyFont="1" applyFill="1" applyBorder="1" applyAlignment="1">
      <alignment horizontal="right" vertical="center"/>
    </xf>
    <xf numFmtId="195" fontId="0" fillId="0" borderId="1" xfId="0" applyNumberFormat="1" applyFont="1" applyFill="1" applyBorder="1" applyAlignment="1">
      <alignment horizontal="center" vertical="center"/>
    </xf>
    <xf numFmtId="197" fontId="0" fillId="0" borderId="1" xfId="0" applyNumberFormat="1" applyFont="1" applyFill="1" applyBorder="1" applyAlignment="1">
      <alignment horizontal="right" vertical="center"/>
    </xf>
    <xf numFmtId="0" fontId="4" fillId="0" borderId="1" xfId="0" applyNumberFormat="1" applyFont="1" applyFill="1" applyBorder="1"/>
    <xf numFmtId="0" fontId="41" fillId="0" borderId="1" xfId="0" applyNumberFormat="1" applyFont="1" applyFill="1" applyBorder="1"/>
    <xf numFmtId="192" fontId="1" fillId="0" borderId="1" xfId="0" applyNumberFormat="1" applyFont="1" applyFill="1" applyBorder="1" applyAlignment="1">
      <alignment horizontal="right" vertical="center"/>
    </xf>
    <xf numFmtId="196" fontId="1" fillId="0" borderId="1" xfId="0" applyNumberFormat="1" applyFont="1" applyFill="1" applyBorder="1" applyAlignment="1">
      <alignment horizontal="right" vertical="center"/>
    </xf>
    <xf numFmtId="188" fontId="1" fillId="0" borderId="1" xfId="0" applyNumberFormat="1" applyFont="1" applyFill="1" applyBorder="1" applyAlignment="1">
      <alignment horizontal="center" vertical="center"/>
    </xf>
    <xf numFmtId="196" fontId="1" fillId="0" borderId="1" xfId="0" applyNumberFormat="1" applyFont="1" applyFill="1" applyBorder="1" applyAlignment="1">
      <alignment horizontal="center" vertical="center"/>
    </xf>
    <xf numFmtId="177" fontId="0" fillId="0" borderId="1" xfId="0" applyNumberFormat="1" applyFill="1" applyBorder="1" applyAlignment="1">
      <alignment horizontal="center" vertical="center"/>
    </xf>
    <xf numFmtId="197"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xf>
    <xf numFmtId="43" fontId="4" fillId="0" borderId="1" xfId="0" applyNumberFormat="1" applyFont="1" applyFill="1" applyBorder="1" applyAlignment="1">
      <alignment horizontal="center"/>
    </xf>
    <xf numFmtId="43" fontId="0" fillId="0" borderId="0" xfId="0" applyNumberFormat="1" applyFill="1" applyAlignment="1">
      <alignment horizontal="center" vertical="center"/>
    </xf>
    <xf numFmtId="0" fontId="4" fillId="0" borderId="0" xfId="0" applyFont="1"/>
    <xf numFmtId="0" fontId="6" fillId="0" borderId="0" xfId="0" applyFont="1" applyFill="1" applyAlignment="1">
      <alignment horizontal="center" vertical="center" shrinkToFit="1"/>
    </xf>
    <xf numFmtId="0" fontId="6" fillId="0" borderId="0" xfId="0" applyFont="1"/>
    <xf numFmtId="177" fontId="7" fillId="0" borderId="0" xfId="0" applyNumberFormat="1" applyFont="1"/>
    <xf numFmtId="189" fontId="4" fillId="0" borderId="0" xfId="0" applyNumberFormat="1" applyFont="1" applyAlignment="1">
      <alignment shrinkToFit="1"/>
    </xf>
    <xf numFmtId="177" fontId="4" fillId="0" borderId="0" xfId="0" applyNumberFormat="1" applyFont="1" applyAlignment="1">
      <alignment shrinkToFit="1"/>
    </xf>
    <xf numFmtId="0" fontId="4" fillId="0" borderId="0" xfId="0" applyFont="1" applyAlignment="1">
      <alignment shrinkToFit="1"/>
    </xf>
    <xf numFmtId="177" fontId="4" fillId="0" borderId="0" xfId="0" applyNumberFormat="1" applyFont="1" applyFill="1" applyAlignment="1">
      <alignment shrinkToFit="1"/>
    </xf>
    <xf numFmtId="0" fontId="4" fillId="0" borderId="0" xfId="0" applyFont="1" applyFill="1" applyAlignment="1">
      <alignment shrinkToFit="1"/>
    </xf>
    <xf numFmtId="200" fontId="4" fillId="0" borderId="0" xfId="0" applyNumberFormat="1" applyFont="1" applyAlignment="1">
      <alignment shrinkToFit="1"/>
    </xf>
    <xf numFmtId="184" fontId="4" fillId="0" borderId="0" xfId="0" applyNumberFormat="1" applyFont="1" applyAlignment="1">
      <alignment shrinkToFit="1"/>
    </xf>
    <xf numFmtId="191" fontId="4" fillId="0" borderId="0" xfId="0" applyNumberFormat="1" applyFont="1" applyAlignment="1">
      <alignment shrinkToFit="1"/>
    </xf>
    <xf numFmtId="181" fontId="4" fillId="0" borderId="0" xfId="0" applyNumberFormat="1" applyFont="1" applyAlignment="1">
      <alignment shrinkToFit="1"/>
    </xf>
    <xf numFmtId="0" fontId="6" fillId="0" borderId="10" xfId="0" applyFont="1" applyFill="1" applyBorder="1" applyAlignment="1"/>
    <xf numFmtId="0" fontId="44" fillId="0" borderId="10" xfId="0" applyFont="1" applyBorder="1" applyAlignment="1">
      <alignment shrinkToFit="1"/>
    </xf>
    <xf numFmtId="0" fontId="6" fillId="0" borderId="7" xfId="0" applyFont="1" applyFill="1" applyBorder="1" applyAlignment="1">
      <alignment horizontal="center" vertical="center" shrinkToFit="1"/>
    </xf>
    <xf numFmtId="0" fontId="6" fillId="0" borderId="1" xfId="0" applyFont="1" applyFill="1" applyBorder="1" applyAlignment="1">
      <alignment horizontal="center" vertical="center" shrinkToFit="1"/>
    </xf>
    <xf numFmtId="0" fontId="6" fillId="0" borderId="2" xfId="0" applyFont="1" applyFill="1" applyBorder="1" applyAlignment="1">
      <alignment horizontal="center" vertical="center" shrinkToFit="1"/>
    </xf>
    <xf numFmtId="0" fontId="6" fillId="0" borderId="3" xfId="0" applyFont="1" applyFill="1" applyBorder="1" applyAlignment="1">
      <alignment horizontal="center" vertical="center" shrinkToFit="1"/>
    </xf>
    <xf numFmtId="0" fontId="6" fillId="0" borderId="9" xfId="0" applyFont="1" applyFill="1" applyBorder="1" applyAlignment="1">
      <alignment horizontal="center" vertical="center" shrinkToFit="1"/>
    </xf>
    <xf numFmtId="189" fontId="6" fillId="0" borderId="1" xfId="0" applyNumberFormat="1" applyFont="1" applyFill="1" applyBorder="1" applyAlignment="1">
      <alignment horizontal="center" vertical="center" shrinkToFit="1"/>
    </xf>
    <xf numFmtId="177" fontId="6" fillId="0" borderId="1" xfId="0" applyNumberFormat="1" applyFont="1" applyFill="1" applyBorder="1" applyAlignment="1">
      <alignment horizontal="center" vertical="center" shrinkToFit="1"/>
    </xf>
    <xf numFmtId="177" fontId="6" fillId="11" borderId="1" xfId="0" applyNumberFormat="1" applyFont="1" applyFill="1" applyBorder="1" applyAlignment="1">
      <alignment horizontal="center" vertical="center" shrinkToFit="1"/>
    </xf>
    <xf numFmtId="189" fontId="4" fillId="0" borderId="1" xfId="0" applyNumberFormat="1" applyFont="1" applyBorder="1" applyAlignment="1">
      <alignment shrinkToFit="1"/>
    </xf>
    <xf numFmtId="184" fontId="4" fillId="0" borderId="1" xfId="0" applyNumberFormat="1" applyFont="1" applyBorder="1" applyAlignment="1">
      <alignment shrinkToFit="1"/>
    </xf>
    <xf numFmtId="181" fontId="4" fillId="0" borderId="1" xfId="0" applyNumberFormat="1" applyFont="1" applyBorder="1" applyAlignment="1">
      <alignment shrinkToFit="1"/>
    </xf>
    <xf numFmtId="177" fontId="4" fillId="0" borderId="1" xfId="0" applyNumberFormat="1" applyFont="1" applyBorder="1" applyAlignment="1">
      <alignment shrinkToFit="1"/>
    </xf>
    <xf numFmtId="177" fontId="4" fillId="11" borderId="1" xfId="0" applyNumberFormat="1" applyFont="1" applyFill="1" applyBorder="1" applyAlignment="1">
      <alignment shrinkToFit="1"/>
    </xf>
    <xf numFmtId="0" fontId="45" fillId="0" borderId="1" xfId="0" applyFont="1" applyFill="1" applyBorder="1" applyAlignment="1">
      <alignment horizontal="left"/>
    </xf>
    <xf numFmtId="189" fontId="6" fillId="0" borderId="1" xfId="0" applyNumberFormat="1" applyFont="1" applyBorder="1" applyAlignment="1">
      <alignment shrinkToFit="1"/>
    </xf>
    <xf numFmtId="191" fontId="4" fillId="0" borderId="1" xfId="0" applyNumberFormat="1" applyFont="1" applyBorder="1" applyAlignment="1">
      <alignment shrinkToFit="1"/>
    </xf>
    <xf numFmtId="184" fontId="4" fillId="0" borderId="1" xfId="0" applyNumberFormat="1" applyFont="1" applyFill="1" applyBorder="1" applyAlignment="1">
      <alignment shrinkToFit="1"/>
    </xf>
    <xf numFmtId="177" fontId="6" fillId="0" borderId="1" xfId="0" applyNumberFormat="1" applyFont="1" applyBorder="1" applyAlignment="1">
      <alignment shrinkToFit="1"/>
    </xf>
    <xf numFmtId="177" fontId="6" fillId="11" borderId="1" xfId="0" applyNumberFormat="1" applyFont="1" applyFill="1" applyBorder="1" applyAlignment="1">
      <alignment shrinkToFit="1"/>
    </xf>
    <xf numFmtId="189" fontId="6" fillId="11" borderId="1" xfId="0" applyNumberFormat="1" applyFont="1" applyFill="1" applyBorder="1" applyAlignment="1">
      <alignment shrinkToFit="1"/>
    </xf>
    <xf numFmtId="200" fontId="6" fillId="0" borderId="1" xfId="0" applyNumberFormat="1" applyFont="1" applyFill="1" applyBorder="1" applyAlignment="1">
      <alignment horizontal="center" vertical="center" shrinkToFit="1"/>
    </xf>
    <xf numFmtId="191" fontId="4" fillId="0" borderId="1" xfId="0" applyNumberFormat="1" applyFont="1" applyFill="1" applyBorder="1" applyAlignment="1">
      <alignment shrinkToFit="1"/>
    </xf>
    <xf numFmtId="200" fontId="4" fillId="0" borderId="1" xfId="0" applyNumberFormat="1" applyFont="1" applyBorder="1" applyAlignment="1">
      <alignment shrinkToFit="1"/>
    </xf>
    <xf numFmtId="177" fontId="6" fillId="0" borderId="1" xfId="0" applyNumberFormat="1" applyFont="1" applyFill="1" applyBorder="1" applyAlignment="1">
      <alignment shrinkToFit="1"/>
    </xf>
    <xf numFmtId="181" fontId="4" fillId="0" borderId="1" xfId="0" applyNumberFormat="1" applyFont="1" applyFill="1" applyBorder="1" applyAlignment="1">
      <alignment shrinkToFit="1"/>
    </xf>
    <xf numFmtId="189" fontId="6" fillId="0" borderId="1" xfId="0" applyNumberFormat="1" applyFont="1" applyFill="1" applyBorder="1" applyAlignment="1">
      <alignment shrinkToFit="1"/>
    </xf>
    <xf numFmtId="0" fontId="6" fillId="0" borderId="21" xfId="0" applyFont="1" applyFill="1" applyBorder="1" applyAlignment="1">
      <alignment horizontal="center" vertical="center" shrinkToFit="1"/>
    </xf>
    <xf numFmtId="184" fontId="6" fillId="0" borderId="1" xfId="0" applyNumberFormat="1" applyFont="1" applyFill="1" applyBorder="1" applyAlignment="1">
      <alignment horizontal="center" vertical="center" shrinkToFit="1"/>
    </xf>
    <xf numFmtId="191" fontId="6" fillId="0" borderId="1" xfId="0" applyNumberFormat="1" applyFont="1" applyFill="1" applyBorder="1" applyAlignment="1">
      <alignment horizontal="center" vertical="center" shrinkToFit="1"/>
    </xf>
    <xf numFmtId="0" fontId="4" fillId="0" borderId="1" xfId="0" applyNumberFormat="1" applyFont="1" applyBorder="1" applyAlignment="1">
      <alignment shrinkToFit="1"/>
    </xf>
    <xf numFmtId="181" fontId="6" fillId="0" borderId="1" xfId="0" applyNumberFormat="1" applyFont="1" applyFill="1" applyBorder="1" applyAlignment="1">
      <alignment horizontal="center" vertical="center" shrinkToFit="1"/>
    </xf>
    <xf numFmtId="184" fontId="6" fillId="0" borderId="1" xfId="0" applyNumberFormat="1" applyFont="1" applyBorder="1" applyAlignment="1">
      <alignment shrinkToFit="1"/>
    </xf>
    <xf numFmtId="184" fontId="6" fillId="11" borderId="1" xfId="0" applyNumberFormat="1" applyFont="1" applyFill="1" applyBorder="1" applyAlignment="1">
      <alignment shrinkToFit="1"/>
    </xf>
    <xf numFmtId="177" fontId="1" fillId="0" borderId="1" xfId="0" applyNumberFormat="1" applyFont="1" applyFill="1" applyBorder="1" applyAlignment="1">
      <alignment horizontal="left"/>
    </xf>
    <xf numFmtId="0" fontId="4" fillId="2" borderId="0" xfId="0" applyFont="1" applyFill="1" applyAlignment="1">
      <alignment horizontal="left"/>
    </xf>
    <xf numFmtId="189" fontId="4" fillId="2" borderId="0" xfId="0" applyNumberFormat="1" applyFont="1" applyFill="1" applyAlignment="1">
      <alignment shrinkToFit="1"/>
    </xf>
    <xf numFmtId="184" fontId="6" fillId="0" borderId="1" xfId="0" applyNumberFormat="1" applyFont="1" applyFill="1" applyBorder="1" applyAlignment="1">
      <alignment shrinkToFit="1"/>
    </xf>
    <xf numFmtId="177" fontId="46" fillId="0" borderId="1" xfId="0" applyNumberFormat="1" applyFont="1" applyBorder="1" applyAlignment="1">
      <alignment shrinkToFit="1"/>
    </xf>
    <xf numFmtId="176" fontId="6" fillId="0" borderId="0" xfId="0" applyNumberFormat="1" applyFont="1"/>
    <xf numFmtId="189" fontId="4" fillId="0" borderId="0" xfId="0" applyNumberFormat="1" applyFont="1" applyFill="1"/>
    <xf numFmtId="0" fontId="4" fillId="0" borderId="0" xfId="0" applyFont="1" applyAlignment="1">
      <alignment horizontal="center"/>
    </xf>
    <xf numFmtId="0" fontId="6" fillId="0" borderId="10" xfId="0" applyFont="1" applyBorder="1" applyAlignment="1">
      <alignment horizontal="left"/>
    </xf>
    <xf numFmtId="0" fontId="45" fillId="5" borderId="7" xfId="0" applyNumberFormat="1" applyFont="1" applyFill="1" applyBorder="1" applyAlignment="1">
      <alignment horizontal="center"/>
    </xf>
    <xf numFmtId="189" fontId="6" fillId="0" borderId="7" xfId="0" applyNumberFormat="1" applyFont="1" applyFill="1" applyBorder="1" applyAlignment="1">
      <alignment horizontal="center" vertical="center"/>
    </xf>
    <xf numFmtId="0" fontId="45" fillId="12" borderId="1" xfId="0" applyNumberFormat="1" applyFont="1" applyFill="1" applyBorder="1" applyAlignment="1">
      <alignment horizontal="center"/>
    </xf>
    <xf numFmtId="177" fontId="4" fillId="12" borderId="1" xfId="0" applyNumberFormat="1" applyFont="1" applyFill="1" applyBorder="1" applyAlignment="1">
      <alignment horizontal="center"/>
    </xf>
    <xf numFmtId="189" fontId="4" fillId="0" borderId="1" xfId="0" applyNumberFormat="1" applyFont="1" applyFill="1" applyBorder="1"/>
    <xf numFmtId="191" fontId="4" fillId="0" borderId="1" xfId="0" applyNumberFormat="1" applyFont="1" applyBorder="1"/>
    <xf numFmtId="0" fontId="45" fillId="0" borderId="1" xfId="0" applyFont="1" applyFill="1" applyBorder="1" applyAlignment="1">
      <alignment horizontal="center"/>
    </xf>
    <xf numFmtId="189" fontId="6" fillId="13" borderId="1" xfId="0" applyNumberFormat="1" applyFont="1" applyFill="1" applyBorder="1"/>
    <xf numFmtId="0" fontId="45" fillId="0" borderId="1" xfId="0" applyFont="1" applyBorder="1" applyAlignment="1">
      <alignment horizontal="center"/>
    </xf>
    <xf numFmtId="0" fontId="30" fillId="3" borderId="1" xfId="0" applyFont="1" applyFill="1" applyBorder="1" applyAlignment="1">
      <alignment horizontal="left"/>
    </xf>
    <xf numFmtId="0" fontId="30" fillId="0" borderId="1" xfId="0" applyFont="1" applyBorder="1" applyAlignment="1">
      <alignment horizontal="left"/>
    </xf>
    <xf numFmtId="177" fontId="6" fillId="0" borderId="1" xfId="50" applyNumberFormat="1" applyFont="1" applyFill="1" applyBorder="1" applyAlignment="1">
      <alignment horizontal="center"/>
    </xf>
    <xf numFmtId="177" fontId="5" fillId="0" borderId="1" xfId="50" applyNumberFormat="1" applyFont="1" applyFill="1" applyBorder="1" applyAlignment="1">
      <alignment horizontal="center"/>
    </xf>
    <xf numFmtId="177" fontId="6" fillId="5" borderId="1" xfId="50" applyNumberFormat="1" applyFont="1" applyFill="1" applyBorder="1" applyAlignment="1">
      <alignment horizontal="center"/>
    </xf>
    <xf numFmtId="177" fontId="5" fillId="5" borderId="1" xfId="50" applyNumberFormat="1" applyFont="1" applyFill="1" applyBorder="1" applyAlignment="1">
      <alignment horizontal="center"/>
    </xf>
    <xf numFmtId="43" fontId="4" fillId="0" borderId="0" xfId="0" applyNumberFormat="1" applyFont="1"/>
    <xf numFmtId="0" fontId="4" fillId="5" borderId="1" xfId="0" applyFont="1" applyFill="1" applyBorder="1" applyAlignment="1">
      <alignment horizontal="center"/>
    </xf>
    <xf numFmtId="191" fontId="6" fillId="0" borderId="1" xfId="0" applyNumberFormat="1" applyFont="1" applyBorder="1" applyAlignment="1">
      <alignment horizontal="center"/>
    </xf>
    <xf numFmtId="43" fontId="4" fillId="0" borderId="1" xfId="0" applyNumberFormat="1" applyFont="1" applyBorder="1" applyAlignment="1">
      <alignment horizontal="right"/>
    </xf>
    <xf numFmtId="0" fontId="0" fillId="0" borderId="1" xfId="0" applyFont="1" applyFill="1" applyBorder="1" applyAlignment="1">
      <alignment horizontal="left"/>
    </xf>
    <xf numFmtId="0" fontId="45" fillId="0" borderId="1" xfId="0" applyNumberFormat="1" applyFont="1" applyBorder="1" applyAlignment="1">
      <alignment horizontal="left"/>
    </xf>
    <xf numFmtId="189" fontId="6" fillId="0" borderId="1" xfId="0" applyNumberFormat="1" applyFont="1" applyFill="1" applyBorder="1"/>
    <xf numFmtId="189" fontId="4" fillId="0" borderId="0" xfId="0" applyNumberFormat="1" applyFont="1"/>
    <xf numFmtId="0" fontId="4" fillId="0" borderId="0" xfId="0" applyFont="1" applyFill="1" applyAlignment="1">
      <alignment horizontal="center" vertical="center"/>
    </xf>
    <xf numFmtId="0" fontId="45" fillId="5" borderId="7" xfId="0" applyNumberFormat="1" applyFont="1" applyFill="1" applyBorder="1" applyAlignment="1">
      <alignment horizontal="center" vertical="center"/>
    </xf>
    <xf numFmtId="0" fontId="4" fillId="12" borderId="1" xfId="0" applyNumberFormat="1" applyFont="1" applyFill="1" applyBorder="1" applyAlignment="1">
      <alignment horizontal="center"/>
    </xf>
    <xf numFmtId="189" fontId="6" fillId="14" borderId="1" xfId="0" applyNumberFormat="1" applyFont="1" applyFill="1" applyBorder="1"/>
    <xf numFmtId="0" fontId="41" fillId="12" borderId="1" xfId="0" applyNumberFormat="1" applyFont="1" applyFill="1" applyBorder="1"/>
    <xf numFmtId="177" fontId="4" fillId="12" borderId="1" xfId="0" applyNumberFormat="1" applyFont="1" applyFill="1" applyBorder="1"/>
    <xf numFmtId="177" fontId="6" fillId="0" borderId="1" xfId="50" applyNumberFormat="1" applyFont="1" applyFill="1" applyBorder="1" applyAlignment="1">
      <alignment horizontal="center" vertical="center"/>
    </xf>
    <xf numFmtId="177" fontId="7" fillId="0" borderId="1" xfId="50" applyNumberFormat="1" applyFont="1" applyFill="1" applyBorder="1" applyAlignment="1">
      <alignment vertical="center"/>
    </xf>
    <xf numFmtId="0" fontId="4" fillId="12" borderId="1" xfId="0" applyNumberFormat="1" applyFont="1" applyFill="1" applyBorder="1"/>
    <xf numFmtId="177" fontId="6" fillId="12" borderId="1" xfId="50" applyNumberFormat="1" applyFont="1" applyFill="1" applyBorder="1" applyAlignment="1">
      <alignment horizontal="center"/>
    </xf>
    <xf numFmtId="191" fontId="6" fillId="0" borderId="1" xfId="0" applyNumberFormat="1" applyFont="1" applyBorder="1"/>
    <xf numFmtId="177" fontId="7" fillId="0" borderId="1" xfId="50" applyNumberFormat="1" applyFont="1" applyFill="1" applyBorder="1" applyAlignment="1">
      <alignment horizontal="center" vertical="center"/>
    </xf>
    <xf numFmtId="0" fontId="6" fillId="0" borderId="1" xfId="0" applyFont="1" applyFill="1" applyBorder="1" applyAlignment="1">
      <alignment horizontal="center" vertical="center"/>
    </xf>
    <xf numFmtId="0" fontId="4" fillId="11" borderId="0" xfId="0" applyFont="1" applyFill="1"/>
    <xf numFmtId="189" fontId="4" fillId="11" borderId="0" xfId="0" applyNumberFormat="1" applyFont="1" applyFill="1"/>
    <xf numFmtId="189" fontId="4" fillId="5" borderId="0" xfId="0" applyNumberFormat="1" applyFont="1" applyFill="1"/>
    <xf numFmtId="0" fontId="4" fillId="11" borderId="0" xfId="0" applyFont="1" applyFill="1" applyAlignment="1">
      <alignment horizontal="center"/>
    </xf>
    <xf numFmtId="177" fontId="4" fillId="0" borderId="0" xfId="0" applyNumberFormat="1" applyFont="1" applyFill="1" applyAlignment="1">
      <alignment horizontal="center"/>
    </xf>
    <xf numFmtId="0" fontId="4" fillId="2" borderId="0" xfId="0" applyNumberFormat="1" applyFont="1" applyFill="1" applyAlignment="1">
      <alignment horizontal="center"/>
    </xf>
    <xf numFmtId="0" fontId="6" fillId="0" borderId="0" xfId="0" applyNumberFormat="1" applyFont="1" applyFill="1" applyAlignment="1">
      <alignment horizontal="center"/>
    </xf>
    <xf numFmtId="0" fontId="6" fillId="2" borderId="0" xfId="0" applyNumberFormat="1" applyFont="1" applyFill="1" applyAlignment="1">
      <alignment horizontal="center"/>
    </xf>
    <xf numFmtId="0" fontId="30" fillId="0" borderId="0" xfId="0" applyNumberFormat="1" applyFont="1" applyFill="1" applyAlignment="1">
      <alignment horizontal="left"/>
    </xf>
    <xf numFmtId="0" fontId="30" fillId="0" borderId="1" xfId="0" applyNumberFormat="1" applyFont="1" applyFill="1" applyBorder="1" applyAlignment="1">
      <alignment horizontal="center" vertical="center"/>
    </xf>
    <xf numFmtId="191" fontId="47" fillId="11" borderId="1" xfId="0" applyNumberFormat="1" applyFont="1" applyFill="1" applyBorder="1" applyAlignment="1">
      <alignment horizontal="center"/>
    </xf>
    <xf numFmtId="195" fontId="47" fillId="11" borderId="1" xfId="0" applyNumberFormat="1" applyFont="1" applyFill="1" applyBorder="1" applyAlignment="1">
      <alignment horizontal="center"/>
    </xf>
    <xf numFmtId="0" fontId="30" fillId="2" borderId="1" xfId="0" applyFont="1" applyFill="1" applyBorder="1" applyAlignment="1">
      <alignment horizontal="left"/>
    </xf>
    <xf numFmtId="191" fontId="4" fillId="2" borderId="1" xfId="0" applyNumberFormat="1" applyFont="1" applyFill="1" applyBorder="1" applyAlignment="1">
      <alignment horizontal="center"/>
    </xf>
    <xf numFmtId="191" fontId="4" fillId="0" borderId="1" xfId="0" applyNumberFormat="1" applyFont="1" applyFill="1" applyBorder="1" applyAlignment="1">
      <alignment horizontal="center"/>
    </xf>
    <xf numFmtId="0" fontId="45" fillId="2" borderId="1" xfId="0" applyFont="1" applyFill="1" applyBorder="1" applyAlignment="1">
      <alignment horizontal="left"/>
    </xf>
    <xf numFmtId="0" fontId="48" fillId="2" borderId="1" xfId="0" applyFont="1" applyFill="1" applyBorder="1" applyAlignment="1">
      <alignment horizontal="left"/>
    </xf>
    <xf numFmtId="0" fontId="30" fillId="11" borderId="1" xfId="0" applyFont="1" applyFill="1" applyBorder="1" applyAlignment="1">
      <alignment horizontal="left"/>
    </xf>
    <xf numFmtId="0" fontId="30" fillId="15" borderId="1" xfId="0" applyFont="1" applyFill="1" applyBorder="1" applyAlignment="1">
      <alignment horizontal="left"/>
    </xf>
    <xf numFmtId="0" fontId="41" fillId="0" borderId="1" xfId="0" applyNumberFormat="1" applyFont="1" applyFill="1" applyBorder="1" applyAlignment="1">
      <alignment horizontal="center"/>
    </xf>
    <xf numFmtId="0" fontId="0" fillId="2" borderId="1" xfId="0" applyFont="1" applyFill="1" applyBorder="1" applyAlignment="1">
      <alignment horizontal="left"/>
    </xf>
    <xf numFmtId="43" fontId="4" fillId="0" borderId="0" xfId="0" applyNumberFormat="1" applyFont="1" applyFill="1" applyAlignment="1">
      <alignment horizontal="center"/>
    </xf>
    <xf numFmtId="0" fontId="1" fillId="0" borderId="0" xfId="0" applyFont="1" applyFill="1" applyAlignment="1">
      <alignment horizontal="center"/>
    </xf>
    <xf numFmtId="0" fontId="0" fillId="0" borderId="0" xfId="0" applyFill="1" applyAlignment="1">
      <alignment horizontal="left"/>
    </xf>
    <xf numFmtId="184" fontId="0" fillId="0" borderId="0" xfId="0" applyNumberFormat="1" applyFill="1" applyAlignment="1">
      <alignment horizontal="center"/>
    </xf>
    <xf numFmtId="179" fontId="0" fillId="0" borderId="0" xfId="0" applyNumberFormat="1" applyFill="1"/>
    <xf numFmtId="179" fontId="7" fillId="0" borderId="0" xfId="0" applyNumberFormat="1" applyFont="1" applyFill="1"/>
    <xf numFmtId="179" fontId="5" fillId="0" borderId="0" xfId="0" applyNumberFormat="1" applyFont="1" applyFill="1" applyAlignment="1">
      <alignment horizontal="center"/>
    </xf>
    <xf numFmtId="184" fontId="0" fillId="0" borderId="0" xfId="0" applyNumberFormat="1" applyFill="1"/>
    <xf numFmtId="179" fontId="1" fillId="0" borderId="10" xfId="0" applyNumberFormat="1" applyFont="1" applyFill="1" applyBorder="1" applyAlignment="1">
      <alignment horizontal="center"/>
    </xf>
    <xf numFmtId="179" fontId="1" fillId="0" borderId="10" xfId="0" applyNumberFormat="1" applyFont="1" applyFill="1" applyBorder="1" applyAlignment="1">
      <alignment horizontal="left"/>
    </xf>
    <xf numFmtId="180" fontId="1" fillId="0" borderId="10" xfId="0" applyNumberFormat="1" applyFont="1" applyFill="1" applyBorder="1" applyAlignment="1">
      <alignment horizontal="center"/>
    </xf>
    <xf numFmtId="0" fontId="1" fillId="0" borderId="1" xfId="0" applyFont="1" applyFill="1" applyBorder="1" applyAlignment="1">
      <alignment horizontal="left" vertical="center" wrapText="1"/>
    </xf>
    <xf numFmtId="184" fontId="6" fillId="0" borderId="1" xfId="0" applyNumberFormat="1" applyFont="1" applyFill="1" applyBorder="1" applyAlignment="1">
      <alignment horizontal="center" vertical="center" wrapText="1"/>
    </xf>
    <xf numFmtId="179" fontId="6" fillId="0" borderId="1" xfId="0" applyNumberFormat="1" applyFont="1" applyFill="1" applyBorder="1" applyAlignment="1">
      <alignment horizontal="center" wrapText="1"/>
    </xf>
    <xf numFmtId="179" fontId="6" fillId="0" borderId="1" xfId="0" applyNumberFormat="1" applyFont="1" applyFill="1" applyBorder="1" applyAlignment="1">
      <alignment horizontal="center" vertical="center" wrapText="1"/>
    </xf>
    <xf numFmtId="179" fontId="6" fillId="0" borderId="0" xfId="0" applyNumberFormat="1" applyFont="1" applyFill="1" applyAlignment="1">
      <alignment horizontal="center" vertical="center"/>
    </xf>
    <xf numFmtId="179" fontId="1" fillId="0" borderId="1" xfId="0" applyNumberFormat="1" applyFont="1" applyFill="1" applyBorder="1" applyAlignment="1">
      <alignment horizontal="center" vertical="center" wrapText="1"/>
    </xf>
    <xf numFmtId="179" fontId="6" fillId="0" borderId="1" xfId="0" applyNumberFormat="1" applyFont="1" applyFill="1" applyBorder="1" applyAlignment="1">
      <alignment horizontal="center" vertical="center"/>
    </xf>
    <xf numFmtId="184" fontId="4" fillId="0" borderId="1" xfId="0" applyNumberFormat="1" applyFont="1" applyFill="1" applyBorder="1" applyAlignment="1">
      <alignment horizontal="center" vertical="center"/>
    </xf>
    <xf numFmtId="179" fontId="4" fillId="0" borderId="1" xfId="0" applyNumberFormat="1" applyFont="1" applyFill="1" applyBorder="1" applyAlignment="1">
      <alignment horizontal="center" vertical="center"/>
    </xf>
    <xf numFmtId="179" fontId="7" fillId="0" borderId="1" xfId="0" applyNumberFormat="1" applyFont="1" applyFill="1" applyBorder="1" applyAlignment="1">
      <alignment horizontal="center" vertical="center"/>
    </xf>
    <xf numFmtId="179" fontId="5" fillId="0" borderId="1" xfId="0" applyNumberFormat="1" applyFont="1" applyFill="1" applyBorder="1" applyAlignment="1">
      <alignment horizontal="center"/>
    </xf>
    <xf numFmtId="191" fontId="47" fillId="11" borderId="1" xfId="0" applyNumberFormat="1" applyFont="1" applyFill="1" applyBorder="1" applyAlignment="1">
      <alignment horizontal="center" vertical="center"/>
    </xf>
    <xf numFmtId="0" fontId="30" fillId="0" borderId="1" xfId="0" applyNumberFormat="1" applyFont="1" applyFill="1" applyBorder="1" applyAlignment="1">
      <alignment horizontal="left" vertical="center"/>
    </xf>
    <xf numFmtId="179" fontId="49"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79" fontId="0" fillId="0" borderId="1" xfId="0" applyNumberFormat="1" applyFont="1" applyFill="1" applyBorder="1" applyAlignment="1">
      <alignment horizontal="center" vertical="center"/>
    </xf>
    <xf numFmtId="0" fontId="0" fillId="0" borderId="1" xfId="0" applyNumberFormat="1" applyFont="1" applyFill="1" applyBorder="1" applyAlignment="1">
      <alignment horizontal="center" vertical="center"/>
    </xf>
    <xf numFmtId="179" fontId="5" fillId="0" borderId="0" xfId="0" applyNumberFormat="1" applyFont="1" applyFill="1" applyBorder="1" applyAlignment="1">
      <alignment horizontal="center"/>
    </xf>
    <xf numFmtId="194" fontId="0" fillId="0" borderId="0" xfId="0" applyNumberFormat="1" applyFill="1" applyBorder="1"/>
    <xf numFmtId="0" fontId="1" fillId="0" borderId="22" xfId="0" applyFont="1" applyFill="1" applyBorder="1" applyAlignment="1">
      <alignment horizontal="left"/>
    </xf>
    <xf numFmtId="179" fontId="1" fillId="0" borderId="0" xfId="0" applyNumberFormat="1" applyFont="1" applyFill="1" applyBorder="1" applyAlignment="1">
      <alignment horizontal="left"/>
    </xf>
    <xf numFmtId="179" fontId="1" fillId="0" borderId="0" xfId="0" applyNumberFormat="1" applyFont="1" applyFill="1"/>
    <xf numFmtId="199" fontId="0" fillId="11" borderId="0" xfId="0" applyNumberFormat="1" applyFill="1"/>
    <xf numFmtId="179" fontId="0" fillId="11" borderId="0" xfId="0" applyNumberFormat="1" applyFill="1"/>
    <xf numFmtId="183" fontId="1" fillId="11" borderId="0" xfId="0" applyNumberFormat="1" applyFont="1" applyFill="1"/>
    <xf numFmtId="184" fontId="4" fillId="0" borderId="0" xfId="0" applyNumberFormat="1" applyFont="1" applyFill="1" applyBorder="1" applyAlignment="1">
      <alignment horizontal="center"/>
    </xf>
    <xf numFmtId="184" fontId="4" fillId="11" borderId="0" xfId="0" applyNumberFormat="1" applyFont="1" applyFill="1" applyBorder="1" applyAlignment="1">
      <alignment horizontal="center"/>
    </xf>
    <xf numFmtId="203" fontId="0" fillId="0" borderId="0" xfId="0" applyNumberFormat="1" applyFill="1"/>
    <xf numFmtId="183" fontId="0" fillId="0" borderId="0" xfId="0" applyNumberFormat="1" applyFill="1"/>
    <xf numFmtId="184" fontId="6" fillId="0" borderId="0" xfId="0" applyNumberFormat="1" applyFont="1" applyFill="1" applyBorder="1" applyAlignment="1">
      <alignment horizontal="center"/>
    </xf>
    <xf numFmtId="0" fontId="0" fillId="0" borderId="1" xfId="0" applyFont="1" applyFill="1" applyBorder="1"/>
    <xf numFmtId="179" fontId="6" fillId="0" borderId="1" xfId="0" applyNumberFormat="1" applyFont="1" applyFill="1" applyBorder="1" applyAlignment="1">
      <alignment horizontal="center"/>
    </xf>
    <xf numFmtId="179" fontId="1" fillId="0" borderId="22" xfId="0" applyNumberFormat="1" applyFont="1" applyFill="1" applyBorder="1" applyAlignment="1"/>
    <xf numFmtId="184" fontId="1" fillId="0" borderId="0" xfId="0" applyNumberFormat="1" applyFont="1" applyFill="1"/>
    <xf numFmtId="0" fontId="0" fillId="0" borderId="0" xfId="0" applyNumberFormat="1" applyFill="1"/>
    <xf numFmtId="183" fontId="5" fillId="11" borderId="0" xfId="0" applyNumberFormat="1" applyFont="1" applyFill="1" applyAlignment="1">
      <alignment horizontal="center" shrinkToFit="1"/>
    </xf>
    <xf numFmtId="184" fontId="0" fillId="11" borderId="0" xfId="0" applyNumberFormat="1" applyFill="1"/>
    <xf numFmtId="198" fontId="0" fillId="11" borderId="0" xfId="0" applyNumberFormat="1" applyFill="1"/>
    <xf numFmtId="183" fontId="5" fillId="0" borderId="0" xfId="0" applyNumberFormat="1" applyFont="1" applyFill="1" applyAlignment="1">
      <alignment horizontal="center"/>
    </xf>
    <xf numFmtId="184" fontId="0" fillId="0" borderId="0" xfId="0" applyNumberFormat="1" applyFill="1" applyBorder="1" applyAlignment="1">
      <alignment horizontal="center"/>
    </xf>
    <xf numFmtId="0" fontId="0" fillId="0" borderId="0" xfId="0" applyFont="1" applyFill="1" applyBorder="1" applyAlignment="1">
      <alignment vertical="center"/>
    </xf>
    <xf numFmtId="0" fontId="0" fillId="0" borderId="0" xfId="0" applyFont="1" applyFill="1" applyBorder="1" applyAlignment="1">
      <alignment horizontal="center" vertical="center"/>
    </xf>
    <xf numFmtId="200" fontId="0" fillId="0" borderId="0" xfId="0" applyNumberFormat="1" applyFont="1" applyFill="1" applyBorder="1" applyAlignment="1">
      <alignment horizontal="center" vertical="center"/>
    </xf>
    <xf numFmtId="0" fontId="3" fillId="0" borderId="10" xfId="0" applyFont="1" applyFill="1" applyBorder="1" applyAlignment="1">
      <alignment horizontal="center" vertical="center"/>
    </xf>
    <xf numFmtId="200" fontId="6" fillId="0" borderId="1" xfId="0" applyNumberFormat="1" applyFont="1" applyFill="1" applyBorder="1" applyAlignment="1">
      <alignment horizontal="center" vertical="center" wrapText="1"/>
    </xf>
    <xf numFmtId="200" fontId="6" fillId="0" borderId="1" xfId="0" applyNumberFormat="1" applyFont="1" applyFill="1" applyBorder="1" applyAlignment="1">
      <alignment horizontal="center" vertical="center"/>
    </xf>
    <xf numFmtId="187" fontId="24" fillId="0" borderId="1" xfId="0" applyNumberFormat="1" applyFont="1" applyFill="1" applyBorder="1" applyAlignment="1">
      <alignment horizontal="center" vertical="center"/>
    </xf>
    <xf numFmtId="0" fontId="0" fillId="3" borderId="1" xfId="0" applyFont="1" applyFill="1" applyBorder="1" applyAlignment="1">
      <alignment horizontal="center" vertical="center"/>
    </xf>
    <xf numFmtId="14" fontId="0" fillId="2" borderId="1" xfId="0" applyNumberFormat="1" applyFont="1" applyFill="1" applyBorder="1" applyAlignment="1">
      <alignment horizontal="center" vertical="center"/>
    </xf>
    <xf numFmtId="200" fontId="0" fillId="0" borderId="1" xfId="0" applyNumberFormat="1" applyFont="1" applyFill="1" applyBorder="1" applyAlignment="1">
      <alignment horizontal="center" vertical="center"/>
    </xf>
    <xf numFmtId="200" fontId="4" fillId="2" borderId="1" xfId="0" applyNumberFormat="1" applyFont="1" applyFill="1" applyBorder="1" applyAlignment="1">
      <alignment horizontal="center" vertical="center"/>
    </xf>
    <xf numFmtId="0" fontId="0" fillId="0" borderId="1" xfId="0" applyFont="1" applyFill="1" applyBorder="1" applyAlignment="1">
      <alignment vertical="center"/>
    </xf>
    <xf numFmtId="0" fontId="0" fillId="3" borderId="1" xfId="0" applyFill="1" applyBorder="1" applyAlignment="1">
      <alignment horizontal="center" vertical="center"/>
    </xf>
    <xf numFmtId="0" fontId="0" fillId="0" borderId="1" xfId="0" applyFont="1" applyFill="1" applyBorder="1" applyAlignment="1">
      <alignment horizontal="center" vertical="center"/>
    </xf>
    <xf numFmtId="200" fontId="24" fillId="0" borderId="1" xfId="0" applyNumberFormat="1" applyFont="1" applyFill="1" applyBorder="1" applyAlignment="1">
      <alignment horizontal="center" vertical="center"/>
    </xf>
    <xf numFmtId="0" fontId="0" fillId="0" borderId="0" xfId="0" applyFill="1" applyBorder="1" applyAlignment="1">
      <alignment horizontal="center" vertical="center"/>
    </xf>
    <xf numFmtId="58" fontId="0" fillId="0" borderId="0" xfId="0" applyNumberFormat="1" applyFont="1" applyFill="1" applyBorder="1" applyAlignment="1">
      <alignment horizontal="center" vertical="center"/>
    </xf>
    <xf numFmtId="0" fontId="4" fillId="0" borderId="0" xfId="0" applyFont="1" applyFill="1" applyBorder="1" applyAlignment="1">
      <alignment vertical="center"/>
    </xf>
    <xf numFmtId="0" fontId="4" fillId="0" borderId="0" xfId="0" applyFont="1" applyFill="1" applyBorder="1" applyAlignment="1">
      <alignment horizontal="center" vertical="center"/>
    </xf>
    <xf numFmtId="202" fontId="4" fillId="0" borderId="0" xfId="0" applyNumberFormat="1" applyFont="1" applyFill="1" applyBorder="1" applyAlignment="1">
      <alignment horizontal="left" vertical="center"/>
    </xf>
    <xf numFmtId="187" fontId="4" fillId="3" borderId="0" xfId="0" applyNumberFormat="1" applyFont="1" applyFill="1" applyBorder="1" applyAlignment="1">
      <alignment horizontal="left" vertical="center"/>
    </xf>
    <xf numFmtId="202" fontId="4" fillId="3" borderId="0" xfId="0" applyNumberFormat="1" applyFont="1" applyFill="1" applyBorder="1" applyAlignment="1">
      <alignment horizontal="center" vertical="center"/>
    </xf>
    <xf numFmtId="0" fontId="4" fillId="3" borderId="0" xfId="0" applyNumberFormat="1" applyFont="1" applyFill="1" applyBorder="1" applyAlignment="1">
      <alignment horizontal="left" vertical="center"/>
    </xf>
    <xf numFmtId="200" fontId="4" fillId="0" borderId="0" xfId="0" applyNumberFormat="1" applyFont="1" applyFill="1" applyBorder="1" applyAlignment="1">
      <alignment horizontal="center" vertical="center"/>
    </xf>
    <xf numFmtId="177" fontId="4" fillId="0" borderId="0" xfId="8" applyNumberFormat="1" applyFont="1" applyFill="1" applyBorder="1" applyAlignment="1">
      <alignment horizontal="center" vertical="center"/>
    </xf>
    <xf numFmtId="202" fontId="4" fillId="2" borderId="0" xfId="0" applyNumberFormat="1" applyFont="1" applyFill="1" applyBorder="1" applyAlignment="1">
      <alignment horizontal="left" vertical="center"/>
    </xf>
    <xf numFmtId="187" fontId="23" fillId="0" borderId="0" xfId="0" applyNumberFormat="1" applyFont="1" applyFill="1" applyBorder="1" applyAlignment="1">
      <alignment horizontal="center" vertical="center"/>
    </xf>
    <xf numFmtId="202" fontId="23" fillId="0" borderId="0" xfId="0" applyNumberFormat="1" applyFont="1" applyFill="1" applyBorder="1" applyAlignment="1">
      <alignment horizontal="center" vertical="center"/>
    </xf>
    <xf numFmtId="0" fontId="23" fillId="0" borderId="0" xfId="0" applyNumberFormat="1" applyFont="1" applyFill="1" applyBorder="1" applyAlignment="1">
      <alignment horizontal="center" vertical="center"/>
    </xf>
    <xf numFmtId="177" fontId="23" fillId="0" borderId="0" xfId="0" applyNumberFormat="1" applyFont="1" applyFill="1" applyBorder="1" applyAlignment="1">
      <alignment horizontal="center" vertical="center"/>
    </xf>
    <xf numFmtId="187" fontId="6" fillId="3" borderId="1" xfId="0" applyNumberFormat="1" applyFont="1" applyFill="1" applyBorder="1" applyAlignment="1">
      <alignment horizontal="center" vertical="center"/>
    </xf>
    <xf numFmtId="202" fontId="6" fillId="3" borderId="1" xfId="0" applyNumberFormat="1" applyFont="1" applyFill="1" applyBorder="1" applyAlignment="1">
      <alignment horizontal="center" vertical="center"/>
    </xf>
    <xf numFmtId="0" fontId="6" fillId="3" borderId="1" xfId="0" applyNumberFormat="1" applyFont="1" applyFill="1" applyBorder="1" applyAlignment="1">
      <alignment horizontal="center" vertical="center"/>
    </xf>
    <xf numFmtId="177" fontId="6" fillId="16" borderId="1" xfId="0" applyNumberFormat="1" applyFont="1" applyFill="1" applyBorder="1" applyAlignment="1">
      <alignment horizontal="center" vertical="center"/>
    </xf>
    <xf numFmtId="0" fontId="6" fillId="16" borderId="1" xfId="0" applyFont="1" applyFill="1" applyBorder="1" applyAlignment="1">
      <alignment horizontal="center" vertical="center"/>
    </xf>
    <xf numFmtId="187" fontId="4" fillId="0" borderId="1" xfId="0" applyNumberFormat="1" applyFont="1" applyFill="1" applyBorder="1" applyAlignment="1">
      <alignment horizontal="left" vertical="center"/>
    </xf>
    <xf numFmtId="14" fontId="4" fillId="0" borderId="1" xfId="0" applyNumberFormat="1" applyFont="1" applyFill="1" applyBorder="1" applyAlignment="1">
      <alignment horizontal="center" vertical="center"/>
    </xf>
    <xf numFmtId="200" fontId="4" fillId="0" borderId="1" xfId="0" applyNumberFormat="1" applyFont="1" applyFill="1" applyBorder="1" applyAlignment="1">
      <alignment horizontal="center" vertical="center"/>
    </xf>
    <xf numFmtId="177" fontId="4" fillId="0" borderId="1" xfId="8" applyNumberFormat="1" applyFont="1" applyFill="1" applyBorder="1" applyAlignment="1">
      <alignment horizontal="center" vertical="center"/>
    </xf>
    <xf numFmtId="177" fontId="4" fillId="0" borderId="1" xfId="0" applyNumberFormat="1" applyFont="1" applyFill="1" applyBorder="1" applyAlignment="1">
      <alignment horizontal="center" vertical="center"/>
    </xf>
    <xf numFmtId="0" fontId="4" fillId="0" borderId="1" xfId="0" applyFont="1" applyFill="1" applyBorder="1" applyAlignment="1">
      <alignment vertical="center"/>
    </xf>
    <xf numFmtId="202" fontId="4" fillId="3" borderId="1" xfId="0" applyNumberFormat="1" applyFont="1" applyFill="1" applyBorder="1" applyAlignment="1">
      <alignment horizontal="center" vertical="center"/>
    </xf>
    <xf numFmtId="187" fontId="4" fillId="3" borderId="1" xfId="0" applyNumberFormat="1" applyFont="1" applyFill="1" applyBorder="1" applyAlignment="1">
      <alignment horizontal="left" vertical="center"/>
    </xf>
    <xf numFmtId="187" fontId="4" fillId="11" borderId="1" xfId="0" applyNumberFormat="1" applyFont="1" applyFill="1" applyBorder="1" applyAlignment="1">
      <alignment horizontal="left" vertical="center"/>
    </xf>
    <xf numFmtId="202" fontId="4" fillId="11" borderId="1" xfId="0" applyNumberFormat="1" applyFont="1" applyFill="1" applyBorder="1" applyAlignment="1">
      <alignment horizontal="center" vertical="center"/>
    </xf>
    <xf numFmtId="0" fontId="0" fillId="11" borderId="1" xfId="0" applyNumberFormat="1" applyFont="1" applyFill="1" applyBorder="1" applyAlignment="1">
      <alignment horizontal="center" vertical="center"/>
    </xf>
    <xf numFmtId="200" fontId="4" fillId="11" borderId="1" xfId="0" applyNumberFormat="1" applyFont="1" applyFill="1" applyBorder="1" applyAlignment="1">
      <alignment horizontal="center" vertical="center"/>
    </xf>
    <xf numFmtId="177" fontId="4" fillId="11" borderId="1" xfId="0" applyNumberFormat="1" applyFont="1" applyFill="1" applyBorder="1" applyAlignment="1">
      <alignment horizontal="center" vertical="center"/>
    </xf>
    <xf numFmtId="0" fontId="4" fillId="11" borderId="1" xfId="0" applyFont="1" applyFill="1" applyBorder="1" applyAlignment="1">
      <alignment horizontal="center" vertical="center"/>
    </xf>
    <xf numFmtId="202" fontId="4" fillId="0" borderId="1" xfId="0" applyNumberFormat="1" applyFont="1" applyFill="1" applyBorder="1" applyAlignment="1">
      <alignment horizontal="center" vertical="center"/>
    </xf>
    <xf numFmtId="187" fontId="4" fillId="2" borderId="1" xfId="0" applyNumberFormat="1" applyFont="1" applyFill="1" applyBorder="1" applyAlignment="1">
      <alignment horizontal="left" vertical="center"/>
    </xf>
    <xf numFmtId="202" fontId="4" fillId="2" borderId="1" xfId="0" applyNumberFormat="1" applyFont="1" applyFill="1" applyBorder="1" applyAlignment="1">
      <alignment horizontal="center" vertical="center"/>
    </xf>
    <xf numFmtId="0" fontId="0" fillId="2" borderId="1" xfId="0" applyNumberFormat="1" applyFont="1" applyFill="1" applyBorder="1" applyAlignment="1">
      <alignment horizontal="center" vertical="center"/>
    </xf>
    <xf numFmtId="177"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vertical="center"/>
    </xf>
    <xf numFmtId="187" fontId="4" fillId="11" borderId="2" xfId="0" applyNumberFormat="1" applyFont="1" applyFill="1" applyBorder="1" applyAlignment="1">
      <alignment horizontal="center" vertical="center"/>
    </xf>
    <xf numFmtId="187" fontId="4" fillId="11" borderId="3" xfId="0" applyNumberFormat="1" applyFont="1" applyFill="1" applyBorder="1" applyAlignment="1">
      <alignment horizontal="center" vertical="center"/>
    </xf>
    <xf numFmtId="0" fontId="4" fillId="11" borderId="1" xfId="0" applyFont="1" applyFill="1" applyBorder="1" applyAlignment="1">
      <alignment vertical="center"/>
    </xf>
    <xf numFmtId="0" fontId="50" fillId="0" borderId="0" xfId="0" applyFont="1" applyFill="1" applyBorder="1" applyAlignment="1">
      <alignment vertical="center"/>
    </xf>
    <xf numFmtId="0" fontId="41" fillId="0" borderId="0" xfId="0" applyFont="1" applyFill="1" applyBorder="1" applyAlignment="1">
      <alignment vertical="center"/>
    </xf>
    <xf numFmtId="176" fontId="4" fillId="0" borderId="0" xfId="0" applyNumberFormat="1" applyFont="1" applyFill="1" applyBorder="1" applyAlignment="1">
      <alignment vertical="center"/>
    </xf>
    <xf numFmtId="177" fontId="4" fillId="0" borderId="0" xfId="0" applyNumberFormat="1" applyFont="1" applyFill="1" applyBorder="1" applyAlignment="1">
      <alignment vertical="center"/>
    </xf>
    <xf numFmtId="177" fontId="0" fillId="0" borderId="0" xfId="0" applyNumberFormat="1" applyFont="1" applyFill="1" applyBorder="1" applyAlignment="1">
      <alignment vertical="center"/>
    </xf>
    <xf numFmtId="200" fontId="0" fillId="0" borderId="0" xfId="0" applyNumberFormat="1" applyFont="1" applyFill="1" applyBorder="1" applyAlignment="1">
      <alignment vertical="center"/>
    </xf>
    <xf numFmtId="176" fontId="0" fillId="0" borderId="0" xfId="0" applyNumberFormat="1" applyFont="1" applyFill="1" applyBorder="1" applyAlignment="1">
      <alignment vertical="center"/>
    </xf>
    <xf numFmtId="0" fontId="51" fillId="0" borderId="0" xfId="0" applyFont="1" applyFill="1" applyBorder="1" applyAlignment="1">
      <alignment horizontal="center" vertical="center"/>
    </xf>
    <xf numFmtId="176" fontId="51" fillId="0" borderId="0" xfId="0" applyNumberFormat="1" applyFont="1" applyFill="1" applyBorder="1" applyAlignment="1">
      <alignment horizontal="center" vertical="center"/>
    </xf>
    <xf numFmtId="0" fontId="52" fillId="0" borderId="0" xfId="0" applyFont="1" applyFill="1" applyBorder="1" applyAlignment="1">
      <alignment horizontal="left" vertical="center"/>
    </xf>
    <xf numFmtId="176" fontId="51" fillId="0" borderId="10" xfId="0" applyNumberFormat="1" applyFont="1" applyFill="1" applyBorder="1" applyAlignment="1">
      <alignment horizontal="center" vertical="center"/>
    </xf>
    <xf numFmtId="0" fontId="51" fillId="0" borderId="10" xfId="0" applyFont="1" applyFill="1" applyBorder="1" applyAlignment="1">
      <alignment horizontal="center" vertical="center"/>
    </xf>
    <xf numFmtId="180" fontId="52" fillId="0" borderId="10" xfId="0" applyNumberFormat="1" applyFont="1" applyFill="1" applyBorder="1" applyAlignment="1">
      <alignment horizontal="center" vertical="center"/>
    </xf>
    <xf numFmtId="0" fontId="1" fillId="16" borderId="7" xfId="0" applyFont="1" applyFill="1" applyBorder="1" applyAlignment="1">
      <alignment horizontal="center" vertical="center"/>
    </xf>
    <xf numFmtId="0" fontId="1" fillId="16" borderId="23" xfId="0" applyFont="1" applyFill="1" applyBorder="1" applyAlignment="1">
      <alignment horizontal="center" vertical="center" wrapText="1"/>
    </xf>
    <xf numFmtId="176" fontId="1" fillId="16" borderId="21" xfId="0" applyNumberFormat="1" applyFont="1" applyFill="1" applyBorder="1" applyAlignment="1">
      <alignment horizontal="center" vertical="center"/>
    </xf>
    <xf numFmtId="0" fontId="1" fillId="16" borderId="3" xfId="0" applyFont="1" applyFill="1" applyBorder="1" applyAlignment="1">
      <alignment horizontal="center" vertical="center"/>
    </xf>
    <xf numFmtId="0" fontId="1" fillId="16" borderId="2" xfId="0" applyFont="1" applyFill="1" applyBorder="1" applyAlignment="1">
      <alignment horizontal="center" vertical="center"/>
    </xf>
    <xf numFmtId="0" fontId="1" fillId="16" borderId="21" xfId="0" applyFont="1" applyFill="1" applyBorder="1" applyAlignment="1">
      <alignment horizontal="center" vertical="center"/>
    </xf>
    <xf numFmtId="0" fontId="1" fillId="16" borderId="9" xfId="0" applyFont="1" applyFill="1" applyBorder="1" applyAlignment="1">
      <alignment horizontal="center" vertical="center"/>
    </xf>
    <xf numFmtId="0" fontId="1" fillId="16" borderId="24" xfId="0" applyFont="1" applyFill="1" applyBorder="1" applyAlignment="1">
      <alignment horizontal="center" vertical="center" wrapText="1"/>
    </xf>
    <xf numFmtId="176" fontId="1" fillId="16" borderId="3" xfId="0" applyNumberFormat="1" applyFont="1" applyFill="1" applyBorder="1" applyAlignment="1">
      <alignment horizontal="center" vertical="center"/>
    </xf>
    <xf numFmtId="176" fontId="1" fillId="16" borderId="1" xfId="0" applyNumberFormat="1" applyFont="1" applyFill="1" applyBorder="1" applyAlignment="1">
      <alignment horizontal="center" vertical="center"/>
    </xf>
    <xf numFmtId="0" fontId="1" fillId="16" borderId="1" xfId="0" applyFont="1" applyFill="1" applyBorder="1" applyAlignment="1">
      <alignment horizontal="center" vertical="center"/>
    </xf>
    <xf numFmtId="176" fontId="24" fillId="0" borderId="1" xfId="49" applyNumberFormat="1" applyFont="1" applyBorder="1" applyAlignment="1">
      <alignment horizontal="center" vertical="center"/>
    </xf>
    <xf numFmtId="177" fontId="24" fillId="0" borderId="1" xfId="49" applyNumberFormat="1" applyFont="1" applyBorder="1" applyAlignment="1">
      <alignment horizontal="center" vertical="center"/>
    </xf>
    <xf numFmtId="43" fontId="0" fillId="0" borderId="1" xfId="8" applyFont="1" applyFill="1" applyBorder="1" applyAlignment="1">
      <alignment vertical="center"/>
    </xf>
    <xf numFmtId="43" fontId="53" fillId="5" borderId="1" xfId="8" applyFont="1" applyFill="1" applyBorder="1" applyAlignment="1">
      <alignment horizontal="center" vertical="center"/>
    </xf>
    <xf numFmtId="43" fontId="53" fillId="3" borderId="1" xfId="8" applyFont="1" applyFill="1" applyBorder="1" applyAlignment="1">
      <alignment horizontal="center" vertical="center"/>
    </xf>
    <xf numFmtId="43" fontId="0" fillId="2" borderId="1" xfId="8" applyFont="1" applyFill="1" applyBorder="1" applyAlignment="1">
      <alignment vertical="center"/>
    </xf>
    <xf numFmtId="43" fontId="53" fillId="11" borderId="1" xfId="8" applyFont="1" applyFill="1" applyBorder="1" applyAlignment="1">
      <alignment horizontal="center" vertical="center"/>
    </xf>
    <xf numFmtId="0" fontId="1" fillId="16" borderId="1" xfId="0" applyFont="1" applyFill="1" applyBorder="1" applyAlignment="1">
      <alignment horizontal="center" vertical="center" wrapText="1"/>
    </xf>
    <xf numFmtId="177" fontId="1" fillId="16" borderId="1" xfId="0" applyNumberFormat="1" applyFont="1" applyFill="1" applyBorder="1" applyAlignment="1">
      <alignment horizontal="center" vertical="center"/>
    </xf>
    <xf numFmtId="43" fontId="53" fillId="17" borderId="1" xfId="8" applyFont="1" applyFill="1" applyBorder="1" applyAlignment="1">
      <alignment horizontal="center" vertical="center"/>
    </xf>
    <xf numFmtId="43" fontId="0" fillId="0" borderId="1" xfId="8" applyFont="1" applyFill="1" applyBorder="1" applyAlignment="1">
      <alignment horizontal="center" vertical="center"/>
    </xf>
    <xf numFmtId="43" fontId="0" fillId="5" borderId="1" xfId="8" applyFont="1" applyFill="1" applyBorder="1" applyAlignment="1">
      <alignment horizontal="center" vertical="center"/>
    </xf>
    <xf numFmtId="177" fontId="0" fillId="3" borderId="1" xfId="0" applyNumberFormat="1" applyFont="1" applyFill="1" applyBorder="1" applyAlignment="1">
      <alignment vertical="center"/>
    </xf>
    <xf numFmtId="14" fontId="0" fillId="3" borderId="1" xfId="0" applyNumberFormat="1" applyFont="1" applyFill="1" applyBorder="1" applyAlignment="1">
      <alignment vertical="center"/>
    </xf>
    <xf numFmtId="200" fontId="0" fillId="3" borderId="1" xfId="0" applyNumberFormat="1" applyFont="1" applyFill="1" applyBorder="1" applyAlignment="1">
      <alignment vertical="center"/>
    </xf>
    <xf numFmtId="176" fontId="0" fillId="3" borderId="1" xfId="0" applyNumberFormat="1" applyFont="1" applyFill="1" applyBorder="1" applyAlignment="1">
      <alignment vertical="center"/>
    </xf>
    <xf numFmtId="0" fontId="0" fillId="5" borderId="1" xfId="0" applyFont="1" applyFill="1" applyBorder="1" applyAlignment="1">
      <alignment vertical="center"/>
    </xf>
    <xf numFmtId="0" fontId="0" fillId="3" borderId="1" xfId="0" applyFont="1" applyFill="1" applyBorder="1" applyAlignment="1">
      <alignment vertical="center"/>
    </xf>
    <xf numFmtId="176" fontId="4" fillId="3" borderId="1" xfId="0" applyNumberFormat="1" applyFont="1" applyFill="1" applyBorder="1" applyAlignment="1">
      <alignment vertical="center"/>
    </xf>
    <xf numFmtId="177" fontId="50" fillId="3" borderId="1" xfId="0" applyNumberFormat="1" applyFont="1" applyFill="1" applyBorder="1" applyAlignment="1">
      <alignment vertical="center"/>
    </xf>
    <xf numFmtId="0" fontId="11" fillId="3" borderId="1" xfId="0" applyFont="1" applyFill="1" applyBorder="1" applyAlignment="1">
      <alignment horizontal="center" vertical="center"/>
    </xf>
    <xf numFmtId="200" fontId="11" fillId="3" borderId="1" xfId="0" applyNumberFormat="1" applyFont="1" applyFill="1" applyBorder="1" applyAlignment="1">
      <alignment horizontal="center" vertical="center"/>
    </xf>
    <xf numFmtId="176" fontId="0" fillId="3" borderId="1" xfId="0" applyNumberFormat="1" applyFont="1" applyFill="1" applyBorder="1" applyAlignment="1">
      <alignment horizontal="center" vertical="center"/>
    </xf>
    <xf numFmtId="0" fontId="0" fillId="5" borderId="1" xfId="0" applyFont="1" applyFill="1" applyBorder="1" applyAlignment="1">
      <alignment horizontal="center" vertical="center"/>
    </xf>
    <xf numFmtId="176" fontId="0" fillId="0" borderId="1" xfId="8" applyNumberFormat="1" applyFont="1" applyFill="1" applyBorder="1" applyAlignment="1">
      <alignment horizontal="center" vertical="center"/>
    </xf>
    <xf numFmtId="177" fontId="0" fillId="0" borderId="1" xfId="8" applyNumberFormat="1" applyFont="1" applyFill="1" applyBorder="1" applyAlignment="1">
      <alignment horizontal="center" vertical="center"/>
    </xf>
    <xf numFmtId="178" fontId="54" fillId="0" borderId="1" xfId="8" applyNumberFormat="1" applyFont="1" applyFill="1" applyBorder="1" applyAlignment="1">
      <alignment horizontal="center" vertical="center"/>
    </xf>
    <xf numFmtId="0" fontId="41" fillId="10" borderId="0" xfId="0" applyFont="1" applyFill="1" applyBorder="1" applyAlignment="1">
      <alignment vertical="center"/>
    </xf>
    <xf numFmtId="176" fontId="4" fillId="10" borderId="0" xfId="0" applyNumberFormat="1" applyFont="1" applyFill="1" applyBorder="1" applyAlignment="1">
      <alignment vertical="center"/>
    </xf>
    <xf numFmtId="177" fontId="4" fillId="10" borderId="0" xfId="0" applyNumberFormat="1" applyFont="1" applyFill="1" applyBorder="1" applyAlignment="1">
      <alignment vertical="center"/>
    </xf>
    <xf numFmtId="184" fontId="4" fillId="10" borderId="0" xfId="0" applyNumberFormat="1" applyFont="1" applyFill="1" applyBorder="1" applyAlignment="1">
      <alignment horizontal="center" vertical="center"/>
    </xf>
    <xf numFmtId="0" fontId="4" fillId="10" borderId="0" xfId="0" applyFont="1" applyFill="1" applyBorder="1" applyAlignment="1">
      <alignment vertical="center"/>
    </xf>
    <xf numFmtId="176" fontId="4" fillId="0" borderId="0" xfId="0" applyNumberFormat="1" applyFont="1" applyFill="1" applyBorder="1" applyAlignment="1">
      <alignment horizontal="center" vertical="center"/>
    </xf>
    <xf numFmtId="177" fontId="4" fillId="0" borderId="0" xfId="0" applyNumberFormat="1" applyFont="1" applyFill="1" applyBorder="1" applyAlignment="1">
      <alignment horizontal="center" vertical="center"/>
    </xf>
    <xf numFmtId="178" fontId="4" fillId="0" borderId="0" xfId="0" applyNumberFormat="1" applyFont="1" applyFill="1" applyBorder="1" applyAlignment="1">
      <alignment vertical="center"/>
    </xf>
    <xf numFmtId="43" fontId="4" fillId="0" borderId="0" xfId="0" applyNumberFormat="1" applyFont="1" applyFill="1" applyBorder="1" applyAlignment="1">
      <alignment vertical="center"/>
    </xf>
    <xf numFmtId="178" fontId="0" fillId="0" borderId="1" xfId="8" applyNumberFormat="1" applyFont="1" applyFill="1" applyBorder="1" applyAlignment="1">
      <alignment horizontal="center" vertical="center"/>
    </xf>
    <xf numFmtId="43" fontId="53" fillId="0" borderId="1" xfId="8" applyFont="1" applyFill="1" applyBorder="1" applyAlignment="1">
      <alignment horizontal="center" vertical="center"/>
    </xf>
    <xf numFmtId="178" fontId="4" fillId="0" borderId="0" xfId="0" applyNumberFormat="1" applyFont="1" applyFill="1" applyBorder="1" applyAlignment="1">
      <alignment horizontal="center" vertical="center"/>
    </xf>
    <xf numFmtId="0" fontId="0" fillId="0" borderId="0" xfId="0" applyFill="1" applyBorder="1" applyAlignment="1">
      <alignment vertical="center"/>
    </xf>
    <xf numFmtId="200" fontId="0" fillId="3" borderId="1" xfId="0" applyNumberFormat="1" applyFont="1" applyFill="1" applyBorder="1" applyAlignment="1">
      <alignment horizontal="center" vertical="center"/>
    </xf>
    <xf numFmtId="176" fontId="0" fillId="0" borderId="0" xfId="0" applyNumberFormat="1" applyFill="1" applyBorder="1" applyAlignment="1">
      <alignment vertical="center"/>
    </xf>
    <xf numFmtId="0" fontId="0" fillId="2" borderId="0" xfId="0" applyFill="1" applyBorder="1" applyAlignment="1">
      <alignment vertical="center"/>
    </xf>
    <xf numFmtId="0" fontId="55" fillId="0" borderId="0" xfId="0" applyFont="1" applyFill="1" applyBorder="1" applyAlignment="1">
      <alignment horizontal="center" vertical="center"/>
    </xf>
    <xf numFmtId="0" fontId="3" fillId="0" borderId="0" xfId="0" applyFont="1" applyFill="1" applyAlignment="1">
      <alignment horizontal="center" vertical="center"/>
    </xf>
    <xf numFmtId="0" fontId="55" fillId="0" borderId="0" xfId="0" applyFont="1" applyFill="1" applyAlignment="1">
      <alignment horizontal="center" vertical="center"/>
    </xf>
    <xf numFmtId="180" fontId="1" fillId="0" borderId="0" xfId="0" applyNumberFormat="1" applyFont="1" applyFill="1" applyAlignment="1">
      <alignment horizontal="center" vertical="center"/>
    </xf>
    <xf numFmtId="0" fontId="56" fillId="0" borderId="25" xfId="0" applyFont="1" applyFill="1" applyBorder="1" applyAlignment="1">
      <alignment vertical="center"/>
    </xf>
    <xf numFmtId="0" fontId="1" fillId="0" borderId="26" xfId="0" applyFont="1" applyFill="1" applyBorder="1" applyAlignment="1">
      <alignment horizontal="center" vertical="center"/>
    </xf>
    <xf numFmtId="0" fontId="1" fillId="0" borderId="27" xfId="0" applyFont="1" applyFill="1" applyBorder="1" applyAlignment="1">
      <alignment horizontal="center" vertical="center"/>
    </xf>
    <xf numFmtId="0" fontId="0" fillId="0" borderId="28" xfId="0" applyFill="1" applyBorder="1" applyAlignment="1">
      <alignment vertical="center"/>
    </xf>
    <xf numFmtId="43" fontId="0" fillId="0" borderId="29" xfId="0" applyNumberFormat="1" applyFill="1" applyBorder="1" applyAlignment="1">
      <alignment vertical="center"/>
    </xf>
    <xf numFmtId="43" fontId="0" fillId="0" borderId="30" xfId="0" applyNumberFormat="1" applyFill="1" applyBorder="1" applyAlignment="1">
      <alignment vertical="center"/>
    </xf>
    <xf numFmtId="0" fontId="0" fillId="2" borderId="28" xfId="0" applyFill="1" applyBorder="1" applyAlignment="1">
      <alignment vertical="center"/>
    </xf>
    <xf numFmtId="43" fontId="0" fillId="2" borderId="29" xfId="0" applyNumberFormat="1" applyFill="1" applyBorder="1" applyAlignment="1">
      <alignment vertical="center"/>
    </xf>
    <xf numFmtId="43" fontId="0" fillId="2" borderId="30" xfId="0" applyNumberFormat="1" applyFill="1" applyBorder="1" applyAlignment="1">
      <alignment vertical="center"/>
    </xf>
    <xf numFmtId="43" fontId="0" fillId="0" borderId="31" xfId="0" applyNumberFormat="1" applyFill="1" applyBorder="1" applyAlignment="1">
      <alignment vertical="center"/>
    </xf>
    <xf numFmtId="43" fontId="0" fillId="0" borderId="32" xfId="0" applyNumberFormat="1" applyFill="1" applyBorder="1" applyAlignment="1">
      <alignment vertical="center"/>
    </xf>
    <xf numFmtId="43" fontId="0" fillId="0" borderId="1" xfId="0" applyNumberFormat="1" applyFill="1" applyBorder="1" applyAlignment="1">
      <alignment vertical="center"/>
    </xf>
    <xf numFmtId="0" fontId="0" fillId="0" borderId="1" xfId="0" applyFill="1" applyBorder="1" applyAlignment="1">
      <alignment vertical="center"/>
    </xf>
    <xf numFmtId="0" fontId="0" fillId="10" borderId="0" xfId="0" applyFill="1" applyBorder="1" applyAlignment="1">
      <alignment vertical="center"/>
    </xf>
    <xf numFmtId="43" fontId="57" fillId="18" borderId="30" xfId="0" applyNumberFormat="1" applyFont="1" applyFill="1" applyBorder="1" applyAlignment="1">
      <alignment vertical="center"/>
    </xf>
    <xf numFmtId="202" fontId="0" fillId="0" borderId="0" xfId="0" applyNumberFormat="1" applyFill="1" applyBorder="1" applyAlignment="1">
      <alignment horizontal="center" vertical="center"/>
    </xf>
    <xf numFmtId="202" fontId="58" fillId="0" borderId="33" xfId="0" applyNumberFormat="1" applyFont="1" applyFill="1" applyBorder="1" applyAlignment="1">
      <alignment horizontal="center" vertical="center"/>
    </xf>
    <xf numFmtId="0" fontId="58" fillId="0" borderId="34" xfId="0" applyFont="1" applyFill="1" applyBorder="1" applyAlignment="1">
      <alignment horizontal="center" vertical="center"/>
    </xf>
    <xf numFmtId="202" fontId="58" fillId="0" borderId="35" xfId="0" applyNumberFormat="1" applyFont="1" applyFill="1" applyBorder="1" applyAlignment="1">
      <alignment horizontal="center" vertical="center"/>
    </xf>
    <xf numFmtId="0" fontId="58" fillId="0" borderId="0" xfId="0" applyFont="1" applyFill="1" applyAlignment="1">
      <alignment horizontal="center" vertical="center"/>
    </xf>
    <xf numFmtId="180" fontId="58" fillId="0" borderId="0" xfId="0" applyNumberFormat="1" applyFont="1" applyFill="1" applyAlignment="1">
      <alignment horizontal="center" vertical="center"/>
    </xf>
    <xf numFmtId="202" fontId="58" fillId="0" borderId="36" xfId="0" applyNumberFormat="1" applyFont="1" applyFill="1" applyBorder="1" applyAlignment="1">
      <alignment horizontal="center" vertical="center"/>
    </xf>
    <xf numFmtId="0" fontId="58" fillId="0" borderId="1" xfId="0" applyFont="1" applyFill="1" applyBorder="1" applyAlignment="1">
      <alignment vertical="center"/>
    </xf>
    <xf numFmtId="197" fontId="58" fillId="0" borderId="1" xfId="0" applyNumberFormat="1" applyFont="1" applyFill="1" applyBorder="1" applyAlignment="1">
      <alignment vertical="center"/>
    </xf>
    <xf numFmtId="0" fontId="58" fillId="0" borderId="1" xfId="0" applyFont="1" applyFill="1" applyBorder="1" applyAlignment="1">
      <alignment horizontal="right" vertical="center"/>
    </xf>
    <xf numFmtId="0" fontId="57" fillId="19" borderId="37" xfId="0" applyNumberFormat="1" applyFont="1" applyFill="1" applyBorder="1" applyAlignment="1">
      <alignment horizontal="center" vertical="center"/>
    </xf>
    <xf numFmtId="177" fontId="57" fillId="19" borderId="38" xfId="0" applyNumberFormat="1" applyFont="1" applyFill="1" applyBorder="1" applyAlignment="1">
      <alignment horizontal="right"/>
    </xf>
    <xf numFmtId="0" fontId="57" fillId="20" borderId="37" xfId="0" applyNumberFormat="1" applyFont="1" applyFill="1" applyBorder="1" applyAlignment="1">
      <alignment horizontal="center" vertical="center"/>
    </xf>
    <xf numFmtId="177" fontId="57" fillId="20" borderId="38" xfId="0" applyNumberFormat="1" applyFont="1" applyFill="1" applyBorder="1" applyAlignment="1">
      <alignment horizontal="right"/>
    </xf>
    <xf numFmtId="202" fontId="29" fillId="0" borderId="1" xfId="0" applyNumberFormat="1" applyFont="1" applyFill="1" applyBorder="1" applyAlignment="1">
      <alignment horizontal="center" vertical="center"/>
    </xf>
    <xf numFmtId="0" fontId="29" fillId="0" borderId="1" xfId="0" applyFont="1" applyFill="1" applyBorder="1" applyAlignment="1"/>
    <xf numFmtId="0" fontId="29" fillId="0" borderId="1" xfId="0" applyFont="1" applyFill="1" applyBorder="1" applyAlignment="1">
      <alignment horizontal="left"/>
    </xf>
    <xf numFmtId="0" fontId="0" fillId="0" borderId="1" xfId="0" applyBorder="1" applyAlignment="1">
      <alignment horizontal="left"/>
    </xf>
    <xf numFmtId="0" fontId="0" fillId="0" borderId="0" xfId="0" applyAlignment="1">
      <alignment horizontal="left"/>
    </xf>
    <xf numFmtId="202" fontId="0" fillId="0" borderId="3" xfId="0" applyNumberFormat="1" applyFill="1" applyBorder="1" applyAlignment="1">
      <alignment horizontal="center" vertical="center"/>
    </xf>
    <xf numFmtId="202" fontId="0" fillId="0" borderId="1" xfId="0" applyNumberFormat="1" applyBorder="1" applyAlignment="1">
      <alignment horizontal="center"/>
    </xf>
    <xf numFmtId="202" fontId="0" fillId="0" borderId="0" xfId="0" applyNumberFormat="1" applyAlignment="1">
      <alignment horizontal="center"/>
    </xf>
    <xf numFmtId="202" fontId="0" fillId="0" borderId="36" xfId="0" applyNumberFormat="1" applyFill="1" applyBorder="1" applyAlignment="1">
      <alignment horizontal="center" vertical="center"/>
    </xf>
    <xf numFmtId="0" fontId="20" fillId="2" borderId="0" xfId="0" applyFont="1" applyFill="1" applyAlignment="1">
      <alignment horizontal="justify"/>
    </xf>
    <xf numFmtId="178" fontId="58" fillId="0" borderId="1" xfId="0" applyNumberFormat="1" applyFont="1" applyFill="1" applyBorder="1" applyAlignment="1">
      <alignment vertical="center"/>
    </xf>
    <xf numFmtId="178" fontId="58" fillId="0" borderId="39" xfId="0" applyNumberFormat="1" applyFont="1" applyFill="1" applyBorder="1" applyAlignment="1">
      <alignment vertical="center"/>
    </xf>
    <xf numFmtId="4" fontId="29" fillId="0" borderId="1" xfId="0" applyNumberFormat="1" applyFont="1" applyFill="1" applyBorder="1" applyAlignment="1" applyProtection="1"/>
    <xf numFmtId="0" fontId="0" fillId="0" borderId="39" xfId="0" applyFill="1" applyBorder="1" applyAlignment="1">
      <alignment vertical="center"/>
    </xf>
    <xf numFmtId="0" fontId="0" fillId="0" borderId="1" xfId="0" applyNumberFormat="1" applyFill="1" applyBorder="1" applyAlignment="1">
      <alignment vertical="center"/>
    </xf>
    <xf numFmtId="202" fontId="0" fillId="0" borderId="40" xfId="0" applyNumberFormat="1" applyFill="1" applyBorder="1" applyAlignment="1">
      <alignment horizontal="center" vertical="center"/>
    </xf>
    <xf numFmtId="0" fontId="0" fillId="0" borderId="41" xfId="0" applyFill="1" applyBorder="1" applyAlignment="1">
      <alignment vertical="center"/>
    </xf>
    <xf numFmtId="0" fontId="0" fillId="0" borderId="42" xfId="0" applyFill="1" applyBorder="1" applyAlignment="1">
      <alignment vertical="center"/>
    </xf>
    <xf numFmtId="0" fontId="0" fillId="0" borderId="0" xfId="0" applyBorder="1"/>
    <xf numFmtId="0" fontId="18" fillId="0" borderId="0" xfId="0" applyFont="1" applyFill="1" applyBorder="1" applyAlignment="1">
      <alignment horizontal="center" vertical="center"/>
    </xf>
    <xf numFmtId="0" fontId="18" fillId="0" borderId="1" xfId="0" applyFont="1" applyFill="1" applyBorder="1" applyAlignment="1">
      <alignment horizontal="center" vertical="center"/>
    </xf>
    <xf numFmtId="0" fontId="0" fillId="0" borderId="22" xfId="0" applyFill="1" applyBorder="1" applyAlignment="1">
      <alignment horizontal="center" vertical="center"/>
    </xf>
    <xf numFmtId="0" fontId="0" fillId="0" borderId="10" xfId="0" applyFill="1" applyBorder="1" applyAlignment="1">
      <alignment horizontal="center" vertical="center"/>
    </xf>
    <xf numFmtId="0" fontId="0" fillId="0" borderId="23" xfId="0" applyFill="1" applyBorder="1" applyAlignment="1">
      <alignment horizontal="center" vertical="center"/>
    </xf>
    <xf numFmtId="0" fontId="0" fillId="0" borderId="11" xfId="0" applyFill="1" applyBorder="1" applyAlignment="1">
      <alignment horizontal="center" vertical="center"/>
    </xf>
    <xf numFmtId="0" fontId="0" fillId="0" borderId="24" xfId="0" applyFill="1" applyBorder="1" applyAlignment="1">
      <alignment horizontal="center" vertical="center"/>
    </xf>
    <xf numFmtId="0" fontId="0" fillId="2" borderId="0" xfId="0" applyFont="1" applyFill="1" applyBorder="1" applyAlignment="1">
      <alignment horizontal="center" vertical="center"/>
    </xf>
    <xf numFmtId="200" fontId="0" fillId="2" borderId="0"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20" fillId="2" borderId="0" xfId="0" applyFont="1" applyFill="1" applyBorder="1" applyAlignment="1">
      <alignment horizontal="center" vertical="center"/>
    </xf>
    <xf numFmtId="0" fontId="6" fillId="2" borderId="1" xfId="0" applyFont="1" applyFill="1" applyBorder="1" applyAlignment="1">
      <alignment horizontal="center" vertical="center" wrapText="1"/>
    </xf>
    <xf numFmtId="200" fontId="6" fillId="2" borderId="1" xfId="0" applyNumberFormat="1" applyFont="1" applyFill="1" applyBorder="1" applyAlignment="1">
      <alignment horizontal="center" vertical="center"/>
    </xf>
    <xf numFmtId="0" fontId="0" fillId="0" borderId="1" xfId="0" applyFill="1" applyBorder="1" applyAlignment="1">
      <alignment horizontal="center" vertical="center"/>
    </xf>
    <xf numFmtId="187" fontId="24" fillId="0" borderId="0" xfId="0" applyNumberFormat="1" applyFont="1" applyFill="1" applyBorder="1" applyAlignment="1">
      <alignment horizontal="center" vertical="center"/>
    </xf>
    <xf numFmtId="14" fontId="0" fillId="2" borderId="0" xfId="0" applyNumberFormat="1" applyFont="1" applyFill="1" applyBorder="1" applyAlignment="1">
      <alignment horizontal="center" vertical="center"/>
    </xf>
    <xf numFmtId="200" fontId="4" fillId="2" borderId="0" xfId="0" applyNumberFormat="1" applyFont="1" applyFill="1" applyBorder="1" applyAlignment="1">
      <alignment horizontal="center" vertical="center"/>
    </xf>
    <xf numFmtId="0" fontId="0" fillId="0" borderId="0" xfId="0" applyFont="1"/>
    <xf numFmtId="0" fontId="0" fillId="7" borderId="0" xfId="0" applyFont="1" applyFill="1"/>
    <xf numFmtId="202" fontId="18" fillId="0" borderId="0" xfId="0" applyNumberFormat="1" applyFont="1" applyFill="1" applyBorder="1" applyAlignment="1">
      <alignment horizontal="center" vertical="center"/>
    </xf>
    <xf numFmtId="200" fontId="18" fillId="0" borderId="0" xfId="0" applyNumberFormat="1" applyFont="1" applyFill="1" applyBorder="1" applyAlignment="1">
      <alignment horizontal="center" vertical="center"/>
    </xf>
    <xf numFmtId="176" fontId="18" fillId="0" borderId="0" xfId="8" applyNumberFormat="1" applyFont="1" applyFill="1" applyBorder="1" applyAlignment="1">
      <alignment horizontal="center" vertical="center"/>
    </xf>
    <xf numFmtId="177" fontId="18" fillId="0" borderId="0" xfId="0" applyNumberFormat="1" applyFont="1" applyFill="1" applyAlignment="1">
      <alignment horizontal="left" vertical="center"/>
    </xf>
    <xf numFmtId="202" fontId="55" fillId="0" borderId="0" xfId="0" applyNumberFormat="1" applyFont="1" applyFill="1" applyAlignment="1">
      <alignment horizontal="center" vertical="center"/>
    </xf>
    <xf numFmtId="200" fontId="55" fillId="0" borderId="0" xfId="0" applyNumberFormat="1" applyFont="1" applyFill="1" applyAlignment="1">
      <alignment horizontal="center" vertical="center"/>
    </xf>
    <xf numFmtId="176" fontId="55" fillId="0" borderId="0" xfId="0" applyNumberFormat="1" applyFont="1" applyFill="1" applyAlignment="1">
      <alignment horizontal="center" vertical="center"/>
    </xf>
    <xf numFmtId="202" fontId="55" fillId="0" borderId="1" xfId="0" applyNumberFormat="1" applyFont="1" applyFill="1" applyBorder="1" applyAlignment="1">
      <alignment horizontal="center" vertical="center"/>
    </xf>
    <xf numFmtId="200" fontId="55" fillId="0" borderId="1" xfId="0" applyNumberFormat="1" applyFont="1" applyFill="1" applyBorder="1" applyAlignment="1">
      <alignment horizontal="center" vertical="center"/>
    </xf>
    <xf numFmtId="176" fontId="55" fillId="0" borderId="1" xfId="0" applyNumberFormat="1" applyFont="1" applyFill="1" applyBorder="1" applyAlignment="1">
      <alignment horizontal="center" vertical="center"/>
    </xf>
    <xf numFmtId="0" fontId="55" fillId="0" borderId="1" xfId="0" applyFont="1" applyFill="1" applyBorder="1" applyAlignment="1">
      <alignment horizontal="center" vertical="center"/>
    </xf>
    <xf numFmtId="14" fontId="0" fillId="0" borderId="1" xfId="0" applyNumberFormat="1" applyFont="1" applyFill="1" applyBorder="1" applyAlignment="1">
      <alignment horizontal="center" vertical="center"/>
    </xf>
    <xf numFmtId="14" fontId="0" fillId="0" borderId="2" xfId="0" applyNumberFormat="1" applyFont="1" applyFill="1" applyBorder="1" applyAlignment="1">
      <alignment horizontal="center" vertical="center"/>
    </xf>
    <xf numFmtId="176" fontId="0" fillId="0" borderId="3" xfId="0" applyNumberFormat="1" applyFont="1" applyFill="1" applyBorder="1" applyAlignment="1">
      <alignment horizontal="center" vertical="center"/>
    </xf>
    <xf numFmtId="177" fontId="0" fillId="0" borderId="1" xfId="0" applyNumberFormat="1" applyFont="1" applyFill="1" applyBorder="1" applyAlignment="1">
      <alignment horizontal="center" vertical="center"/>
    </xf>
    <xf numFmtId="0" fontId="0" fillId="11" borderId="1" xfId="0" applyFont="1" applyFill="1" applyBorder="1" applyAlignment="1">
      <alignment horizontal="center" vertical="center"/>
    </xf>
    <xf numFmtId="14" fontId="0" fillId="3" borderId="1" xfId="0" applyNumberFormat="1" applyFont="1" applyFill="1" applyBorder="1" applyAlignment="1">
      <alignment horizontal="center" vertical="center"/>
    </xf>
    <xf numFmtId="14" fontId="0" fillId="3" borderId="2" xfId="0" applyNumberFormat="1" applyFont="1" applyFill="1" applyBorder="1" applyAlignment="1">
      <alignment horizontal="center" vertical="center"/>
    </xf>
    <xf numFmtId="202" fontId="0" fillId="3" borderId="1" xfId="0" applyNumberFormat="1" applyFont="1" applyFill="1" applyBorder="1" applyAlignment="1">
      <alignment horizontal="center" vertical="center"/>
    </xf>
    <xf numFmtId="176" fontId="0" fillId="0" borderId="3" xfId="8" applyNumberFormat="1" applyFont="1" applyFill="1" applyBorder="1" applyAlignment="1">
      <alignment horizontal="center" vertical="center"/>
    </xf>
    <xf numFmtId="202" fontId="0" fillId="3" borderId="7" xfId="0" applyNumberFormat="1" applyFont="1" applyFill="1" applyBorder="1" applyAlignment="1">
      <alignment horizontal="center" vertical="center"/>
    </xf>
    <xf numFmtId="176" fontId="0" fillId="0" borderId="20" xfId="8" applyNumberFormat="1" applyFont="1" applyFill="1" applyBorder="1" applyAlignment="1">
      <alignment horizontal="center" vertical="center"/>
    </xf>
    <xf numFmtId="202" fontId="0" fillId="0" borderId="1" xfId="0" applyNumberFormat="1" applyFont="1" applyFill="1" applyBorder="1" applyAlignment="1">
      <alignment horizontal="center" vertical="center"/>
    </xf>
    <xf numFmtId="202" fontId="0" fillId="3" borderId="2" xfId="0" applyNumberFormat="1" applyFont="1" applyFill="1" applyBorder="1" applyAlignment="1">
      <alignment horizontal="center" vertical="center"/>
    </xf>
    <xf numFmtId="176" fontId="0" fillId="0" borderId="1" xfId="0" applyNumberFormat="1" applyFont="1" applyFill="1" applyBorder="1" applyAlignment="1">
      <alignment horizontal="center" vertical="center"/>
    </xf>
    <xf numFmtId="177" fontId="0" fillId="0" borderId="2" xfId="0" applyNumberFormat="1" applyFont="1" applyFill="1" applyBorder="1" applyAlignment="1">
      <alignment horizontal="center" vertical="center"/>
    </xf>
    <xf numFmtId="202" fontId="0" fillId="11" borderId="2" xfId="0" applyNumberFormat="1" applyFont="1" applyFill="1" applyBorder="1" applyAlignment="1">
      <alignment horizontal="center" vertical="center"/>
    </xf>
    <xf numFmtId="14" fontId="0" fillId="7" borderId="1" xfId="0" applyNumberFormat="1" applyFont="1" applyFill="1" applyBorder="1" applyAlignment="1">
      <alignment horizontal="center" vertical="center"/>
    </xf>
    <xf numFmtId="14" fontId="0" fillId="7" borderId="2" xfId="0" applyNumberFormat="1" applyFont="1" applyFill="1" applyBorder="1" applyAlignment="1">
      <alignment horizontal="center" vertical="center"/>
    </xf>
    <xf numFmtId="200" fontId="0" fillId="7" borderId="1" xfId="0" applyNumberFormat="1" applyFont="1" applyFill="1" applyBorder="1" applyAlignment="1">
      <alignment horizontal="center" vertical="center"/>
    </xf>
    <xf numFmtId="176" fontId="0" fillId="7" borderId="3" xfId="0" applyNumberFormat="1" applyFont="1" applyFill="1" applyBorder="1" applyAlignment="1">
      <alignment horizontal="center" vertical="center"/>
    </xf>
    <xf numFmtId="177" fontId="0" fillId="7" borderId="1" xfId="0" applyNumberFormat="1" applyFont="1" applyFill="1" applyBorder="1" applyAlignment="1">
      <alignment horizontal="center" vertical="center"/>
    </xf>
    <xf numFmtId="14" fontId="0" fillId="7" borderId="7" xfId="0" applyNumberFormat="1" applyFont="1" applyFill="1" applyBorder="1" applyAlignment="1">
      <alignment horizontal="center" vertical="center"/>
    </xf>
    <xf numFmtId="14" fontId="0" fillId="7" borderId="23" xfId="0" applyNumberFormat="1" applyFont="1" applyFill="1" applyBorder="1" applyAlignment="1">
      <alignment horizontal="center" vertical="center"/>
    </xf>
    <xf numFmtId="200" fontId="0" fillId="7" borderId="7" xfId="0" applyNumberFormat="1" applyFont="1" applyFill="1" applyBorder="1" applyAlignment="1">
      <alignment horizontal="center" vertical="center"/>
    </xf>
    <xf numFmtId="176" fontId="0" fillId="7" borderId="20" xfId="0" applyNumberFormat="1" applyFont="1" applyFill="1" applyBorder="1" applyAlignment="1">
      <alignment horizontal="center" vertical="center"/>
    </xf>
    <xf numFmtId="177" fontId="0" fillId="7" borderId="7" xfId="0" applyNumberFormat="1" applyFont="1" applyFill="1" applyBorder="1" applyAlignment="1">
      <alignment horizontal="center" vertical="center"/>
    </xf>
    <xf numFmtId="176" fontId="0" fillId="7" borderId="1" xfId="0" applyNumberFormat="1" applyFont="1" applyFill="1" applyBorder="1" applyAlignment="1">
      <alignment horizontal="center" vertical="center"/>
    </xf>
    <xf numFmtId="177" fontId="20" fillId="2" borderId="0" xfId="0" applyNumberFormat="1" applyFont="1" applyFill="1" applyAlignment="1">
      <alignment horizontal="justify"/>
    </xf>
    <xf numFmtId="177" fontId="55" fillId="0" borderId="1" xfId="0" applyNumberFormat="1" applyFont="1" applyFill="1" applyBorder="1" applyAlignment="1">
      <alignment horizontal="center" vertical="center"/>
    </xf>
    <xf numFmtId="0" fontId="0" fillId="0" borderId="43" xfId="0" applyNumberFormat="1" applyBorder="1" applyAlignment="1">
      <alignment horizontal="center"/>
    </xf>
    <xf numFmtId="190" fontId="0" fillId="0" borderId="43" xfId="0" applyNumberFormat="1" applyFont="1" applyBorder="1" applyAlignment="1">
      <alignment horizontal="center"/>
    </xf>
    <xf numFmtId="0" fontId="0" fillId="0" borderId="1" xfId="0" applyNumberFormat="1" applyBorder="1" applyAlignment="1">
      <alignment horizontal="center"/>
    </xf>
    <xf numFmtId="190" fontId="0" fillId="0" borderId="1" xfId="0" applyNumberFormat="1" applyFont="1" applyBorder="1" applyAlignment="1">
      <alignment horizontal="center"/>
    </xf>
    <xf numFmtId="0" fontId="0" fillId="0" borderId="3" xfId="0" applyNumberFormat="1" applyFont="1" applyBorder="1" applyAlignment="1">
      <alignment horizontal="center"/>
    </xf>
    <xf numFmtId="177" fontId="0" fillId="0" borderId="1" xfId="0" applyNumberFormat="1" applyFont="1" applyFill="1" applyBorder="1" applyAlignment="1">
      <alignment horizontal="center" vertical="center"/>
    </xf>
    <xf numFmtId="202" fontId="0" fillId="0" borderId="7" xfId="0" applyNumberFormat="1" applyFont="1" applyFill="1" applyBorder="1" applyAlignment="1">
      <alignment horizontal="center" vertical="center"/>
    </xf>
    <xf numFmtId="177" fontId="0" fillId="3" borderId="1" xfId="0" applyNumberFormat="1" applyFont="1" applyFill="1" applyBorder="1" applyAlignment="1">
      <alignment horizontal="center" vertical="center"/>
    </xf>
    <xf numFmtId="202" fontId="0" fillId="3" borderId="1" xfId="0" applyNumberFormat="1" applyFont="1" applyFill="1" applyBorder="1" applyAlignment="1">
      <alignment horizontal="center" vertical="center" wrapText="1"/>
    </xf>
    <xf numFmtId="177" fontId="0" fillId="3" borderId="1" xfId="0" applyNumberFormat="1" applyFont="1" applyFill="1" applyBorder="1" applyAlignment="1">
      <alignment horizontal="center" vertical="center" wrapText="1"/>
    </xf>
    <xf numFmtId="177" fontId="0" fillId="7" borderId="1" xfId="0" applyNumberFormat="1" applyFont="1" applyFill="1" applyBorder="1" applyAlignment="1">
      <alignment horizontal="center" vertical="center"/>
    </xf>
    <xf numFmtId="177" fontId="0" fillId="7" borderId="1" xfId="0" applyNumberFormat="1" applyFont="1" applyFill="1" applyBorder="1" applyAlignment="1">
      <alignment vertical="center"/>
    </xf>
    <xf numFmtId="177" fontId="0" fillId="0" borderId="1" xfId="0" applyNumberFormat="1" applyFont="1" applyFill="1" applyBorder="1" applyAlignment="1">
      <alignment vertical="center"/>
    </xf>
    <xf numFmtId="200" fontId="0" fillId="2" borderId="1" xfId="0" applyNumberFormat="1" applyFont="1" applyFill="1" applyBorder="1" applyAlignment="1">
      <alignment horizontal="center" vertical="center"/>
    </xf>
    <xf numFmtId="176" fontId="0" fillId="2" borderId="1" xfId="0" applyNumberFormat="1" applyFont="1" applyFill="1" applyBorder="1" applyAlignment="1">
      <alignment horizontal="center" vertical="center"/>
    </xf>
    <xf numFmtId="177" fontId="0" fillId="2" borderId="1" xfId="0" applyNumberFormat="1" applyFont="1" applyFill="1" applyBorder="1" applyAlignment="1">
      <alignment horizontal="center" vertical="center"/>
    </xf>
    <xf numFmtId="0" fontId="0" fillId="2" borderId="1" xfId="0" applyFont="1" applyFill="1" applyBorder="1" applyAlignment="1">
      <alignment horizontal="center" vertical="center"/>
    </xf>
    <xf numFmtId="14" fontId="0" fillId="10" borderId="2" xfId="0" applyNumberFormat="1" applyFont="1" applyFill="1" applyBorder="1" applyAlignment="1">
      <alignment horizontal="center" vertical="center"/>
    </xf>
    <xf numFmtId="14" fontId="0" fillId="10" borderId="21" xfId="0" applyNumberFormat="1" applyFont="1" applyFill="1" applyBorder="1" applyAlignment="1">
      <alignment horizontal="center" vertical="center"/>
    </xf>
    <xf numFmtId="14" fontId="0" fillId="10" borderId="3" xfId="0" applyNumberFormat="1" applyFont="1" applyFill="1" applyBorder="1" applyAlignment="1">
      <alignment horizontal="center" vertical="center"/>
    </xf>
    <xf numFmtId="0" fontId="0" fillId="10" borderId="1" xfId="0" applyFont="1" applyFill="1" applyBorder="1" applyAlignment="1">
      <alignment horizontal="center" vertical="center"/>
    </xf>
    <xf numFmtId="176" fontId="0" fillId="10" borderId="1" xfId="0" applyNumberFormat="1" applyFont="1" applyFill="1" applyBorder="1" applyAlignment="1">
      <alignment horizontal="center" vertical="center"/>
    </xf>
    <xf numFmtId="177" fontId="0" fillId="2" borderId="1" xfId="0" applyNumberFormat="1" applyFont="1" applyFill="1" applyBorder="1" applyAlignment="1">
      <alignment vertical="center"/>
    </xf>
    <xf numFmtId="0" fontId="0" fillId="0" borderId="1" xfId="0" applyFont="1" applyFill="1" applyBorder="1" applyAlignment="1">
      <alignment horizontal="center" vertical="center" wrapText="1"/>
    </xf>
    <xf numFmtId="177" fontId="0" fillId="10" borderId="1" xfId="0" applyNumberFormat="1" applyFont="1" applyFill="1" applyBorder="1" applyAlignment="1">
      <alignment vertical="center"/>
    </xf>
    <xf numFmtId="0" fontId="0" fillId="2" borderId="0" xfId="0" applyFont="1" applyFill="1" applyBorder="1" applyAlignment="1">
      <alignment vertical="center"/>
    </xf>
    <xf numFmtId="0" fontId="0" fillId="11" borderId="0" xfId="0" applyFont="1" applyFill="1" applyBorder="1" applyAlignment="1">
      <alignment vertical="center"/>
    </xf>
    <xf numFmtId="0" fontId="0" fillId="2" borderId="1" xfId="0" applyFill="1" applyBorder="1" applyAlignment="1">
      <alignment horizontal="center" vertical="center"/>
    </xf>
    <xf numFmtId="0" fontId="41" fillId="11" borderId="0" xfId="0" applyFont="1" applyFill="1" applyBorder="1" applyAlignment="1">
      <alignment vertical="center"/>
    </xf>
    <xf numFmtId="176" fontId="4" fillId="11" borderId="0" xfId="0" applyNumberFormat="1" applyFont="1" applyFill="1" applyBorder="1" applyAlignment="1">
      <alignment vertical="center"/>
    </xf>
    <xf numFmtId="177" fontId="4" fillId="11" borderId="0" xfId="0" applyNumberFormat="1" applyFont="1" applyFill="1" applyBorder="1" applyAlignment="1">
      <alignment vertical="center"/>
    </xf>
    <xf numFmtId="41" fontId="4" fillId="11" borderId="0" xfId="0" applyNumberFormat="1" applyFont="1" applyFill="1" applyBorder="1" applyAlignment="1">
      <alignment vertical="center"/>
    </xf>
    <xf numFmtId="0" fontId="4" fillId="11" borderId="0" xfId="0" applyFont="1" applyFill="1" applyBorder="1" applyAlignment="1">
      <alignment vertical="center"/>
    </xf>
    <xf numFmtId="193" fontId="53" fillId="3" borderId="1" xfId="8" applyNumberFormat="1" applyFont="1" applyFill="1" applyBorder="1" applyAlignment="1">
      <alignment horizontal="center" vertical="center"/>
    </xf>
    <xf numFmtId="43" fontId="53" fillId="3" borderId="1" xfId="8" applyNumberFormat="1" applyFont="1" applyFill="1" applyBorder="1" applyAlignment="1">
      <alignment horizontal="center" vertical="center"/>
    </xf>
    <xf numFmtId="43" fontId="53" fillId="2" borderId="1" xfId="8" applyNumberFormat="1" applyFont="1" applyFill="1" applyBorder="1" applyAlignment="1">
      <alignment horizontal="center" vertical="center"/>
    </xf>
    <xf numFmtId="43" fontId="0" fillId="2" borderId="1" xfId="8" applyFont="1" applyFill="1" applyBorder="1" applyAlignment="1">
      <alignment horizontal="center" vertical="center"/>
    </xf>
    <xf numFmtId="43" fontId="53" fillId="2" borderId="1" xfId="8" applyFont="1" applyFill="1" applyBorder="1" applyAlignment="1">
      <alignment horizontal="center" vertical="center"/>
    </xf>
    <xf numFmtId="188" fontId="4" fillId="0" borderId="0" xfId="0" applyNumberFormat="1" applyFont="1" applyFill="1" applyBorder="1" applyAlignment="1">
      <alignment vertical="center"/>
    </xf>
    <xf numFmtId="0" fontId="0" fillId="11" borderId="1" xfId="0" applyFont="1" applyFill="1" applyBorder="1" applyAlignment="1">
      <alignment horizontal="center" vertical="center"/>
    </xf>
    <xf numFmtId="0" fontId="0" fillId="11" borderId="1" xfId="0" applyFont="1" applyFill="1" applyBorder="1" applyAlignment="1">
      <alignment horizontal="center" vertical="center" wrapText="1"/>
    </xf>
    <xf numFmtId="177" fontId="1" fillId="16" borderId="2" xfId="0" applyNumberFormat="1" applyFont="1" applyFill="1" applyBorder="1" applyAlignment="1">
      <alignment horizontal="center" vertical="center"/>
    </xf>
    <xf numFmtId="0" fontId="50" fillId="0" borderId="1" xfId="0" applyFont="1" applyFill="1" applyBorder="1" applyAlignment="1">
      <alignment vertical="center"/>
    </xf>
    <xf numFmtId="0" fontId="50" fillId="2" borderId="1" xfId="0" applyFont="1" applyFill="1" applyBorder="1" applyAlignment="1">
      <alignment vertical="center"/>
    </xf>
    <xf numFmtId="0" fontId="0" fillId="0" borderId="0" xfId="0" applyAlignment="1">
      <alignment horizontal="center"/>
    </xf>
    <xf numFmtId="0" fontId="0" fillId="2" borderId="0" xfId="0" applyFill="1" applyAlignment="1">
      <alignment horizontal="left"/>
    </xf>
    <xf numFmtId="0" fontId="29" fillId="0" borderId="0" xfId="0" applyFont="1" applyFill="1" applyAlignment="1"/>
    <xf numFmtId="4" fontId="29" fillId="0" borderId="0" xfId="0" applyNumberFormat="1" applyFont="1" applyFill="1" applyBorder="1" applyAlignment="1" applyProtection="1"/>
    <xf numFmtId="0" fontId="29" fillId="2" borderId="0" xfId="0" applyFont="1" applyFill="1" applyAlignment="1"/>
    <xf numFmtId="0" fontId="4" fillId="2" borderId="0" xfId="0" applyFont="1" applyFill="1" applyAlignment="1"/>
    <xf numFmtId="0" fontId="20" fillId="0" borderId="0" xfId="0" applyFont="1" applyFill="1" applyAlignment="1">
      <alignment horizontal="justify"/>
    </xf>
    <xf numFmtId="0" fontId="0" fillId="0" borderId="0" xfId="0" applyAlignment="1">
      <alignment horizontal="center" vertical="center"/>
    </xf>
    <xf numFmtId="201" fontId="0" fillId="0" borderId="0" xfId="0" applyNumberFormat="1" applyAlignment="1">
      <alignment horizontal="center" vertical="justify"/>
    </xf>
    <xf numFmtId="0" fontId="0" fillId="0" borderId="0" xfId="0" applyFill="1"/>
    <xf numFmtId="0" fontId="3"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left" vertical="center"/>
    </xf>
    <xf numFmtId="0" fontId="3" fillId="0" borderId="0" xfId="0" applyFont="1" applyFill="1" applyAlignment="1">
      <alignment vertical="center"/>
    </xf>
    <xf numFmtId="14" fontId="0" fillId="0" borderId="0" xfId="0" applyNumberFormat="1" applyAlignment="1">
      <alignment horizontal="center" vertical="justify"/>
    </xf>
    <xf numFmtId="0" fontId="1" fillId="0" borderId="0" xfId="0" applyFont="1" applyAlignment="1">
      <alignment horizontal="right"/>
    </xf>
    <xf numFmtId="14" fontId="0" fillId="0" borderId="0" xfId="0" applyNumberFormat="1" applyAlignment="1">
      <alignment horizontal="center"/>
    </xf>
    <xf numFmtId="14" fontId="0" fillId="0" borderId="0" xfId="0" applyNumberFormat="1" applyAlignment="1">
      <alignment horizontal="left"/>
    </xf>
    <xf numFmtId="182" fontId="1" fillId="0" borderId="0" xfId="0" applyNumberFormat="1" applyFont="1" applyAlignment="1">
      <alignment horizontal="center" vertical="center"/>
    </xf>
    <xf numFmtId="182" fontId="1" fillId="0" borderId="0" xfId="0" applyNumberFormat="1" applyFont="1" applyAlignment="1">
      <alignment horizontal="center" vertical="justify"/>
    </xf>
    <xf numFmtId="201" fontId="1" fillId="0" borderId="0" xfId="0" applyNumberFormat="1" applyFont="1" applyAlignment="1">
      <alignment horizontal="center" vertical="justify"/>
    </xf>
    <xf numFmtId="0" fontId="1" fillId="0" borderId="0" xfId="0" applyFont="1" applyAlignment="1">
      <alignment horizontal="center"/>
    </xf>
    <xf numFmtId="176" fontId="0" fillId="0" borderId="0" xfId="0" applyNumberFormat="1" applyAlignment="1">
      <alignment horizontal="center" vertical="center"/>
    </xf>
    <xf numFmtId="177" fontId="0" fillId="0" borderId="0" xfId="0" applyNumberFormat="1" applyAlignment="1">
      <alignment horizontal="center"/>
    </xf>
    <xf numFmtId="177" fontId="0" fillId="2" borderId="0" xfId="0" applyNumberFormat="1" applyFill="1" applyAlignment="1">
      <alignment horizontal="right"/>
    </xf>
    <xf numFmtId="0" fontId="0" fillId="0" borderId="0" xfId="0" applyNumberFormat="1" applyAlignment="1">
      <alignment horizontal="center" vertical="center"/>
    </xf>
    <xf numFmtId="177" fontId="0" fillId="21" borderId="0" xfId="0" applyNumberFormat="1" applyFill="1" applyAlignment="1">
      <alignment horizontal="right"/>
    </xf>
    <xf numFmtId="0" fontId="59" fillId="0" borderId="0" xfId="10" applyFont="1" applyFill="1" applyAlignment="1">
      <alignment horizontal="justify"/>
    </xf>
    <xf numFmtId="0" fontId="0" fillId="2" borderId="0" xfId="0" applyNumberFormat="1" applyFill="1" applyAlignment="1">
      <alignment horizontal="center" vertical="center"/>
    </xf>
    <xf numFmtId="0" fontId="0" fillId="2" borderId="0" xfId="0" applyFill="1"/>
    <xf numFmtId="177" fontId="0" fillId="2" borderId="0" xfId="0" applyNumberFormat="1" applyFill="1" applyAlignment="1">
      <alignment horizontal="center"/>
    </xf>
    <xf numFmtId="177" fontId="0" fillId="0" borderId="0" xfId="0" applyNumberFormat="1" applyFill="1" applyAlignment="1">
      <alignment horizontal="right"/>
    </xf>
    <xf numFmtId="0" fontId="0" fillId="2" borderId="0" xfId="0" applyFill="1" applyAlignment="1">
      <alignment horizontal="center"/>
    </xf>
    <xf numFmtId="185" fontId="0" fillId="0" borderId="0" xfId="0" applyNumberFormat="1" applyAlignment="1">
      <alignment horizontal="center" vertical="center"/>
    </xf>
    <xf numFmtId="177" fontId="0" fillId="0" borderId="0" xfId="0" applyNumberFormat="1" applyFill="1" applyAlignment="1">
      <alignment horizontal="right"/>
    </xf>
    <xf numFmtId="0" fontId="0" fillId="0" borderId="0" xfId="0" applyFont="1" applyFill="1" applyBorder="1" applyAlignment="1"/>
    <xf numFmtId="0" fontId="23" fillId="0" borderId="0" xfId="0" applyFont="1" applyFill="1" applyBorder="1" applyAlignment="1">
      <alignment horizontal="center" vertical="center"/>
    </xf>
    <xf numFmtId="0" fontId="0" fillId="0" borderId="0" xfId="0" applyNumberFormat="1" applyFont="1" applyFill="1" applyBorder="1" applyAlignment="1">
      <alignment horizontal="center"/>
    </xf>
    <xf numFmtId="0" fontId="0" fillId="0" borderId="0" xfId="0" applyFont="1" applyFill="1" applyBorder="1" applyAlignment="1">
      <alignment horizontal="left"/>
    </xf>
    <xf numFmtId="0" fontId="0" fillId="0" borderId="0" xfId="0" applyFont="1" applyFill="1" applyBorder="1" applyAlignment="1">
      <alignment horizontal="center"/>
    </xf>
    <xf numFmtId="177" fontId="0" fillId="0" borderId="0" xfId="0" applyNumberFormat="1" applyFont="1" applyFill="1" applyBorder="1" applyAlignment="1">
      <alignment horizontal="center"/>
    </xf>
    <xf numFmtId="177" fontId="60" fillId="0" borderId="10" xfId="0" applyNumberFormat="1" applyFont="1" applyFill="1" applyBorder="1" applyAlignment="1">
      <alignment horizontal="center" vertical="center"/>
    </xf>
    <xf numFmtId="0" fontId="23" fillId="0" borderId="7" xfId="0" applyNumberFormat="1" applyFont="1" applyFill="1" applyBorder="1" applyAlignment="1">
      <alignment horizontal="center" vertical="center"/>
    </xf>
    <xf numFmtId="0" fontId="23" fillId="0" borderId="7" xfId="0" applyFont="1" applyFill="1" applyBorder="1" applyAlignment="1">
      <alignment horizontal="center" vertical="center"/>
    </xf>
    <xf numFmtId="177" fontId="23" fillId="0" borderId="1" xfId="0" applyNumberFormat="1" applyFont="1" applyFill="1" applyBorder="1" applyAlignment="1">
      <alignment horizontal="center" vertical="center"/>
    </xf>
    <xf numFmtId="0" fontId="23" fillId="0" borderId="8" xfId="0" applyNumberFormat="1" applyFont="1" applyFill="1" applyBorder="1" applyAlignment="1">
      <alignment horizontal="center" vertical="center"/>
    </xf>
    <xf numFmtId="0" fontId="0" fillId="0" borderId="7" xfId="0" applyFont="1" applyFill="1" applyBorder="1" applyAlignment="1">
      <alignment horizontal="center" vertical="center"/>
    </xf>
    <xf numFmtId="0" fontId="23" fillId="0" borderId="8" xfId="0" applyFont="1" applyFill="1" applyBorder="1" applyAlignment="1">
      <alignment horizontal="center" vertical="center"/>
    </xf>
    <xf numFmtId="177" fontId="23" fillId="0" borderId="3" xfId="0" applyNumberFormat="1" applyFont="1" applyFill="1" applyBorder="1" applyAlignment="1">
      <alignment horizontal="center" vertical="center"/>
    </xf>
    <xf numFmtId="41" fontId="23" fillId="0" borderId="1" xfId="0" applyNumberFormat="1" applyFont="1" applyFill="1" applyBorder="1" applyAlignment="1">
      <alignment horizontal="center" vertical="center"/>
    </xf>
    <xf numFmtId="0" fontId="23" fillId="0" borderId="9" xfId="0" applyNumberFormat="1" applyFont="1" applyFill="1" applyBorder="1" applyAlignment="1">
      <alignment horizontal="center" vertical="center"/>
    </xf>
    <xf numFmtId="0" fontId="0" fillId="0" borderId="9" xfId="0" applyFont="1" applyFill="1" applyBorder="1" applyAlignment="1">
      <alignment horizontal="center" vertical="center"/>
    </xf>
    <xf numFmtId="0" fontId="23" fillId="0" borderId="9" xfId="0" applyFont="1" applyFill="1" applyBorder="1" applyAlignment="1">
      <alignment horizontal="center" vertical="center"/>
    </xf>
    <xf numFmtId="177" fontId="0" fillId="0" borderId="1" xfId="0" applyNumberFormat="1" applyFont="1" applyFill="1" applyBorder="1" applyAlignment="1">
      <alignment horizontal="center"/>
    </xf>
    <xf numFmtId="0" fontId="0" fillId="0" borderId="1" xfId="0" applyFont="1" applyFill="1" applyBorder="1" applyAlignment="1">
      <alignment horizontal="center"/>
    </xf>
    <xf numFmtId="58" fontId="0" fillId="0" borderId="1" xfId="0" applyNumberFormat="1" applyFont="1" applyFill="1" applyBorder="1" applyAlignment="1">
      <alignment horizontal="center"/>
    </xf>
    <xf numFmtId="0" fontId="0" fillId="0" borderId="1" xfId="0" applyFont="1" applyFill="1" applyBorder="1" applyAlignment="1">
      <alignment horizontal="left" wrapText="1"/>
    </xf>
    <xf numFmtId="0" fontId="0" fillId="11" borderId="1" xfId="0" applyFont="1" applyFill="1" applyBorder="1" applyAlignment="1">
      <alignment horizontal="left"/>
    </xf>
    <xf numFmtId="0" fontId="0" fillId="0" borderId="0" xfId="0" applyFont="1" applyFill="1" applyBorder="1" applyAlignment="1">
      <alignment horizontal="center"/>
    </xf>
    <xf numFmtId="0" fontId="0" fillId="11" borderId="1" xfId="0" applyFont="1" applyFill="1" applyBorder="1" applyAlignment="1">
      <alignment horizontal="left" wrapText="1"/>
    </xf>
    <xf numFmtId="0" fontId="0" fillId="0" borderId="1" xfId="0" applyNumberFormat="1" applyFont="1" applyFill="1" applyBorder="1" applyAlignment="1">
      <alignment horizontal="center"/>
    </xf>
    <xf numFmtId="0" fontId="61" fillId="0" borderId="0" xfId="0" applyFont="1"/>
    <xf numFmtId="0" fontId="1" fillId="0" borderId="1" xfId="0" applyFont="1" applyBorder="1" applyAlignment="1">
      <alignment horizontal="center"/>
    </xf>
    <xf numFmtId="0" fontId="61" fillId="0" borderId="1" xfId="0" applyFont="1" applyBorder="1" applyAlignment="1">
      <alignment horizontal="center"/>
    </xf>
    <xf numFmtId="0" fontId="0" fillId="0" borderId="1" xfId="0" applyFont="1" applyBorder="1"/>
    <xf numFmtId="180" fontId="0" fillId="0" borderId="1" xfId="0" applyNumberFormat="1" applyFont="1" applyBorder="1"/>
    <xf numFmtId="0" fontId="61" fillId="0" borderId="1" xfId="0" applyFont="1" applyBorder="1"/>
    <xf numFmtId="0" fontId="62" fillId="0" borderId="2" xfId="0" applyFont="1" applyBorder="1" applyAlignment="1">
      <alignment horizontal="center" vertical="center"/>
    </xf>
    <xf numFmtId="0" fontId="62" fillId="0" borderId="21" xfId="0" applyFont="1" applyBorder="1" applyAlignment="1">
      <alignment horizontal="center" vertical="center"/>
    </xf>
    <xf numFmtId="0" fontId="63" fillId="0" borderId="0" xfId="0" applyFont="1" applyAlignment="1">
      <alignment horizontal="center" vertical="center"/>
    </xf>
    <xf numFmtId="0" fontId="46" fillId="0" borderId="1" xfId="0" applyFont="1" applyBorder="1" applyAlignment="1">
      <alignment horizontal="center"/>
    </xf>
    <xf numFmtId="0" fontId="0" fillId="0" borderId="1" xfId="0" applyFont="1" applyBorder="1" applyAlignment="1">
      <alignment horizontal="center"/>
    </xf>
    <xf numFmtId="180" fontId="0" fillId="0" borderId="1" xfId="0" applyNumberFormat="1" applyFont="1" applyBorder="1" applyAlignment="1">
      <alignment horizontal="center"/>
    </xf>
    <xf numFmtId="0" fontId="55" fillId="0" borderId="1" xfId="0" applyFont="1" applyBorder="1" applyAlignment="1">
      <alignment horizontal="center"/>
    </xf>
    <xf numFmtId="180" fontId="61" fillId="0" borderId="1" xfId="0" applyNumberFormat="1" applyFont="1" applyBorder="1"/>
    <xf numFmtId="0" fontId="61" fillId="0" borderId="7" xfId="0" applyFont="1" applyBorder="1" applyAlignment="1">
      <alignment horizontal="center" vertical="center"/>
    </xf>
    <xf numFmtId="0" fontId="61" fillId="0" borderId="8" xfId="0" applyFont="1" applyBorder="1" applyAlignment="1">
      <alignment horizontal="center" vertical="center"/>
    </xf>
    <xf numFmtId="0" fontId="61" fillId="0" borderId="9" xfId="0" applyFont="1" applyBorder="1" applyAlignment="1">
      <alignment horizontal="center" vertical="center"/>
    </xf>
    <xf numFmtId="178" fontId="61" fillId="0" borderId="1" xfId="0" applyNumberFormat="1" applyFont="1" applyFill="1" applyBorder="1"/>
    <xf numFmtId="0" fontId="5" fillId="0" borderId="0" xfId="0" applyFont="1"/>
    <xf numFmtId="0" fontId="64" fillId="0" borderId="44" xfId="0" applyFont="1" applyBorder="1" applyAlignment="1">
      <alignment horizontal="center"/>
    </xf>
    <xf numFmtId="0" fontId="64" fillId="0" borderId="45" xfId="0" applyFont="1" applyBorder="1" applyAlignment="1">
      <alignment horizontal="center"/>
    </xf>
    <xf numFmtId="0" fontId="1" fillId="0" borderId="46" xfId="0" applyFont="1" applyBorder="1" applyAlignment="1"/>
    <xf numFmtId="0" fontId="1" fillId="0" borderId="10" xfId="0" applyFont="1" applyBorder="1" applyAlignment="1"/>
    <xf numFmtId="180" fontId="6" fillId="0" borderId="10" xfId="0" applyNumberFormat="1" applyFont="1" applyBorder="1" applyAlignment="1"/>
    <xf numFmtId="0" fontId="0" fillId="0" borderId="1" xfId="0" applyBorder="1"/>
    <xf numFmtId="0" fontId="0" fillId="0" borderId="2" xfId="0" applyBorder="1"/>
    <xf numFmtId="0" fontId="1" fillId="0" borderId="47"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8" xfId="0" applyFont="1" applyBorder="1" applyAlignment="1">
      <alignment horizontal="center" vertical="center"/>
    </xf>
    <xf numFmtId="0" fontId="1" fillId="0" borderId="1" xfId="0" applyFont="1" applyBorder="1" applyAlignment="1">
      <alignment horizontal="center" vertical="center"/>
    </xf>
    <xf numFmtId="0" fontId="5" fillId="0" borderId="49" xfId="0" applyFont="1" applyBorder="1"/>
    <xf numFmtId="43" fontId="41" fillId="0" borderId="1" xfId="8" applyFont="1" applyBorder="1" applyAlignment="1">
      <alignment shrinkToFit="1"/>
    </xf>
    <xf numFmtId="0" fontId="1" fillId="0" borderId="49" xfId="0" applyFont="1" applyBorder="1" applyAlignment="1">
      <alignment horizontal="center"/>
    </xf>
    <xf numFmtId="0" fontId="42" fillId="0" borderId="50" xfId="0" applyFont="1" applyBorder="1" applyAlignment="1">
      <alignment horizontal="left" vertical="center"/>
    </xf>
    <xf numFmtId="0" fontId="42" fillId="0" borderId="22" xfId="0" applyFont="1" applyBorder="1" applyAlignment="1">
      <alignment horizontal="left" vertical="center"/>
    </xf>
    <xf numFmtId="0" fontId="0" fillId="0" borderId="51" xfId="0" applyBorder="1"/>
    <xf numFmtId="184" fontId="0" fillId="0" borderId="0" xfId="0" applyNumberFormat="1" applyAlignment="1">
      <alignment shrinkToFit="1"/>
    </xf>
    <xf numFmtId="0" fontId="0" fillId="0" borderId="52" xfId="0" applyBorder="1"/>
    <xf numFmtId="43" fontId="0" fillId="0" borderId="53" xfId="0" applyNumberFormat="1" applyBorder="1"/>
    <xf numFmtId="43" fontId="4" fillId="0" borderId="53" xfId="0" applyNumberFormat="1" applyFont="1" applyBorder="1"/>
    <xf numFmtId="43" fontId="0" fillId="0" borderId="0" xfId="0" applyNumberFormat="1" applyAlignment="1">
      <alignment shrinkToFit="1"/>
    </xf>
    <xf numFmtId="43" fontId="0" fillId="0" borderId="0" xfId="0" applyNumberFormat="1"/>
    <xf numFmtId="0" fontId="20" fillId="0" borderId="0" xfId="0" applyFont="1" applyAlignment="1">
      <alignment horizontal="center" vertical="center"/>
    </xf>
    <xf numFmtId="0" fontId="65" fillId="0" borderId="45" xfId="0" applyFont="1" applyBorder="1" applyAlignment="1">
      <alignment horizontal="center"/>
    </xf>
    <xf numFmtId="0" fontId="1" fillId="0" borderId="10" xfId="0" applyFont="1" applyBorder="1" applyAlignment="1">
      <alignment horizontal="left"/>
    </xf>
    <xf numFmtId="0" fontId="66" fillId="0" borderId="10" xfId="0" applyFont="1" applyBorder="1" applyAlignment="1"/>
    <xf numFmtId="0" fontId="1" fillId="0" borderId="7" xfId="0" applyFont="1" applyBorder="1" applyAlignment="1">
      <alignment horizontal="center" vertical="center"/>
    </xf>
    <xf numFmtId="0" fontId="7" fillId="0" borderId="9" xfId="0" applyFont="1" applyBorder="1" applyAlignment="1">
      <alignment horizontal="center" vertical="center"/>
    </xf>
    <xf numFmtId="0" fontId="1" fillId="0" borderId="9" xfId="0" applyFont="1" applyBorder="1" applyAlignment="1">
      <alignment horizontal="center" vertical="center"/>
    </xf>
    <xf numFmtId="43" fontId="41" fillId="0" borderId="1" xfId="8" applyFont="1" applyFill="1" applyBorder="1" applyAlignment="1">
      <alignment shrinkToFit="1"/>
    </xf>
    <xf numFmtId="43" fontId="41" fillId="0" borderId="1" xfId="0" applyNumberFormat="1" applyFont="1" applyBorder="1" applyAlignment="1">
      <alignment shrinkToFit="1"/>
    </xf>
    <xf numFmtId="43" fontId="5" fillId="0" borderId="1" xfId="0" applyNumberFormat="1" applyFont="1" applyBorder="1" applyAlignment="1">
      <alignment shrinkToFit="1"/>
    </xf>
    <xf numFmtId="0" fontId="5" fillId="0" borderId="1" xfId="0" applyFont="1" applyBorder="1"/>
    <xf numFmtId="43" fontId="0" fillId="0" borderId="0" xfId="0" applyNumberFormat="1" applyAlignment="1">
      <alignment horizontal="center" shrinkToFit="1"/>
    </xf>
    <xf numFmtId="43" fontId="5" fillId="0" borderId="0" xfId="0" applyNumberFormat="1" applyFont="1"/>
    <xf numFmtId="43" fontId="0" fillId="0" borderId="53" xfId="0" applyNumberFormat="1" applyBorder="1" applyAlignment="1">
      <alignment horizontal="center"/>
    </xf>
    <xf numFmtId="0" fontId="0" fillId="0" borderId="53" xfId="0" applyBorder="1"/>
    <xf numFmtId="0" fontId="5" fillId="0" borderId="53" xfId="0" applyFont="1" applyBorder="1"/>
    <xf numFmtId="0" fontId="65" fillId="0" borderId="54" xfId="0" applyFont="1" applyBorder="1" applyAlignment="1">
      <alignment horizontal="center"/>
    </xf>
    <xf numFmtId="0" fontId="66" fillId="0" borderId="55" xfId="0" applyFont="1" applyBorder="1" applyAlignment="1"/>
    <xf numFmtId="0" fontId="1" fillId="0" borderId="56" xfId="0" applyFont="1" applyBorder="1" applyAlignment="1">
      <alignment horizontal="center" vertical="center"/>
    </xf>
    <xf numFmtId="0" fontId="7" fillId="0" borderId="56" xfId="0" applyFont="1" applyBorder="1" applyAlignment="1">
      <alignment horizontal="center" vertical="center"/>
    </xf>
    <xf numFmtId="43" fontId="5" fillId="0" borderId="56" xfId="0" applyNumberFormat="1" applyFont="1" applyBorder="1" applyAlignment="1">
      <alignment shrinkToFit="1"/>
    </xf>
    <xf numFmtId="0" fontId="42" fillId="0" borderId="57" xfId="0" applyFont="1" applyBorder="1" applyAlignment="1">
      <alignment horizontal="left" vertical="center"/>
    </xf>
    <xf numFmtId="43" fontId="5" fillId="0" borderId="58" xfId="0" applyNumberFormat="1" applyFont="1" applyBorder="1"/>
    <xf numFmtId="0" fontId="5" fillId="0" borderId="59" xfId="0" applyFont="1" applyBorder="1"/>
    <xf numFmtId="0" fontId="0" fillId="0" borderId="0" xfId="0" applyAlignment="1">
      <alignment wrapText="1"/>
    </xf>
    <xf numFmtId="0" fontId="0" fillId="0" borderId="60" xfId="0" applyBorder="1"/>
    <xf numFmtId="0" fontId="67" fillId="0" borderId="0" xfId="0" applyFont="1" applyAlignment="1">
      <alignment horizontal="center" vertical="center"/>
    </xf>
    <xf numFmtId="0" fontId="0" fillId="0" borderId="0" xfId="0" applyBorder="1" applyAlignment="1">
      <alignment horizontal="left" vertical="center"/>
    </xf>
    <xf numFmtId="0" fontId="0" fillId="0" borderId="18" xfId="0" applyFont="1" applyBorder="1" applyAlignment="1">
      <alignment vertical="center"/>
    </xf>
    <xf numFmtId="180" fontId="0" fillId="0" borderId="18" xfId="0" applyNumberFormat="1" applyFont="1" applyBorder="1" applyAlignment="1">
      <alignment vertical="center"/>
    </xf>
    <xf numFmtId="0" fontId="52" fillId="0" borderId="61" xfId="0" applyFont="1" applyBorder="1" applyAlignment="1">
      <alignment horizontal="center" vertical="center" wrapText="1"/>
    </xf>
    <xf numFmtId="0" fontId="52" fillId="0" borderId="62" xfId="0" applyFont="1" applyBorder="1" applyAlignment="1">
      <alignment horizontal="center" vertical="center"/>
    </xf>
    <xf numFmtId="0" fontId="52" fillId="0" borderId="63" xfId="0" applyFont="1" applyBorder="1" applyAlignment="1">
      <alignment horizontal="center" vertical="center"/>
    </xf>
    <xf numFmtId="0" fontId="52" fillId="0" borderId="64" xfId="0" applyFont="1" applyBorder="1" applyAlignment="1">
      <alignment horizontal="center" vertical="center"/>
    </xf>
    <xf numFmtId="0" fontId="52" fillId="0" borderId="65" xfId="0" applyFont="1" applyBorder="1" applyAlignment="1">
      <alignment horizontal="center" vertical="center"/>
    </xf>
    <xf numFmtId="0" fontId="52" fillId="0" borderId="66" xfId="0" applyFont="1" applyBorder="1" applyAlignment="1">
      <alignment wrapText="1"/>
    </xf>
    <xf numFmtId="0" fontId="24" fillId="0" borderId="21" xfId="0" applyFont="1" applyBorder="1" applyAlignment="1">
      <alignment horizontal="center"/>
    </xf>
    <xf numFmtId="0" fontId="24" fillId="0" borderId="3" xfId="0" applyFont="1" applyBorder="1"/>
    <xf numFmtId="0" fontId="0" fillId="0" borderId="67" xfId="0" applyBorder="1"/>
    <xf numFmtId="0" fontId="24" fillId="0" borderId="66" xfId="0" applyFont="1" applyBorder="1" applyAlignment="1">
      <alignment wrapText="1"/>
    </xf>
    <xf numFmtId="0" fontId="52" fillId="0" borderId="3" xfId="0" applyFont="1" applyBorder="1" applyAlignment="1">
      <alignment wrapText="1"/>
    </xf>
    <xf numFmtId="0" fontId="52" fillId="0" borderId="3" xfId="0" applyFont="1" applyBorder="1"/>
    <xf numFmtId="0" fontId="52" fillId="0" borderId="21" xfId="0" applyFont="1" applyBorder="1" applyAlignment="1">
      <alignment horizontal="center"/>
    </xf>
    <xf numFmtId="0" fontId="24" fillId="0" borderId="68" xfId="0" applyFont="1" applyBorder="1" applyAlignment="1">
      <alignment wrapText="1"/>
    </xf>
    <xf numFmtId="0" fontId="24" fillId="0" borderId="69" xfId="0" applyFont="1" applyBorder="1" applyAlignment="1">
      <alignment horizontal="center"/>
    </xf>
    <xf numFmtId="0" fontId="0" fillId="0" borderId="70" xfId="0" applyBorder="1"/>
    <xf numFmtId="0" fontId="52" fillId="0" borderId="71" xfId="0" applyFont="1" applyBorder="1"/>
    <xf numFmtId="0" fontId="0" fillId="0" borderId="72" xfId="0" applyBorder="1"/>
    <xf numFmtId="0" fontId="67" fillId="0" borderId="0" xfId="0" applyFont="1" applyBorder="1" applyAlignment="1">
      <alignment horizontal="center" vertical="center"/>
    </xf>
    <xf numFmtId="0" fontId="0" fillId="0" borderId="0" xfId="0" applyFont="1" applyBorder="1" applyAlignment="1">
      <alignment horizontal="left" vertical="center"/>
    </xf>
    <xf numFmtId="0" fontId="0" fillId="0" borderId="18" xfId="0" applyFont="1" applyBorder="1" applyAlignment="1">
      <alignment horizontal="left" vertical="center"/>
    </xf>
    <xf numFmtId="0" fontId="0" fillId="0" borderId="18" xfId="0" applyBorder="1" applyAlignment="1">
      <alignment horizontal="left" vertical="center"/>
    </xf>
    <xf numFmtId="0" fontId="0" fillId="0" borderId="1" xfId="0" applyBorder="1" applyAlignment="1">
      <alignment horizontal="center"/>
    </xf>
    <xf numFmtId="0" fontId="52" fillId="0" borderId="1" xfId="0" applyFont="1" applyBorder="1" applyAlignment="1">
      <alignment horizontal="center"/>
    </xf>
    <xf numFmtId="0" fontId="24" fillId="0" borderId="66" xfId="0" applyFont="1" applyFill="1" applyBorder="1" applyAlignment="1">
      <alignment wrapText="1"/>
    </xf>
    <xf numFmtId="0" fontId="0" fillId="0" borderId="3" xfId="0" applyFont="1" applyBorder="1"/>
    <xf numFmtId="0" fontId="43" fillId="0" borderId="66" xfId="0" applyFont="1" applyBorder="1" applyAlignment="1">
      <alignment wrapText="1"/>
    </xf>
    <xf numFmtId="0" fontId="0" fillId="0" borderId="66" xfId="0" applyFont="1" applyBorder="1" applyAlignment="1">
      <alignment wrapText="1"/>
    </xf>
    <xf numFmtId="0" fontId="0" fillId="0" borderId="3" xfId="0" applyBorder="1"/>
    <xf numFmtId="0" fontId="52" fillId="0" borderId="68" xfId="0" applyFont="1" applyBorder="1" applyAlignment="1">
      <alignment wrapText="1"/>
    </xf>
    <xf numFmtId="0" fontId="0" fillId="0" borderId="70" xfId="0" applyBorder="1" applyAlignment="1">
      <alignment horizontal="center"/>
    </xf>
    <xf numFmtId="0" fontId="0" fillId="0" borderId="71" xfId="0" applyBorder="1"/>
    <xf numFmtId="0" fontId="52" fillId="0" borderId="0" xfId="0" applyFont="1" applyBorder="1" applyAlignment="1">
      <alignment horizontal="left" wrapText="1"/>
    </xf>
    <xf numFmtId="0" fontId="0" fillId="0" borderId="0" xfId="0" applyBorder="1" applyAlignment="1">
      <alignment horizontal="center"/>
    </xf>
    <xf numFmtId="177" fontId="0" fillId="0" borderId="0" xfId="0" applyNumberFormat="1" applyBorder="1"/>
    <xf numFmtId="0" fontId="67" fillId="0" borderId="44" xfId="0" applyFont="1" applyBorder="1" applyAlignment="1">
      <alignment horizontal="center" vertical="center"/>
    </xf>
    <xf numFmtId="0" fontId="67" fillId="0" borderId="45" xfId="0" applyFont="1" applyBorder="1" applyAlignment="1">
      <alignment horizontal="center" vertical="center"/>
    </xf>
    <xf numFmtId="0" fontId="68" fillId="0" borderId="0" xfId="0" applyFont="1" applyAlignment="1">
      <alignment horizontal="center" vertical="center"/>
    </xf>
    <xf numFmtId="0" fontId="69" fillId="0" borderId="45" xfId="0" applyFont="1" applyBorder="1" applyAlignment="1">
      <alignment horizontal="center" vertical="center"/>
    </xf>
    <xf numFmtId="0" fontId="52" fillId="0" borderId="46" xfId="0" applyFont="1" applyBorder="1" applyAlignment="1">
      <alignment vertical="center"/>
    </xf>
    <xf numFmtId="0" fontId="52" fillId="0" borderId="10" xfId="0" applyFont="1" applyBorder="1" applyAlignment="1">
      <alignment vertical="center"/>
    </xf>
    <xf numFmtId="180" fontId="52" fillId="0" borderId="10" xfId="0" applyNumberFormat="1" applyFont="1" applyBorder="1" applyAlignment="1">
      <alignment vertical="center"/>
    </xf>
    <xf numFmtId="0" fontId="52" fillId="0" borderId="10" xfId="0" applyFont="1" applyBorder="1" applyAlignment="1">
      <alignment horizontal="center" vertical="center"/>
    </xf>
    <xf numFmtId="0" fontId="19" fillId="0" borderId="49" xfId="0" applyFont="1" applyBorder="1" applyAlignment="1">
      <alignment horizontal="center" vertical="center"/>
    </xf>
    <xf numFmtId="0" fontId="19" fillId="0" borderId="1" xfId="0" applyFont="1" applyBorder="1" applyAlignment="1">
      <alignment horizontal="center" vertical="center"/>
    </xf>
    <xf numFmtId="177" fontId="19" fillId="0" borderId="1" xfId="0" applyNumberFormat="1" applyFont="1" applyBorder="1" applyAlignment="1">
      <alignment horizontal="center" vertical="center" wrapText="1"/>
    </xf>
    <xf numFmtId="0" fontId="19" fillId="0" borderId="1" xfId="0" applyFont="1" applyFill="1" applyBorder="1" applyAlignment="1">
      <alignment horizontal="center" vertical="center"/>
    </xf>
    <xf numFmtId="0" fontId="52" fillId="0" borderId="49" xfId="0" applyFont="1" applyBorder="1"/>
    <xf numFmtId="177" fontId="0" fillId="0" borderId="1" xfId="0" applyNumberFormat="1" applyBorder="1" applyAlignment="1">
      <alignment horizontal="center"/>
    </xf>
    <xf numFmtId="177" fontId="0" fillId="0" borderId="1" xfId="0" applyNumberFormat="1" applyBorder="1" applyAlignment="1">
      <alignment horizontal="center"/>
    </xf>
    <xf numFmtId="0" fontId="52" fillId="0" borderId="1" xfId="0" applyFont="1" applyBorder="1"/>
    <xf numFmtId="177" fontId="0" fillId="0" borderId="1" xfId="0" applyNumberFormat="1" applyFont="1" applyBorder="1" applyAlignment="1">
      <alignment horizontal="center"/>
    </xf>
    <xf numFmtId="0" fontId="0" fillId="0" borderId="49" xfId="0" applyFont="1" applyBorder="1"/>
    <xf numFmtId="0" fontId="0" fillId="0" borderId="49" xfId="0" applyBorder="1"/>
    <xf numFmtId="0" fontId="24" fillId="0" borderId="1" xfId="0" applyFont="1" applyBorder="1"/>
    <xf numFmtId="0" fontId="4" fillId="0" borderId="1" xfId="0" applyFont="1" applyBorder="1"/>
    <xf numFmtId="0" fontId="0" fillId="0" borderId="73" xfId="0" applyFont="1" applyBorder="1"/>
    <xf numFmtId="0" fontId="0" fillId="0" borderId="74" xfId="0" applyBorder="1" applyAlignment="1">
      <alignment horizontal="center"/>
    </xf>
    <xf numFmtId="177" fontId="0" fillId="0" borderId="74" xfId="0" applyNumberFormat="1" applyBorder="1" applyAlignment="1">
      <alignment horizontal="center"/>
    </xf>
    <xf numFmtId="0" fontId="4" fillId="0" borderId="74" xfId="0" applyFont="1" applyBorder="1"/>
    <xf numFmtId="0" fontId="0" fillId="0" borderId="74" xfId="0" applyFont="1" applyBorder="1"/>
    <xf numFmtId="177" fontId="19" fillId="0" borderId="1" xfId="0" applyNumberFormat="1" applyFont="1" applyBorder="1" applyAlignment="1">
      <alignment horizontal="center" vertical="center"/>
    </xf>
    <xf numFmtId="177" fontId="0" fillId="0" borderId="1" xfId="0" applyNumberFormat="1" applyBorder="1"/>
    <xf numFmtId="177" fontId="0" fillId="0" borderId="1" xfId="0" applyNumberFormat="1" applyBorder="1" applyAlignment="1">
      <alignment horizontal="right"/>
    </xf>
    <xf numFmtId="177" fontId="0" fillId="0" borderId="74" xfId="0" applyNumberFormat="1" applyBorder="1" applyAlignment="1">
      <alignment horizontal="right"/>
    </xf>
    <xf numFmtId="0" fontId="0" fillId="0" borderId="74" xfId="0" applyBorder="1"/>
    <xf numFmtId="0" fontId="1" fillId="0" borderId="0" xfId="0" applyFont="1"/>
    <xf numFmtId="178" fontId="0" fillId="0" borderId="0" xfId="0" applyNumberFormat="1"/>
    <xf numFmtId="0" fontId="55" fillId="0" borderId="44" xfId="0" applyFont="1" applyBorder="1" applyAlignment="1">
      <alignment horizontal="center" vertical="center"/>
    </xf>
    <xf numFmtId="0" fontId="55" fillId="0" borderId="45" xfId="0" applyFont="1" applyBorder="1" applyAlignment="1">
      <alignment horizontal="center" vertical="center"/>
    </xf>
    <xf numFmtId="0" fontId="1" fillId="0" borderId="51" xfId="0" applyFont="1" applyBorder="1" applyAlignment="1">
      <alignment vertical="center"/>
    </xf>
    <xf numFmtId="0" fontId="1" fillId="0" borderId="0" xfId="0" applyFont="1" applyAlignment="1">
      <alignment vertical="center"/>
    </xf>
    <xf numFmtId="31" fontId="42" fillId="0" borderId="0" xfId="0" applyNumberFormat="1" applyFont="1" applyAlignment="1">
      <alignment vertical="center"/>
    </xf>
    <xf numFmtId="0" fontId="1" fillId="0" borderId="49" xfId="0" applyFont="1" applyBorder="1" applyAlignment="1">
      <alignment vertical="center"/>
    </xf>
    <xf numFmtId="0" fontId="6" fillId="0" borderId="1" xfId="0" applyFont="1" applyBorder="1" applyAlignment="1">
      <alignment horizontal="center" vertical="center"/>
    </xf>
    <xf numFmtId="0" fontId="42" fillId="0" borderId="1" xfId="0" applyFont="1" applyBorder="1" applyAlignment="1">
      <alignment horizontal="center" vertical="center"/>
    </xf>
    <xf numFmtId="178" fontId="1" fillId="0" borderId="1" xfId="0" applyNumberFormat="1" applyFont="1" applyBorder="1" applyAlignment="1">
      <alignment horizontal="center" vertical="center"/>
    </xf>
    <xf numFmtId="0" fontId="6" fillId="0" borderId="49" xfId="0" applyFont="1" applyBorder="1"/>
    <xf numFmtId="0" fontId="4" fillId="0" borderId="1" xfId="0" applyFont="1" applyBorder="1" applyAlignment="1">
      <alignment horizontal="center" vertical="center"/>
    </xf>
    <xf numFmtId="43" fontId="5" fillId="0" borderId="1" xfId="0" applyNumberFormat="1" applyFont="1" applyBorder="1"/>
    <xf numFmtId="0" fontId="42" fillId="0" borderId="1" xfId="0" applyFont="1" applyBorder="1"/>
    <xf numFmtId="178" fontId="24" fillId="0" borderId="1" xfId="0" applyNumberFormat="1" applyFont="1" applyBorder="1" applyAlignment="1">
      <alignment shrinkToFit="1"/>
    </xf>
    <xf numFmtId="0" fontId="4" fillId="0" borderId="49" xfId="0" applyFont="1" applyBorder="1"/>
    <xf numFmtId="178" fontId="4" fillId="0" borderId="1" xfId="0" applyNumberFormat="1" applyFont="1" applyBorder="1"/>
    <xf numFmtId="178" fontId="4" fillId="0" borderId="1" xfId="0" applyNumberFormat="1" applyFont="1" applyBorder="1" applyAlignment="1">
      <alignment shrinkToFit="1"/>
    </xf>
    <xf numFmtId="0" fontId="4" fillId="2" borderId="49" xfId="0" applyFont="1" applyFill="1" applyBorder="1"/>
    <xf numFmtId="178" fontId="4" fillId="2" borderId="1" xfId="0" applyNumberFormat="1" applyFont="1" applyFill="1" applyBorder="1"/>
    <xf numFmtId="0" fontId="4" fillId="2" borderId="49" xfId="0" applyFont="1" applyFill="1" applyBorder="1" applyAlignment="1">
      <alignment horizontal="center"/>
    </xf>
    <xf numFmtId="178" fontId="5" fillId="2" borderId="1" xfId="0" applyNumberFormat="1" applyFont="1" applyFill="1" applyBorder="1"/>
    <xf numFmtId="0" fontId="4" fillId="0" borderId="49" xfId="0" applyFont="1" applyBorder="1" applyAlignment="1">
      <alignment horizontal="left"/>
    </xf>
    <xf numFmtId="178" fontId="4" fillId="0" borderId="1" xfId="0" applyNumberFormat="1" applyFont="1" applyFill="1" applyBorder="1"/>
    <xf numFmtId="0" fontId="4" fillId="0" borderId="1" xfId="0" applyFont="1" applyFill="1" applyBorder="1" applyAlignment="1">
      <alignment horizontal="right"/>
    </xf>
    <xf numFmtId="178" fontId="4" fillId="0" borderId="1" xfId="0" applyNumberFormat="1" applyFont="1" applyFill="1" applyBorder="1" applyAlignment="1">
      <alignment shrinkToFit="1"/>
    </xf>
    <xf numFmtId="178" fontId="4" fillId="0" borderId="1" xfId="0" applyNumberFormat="1" applyFont="1" applyBorder="1" applyAlignment="1">
      <alignment horizontal="right"/>
    </xf>
    <xf numFmtId="0" fontId="4" fillId="0" borderId="49" xfId="0" applyFont="1" applyFill="1" applyBorder="1"/>
    <xf numFmtId="0" fontId="4" fillId="0" borderId="1" xfId="0" applyFont="1" applyBorder="1" applyAlignment="1">
      <alignment horizontal="right"/>
    </xf>
    <xf numFmtId="178" fontId="4" fillId="0" borderId="1" xfId="0" applyNumberFormat="1" applyFont="1" applyFill="1" applyBorder="1" applyAlignment="1">
      <alignment horizontal="right"/>
    </xf>
    <xf numFmtId="0" fontId="4" fillId="0" borderId="49" xfId="0" applyFont="1" applyFill="1" applyBorder="1" applyAlignment="1">
      <alignment horizontal="left" vertical="center"/>
    </xf>
    <xf numFmtId="0" fontId="0" fillId="0" borderId="49" xfId="0" applyFill="1" applyBorder="1"/>
    <xf numFmtId="0" fontId="0" fillId="0" borderId="1" xfId="0" applyFill="1" applyBorder="1"/>
    <xf numFmtId="0" fontId="6" fillId="0" borderId="1" xfId="0" applyFont="1" applyBorder="1"/>
    <xf numFmtId="0" fontId="4" fillId="0" borderId="1" xfId="0" applyFont="1" applyBorder="1" applyAlignment="1">
      <alignment shrinkToFit="1"/>
    </xf>
    <xf numFmtId="0" fontId="4" fillId="0" borderId="1" xfId="0" applyFont="1" applyBorder="1" applyAlignment="1">
      <alignment horizontal="center" vertical="center" shrinkToFit="1"/>
    </xf>
    <xf numFmtId="0" fontId="6" fillId="0" borderId="1" xfId="0" applyFont="1" applyBorder="1" applyAlignment="1">
      <alignment shrinkToFit="1"/>
    </xf>
    <xf numFmtId="0" fontId="6" fillId="0" borderId="49" xfId="0" applyFont="1" applyBorder="1" applyAlignment="1"/>
    <xf numFmtId="0" fontId="6" fillId="0" borderId="51" xfId="0" applyFont="1" applyFill="1" applyBorder="1" applyAlignment="1">
      <alignment horizontal="left"/>
    </xf>
    <xf numFmtId="43" fontId="5" fillId="0" borderId="53" xfId="0" applyNumberFormat="1" applyFont="1" applyBorder="1"/>
    <xf numFmtId="178" fontId="0" fillId="0" borderId="53" xfId="0" applyNumberFormat="1" applyBorder="1"/>
    <xf numFmtId="186" fontId="0" fillId="0" borderId="0" xfId="0" applyNumberFormat="1" applyFill="1"/>
    <xf numFmtId="0" fontId="6" fillId="0" borderId="0" xfId="0" applyFont="1" applyAlignment="1">
      <alignment horizontal="center"/>
    </xf>
    <xf numFmtId="178" fontId="6" fillId="0" borderId="1" xfId="0" applyNumberFormat="1" applyFont="1" applyBorder="1"/>
    <xf numFmtId="178" fontId="6" fillId="0" borderId="1" xfId="0" applyNumberFormat="1" applyFont="1" applyBorder="1" applyAlignment="1">
      <alignment horizontal="center"/>
    </xf>
    <xf numFmtId="178" fontId="4" fillId="0" borderId="0" xfId="0" applyNumberFormat="1" applyFont="1"/>
    <xf numFmtId="178" fontId="6" fillId="0" borderId="1" xfId="0" applyNumberFormat="1" applyFont="1" applyFill="1" applyBorder="1"/>
    <xf numFmtId="43" fontId="0" fillId="11" borderId="0" xfId="0" applyNumberFormat="1" applyFill="1"/>
    <xf numFmtId="0" fontId="55" fillId="0" borderId="54" xfId="0" applyFont="1" applyBorder="1" applyAlignment="1">
      <alignment horizontal="center" vertical="center"/>
    </xf>
    <xf numFmtId="0" fontId="70" fillId="0" borderId="75" xfId="0" applyFont="1" applyBorder="1" applyAlignment="1">
      <alignment horizontal="center"/>
    </xf>
    <xf numFmtId="0" fontId="70" fillId="0" borderId="76" xfId="0" applyFont="1" applyBorder="1" applyAlignment="1">
      <alignment horizontal="center"/>
    </xf>
    <xf numFmtId="0" fontId="1" fillId="0" borderId="58" xfId="0" applyFont="1" applyBorder="1" applyAlignment="1">
      <alignment vertical="center"/>
    </xf>
    <xf numFmtId="178" fontId="1" fillId="0" borderId="1" xfId="0" applyNumberFormat="1" applyFont="1" applyBorder="1" applyAlignment="1">
      <alignment horizontal="center"/>
    </xf>
    <xf numFmtId="178" fontId="1" fillId="0" borderId="56" xfId="0" applyNumberFormat="1" applyFont="1" applyBorder="1" applyAlignment="1">
      <alignment horizontal="center" vertical="center"/>
    </xf>
    <xf numFmtId="0" fontId="1" fillId="0" borderId="49" xfId="0" applyFont="1" applyBorder="1" applyAlignment="1">
      <alignment horizontal="left"/>
    </xf>
    <xf numFmtId="178" fontId="4" fillId="0" borderId="1" xfId="0" applyNumberFormat="1" applyFont="1" applyBorder="1" applyAlignment="1">
      <alignment vertical="center"/>
    </xf>
    <xf numFmtId="178" fontId="6" fillId="0" borderId="1" xfId="0" applyNumberFormat="1" applyFont="1" applyBorder="1" applyAlignment="1">
      <alignment horizontal="right"/>
    </xf>
    <xf numFmtId="178" fontId="24" fillId="0" borderId="1" xfId="0" applyNumberFormat="1" applyFont="1" applyBorder="1"/>
    <xf numFmtId="178" fontId="24" fillId="0" borderId="56" xfId="0" applyNumberFormat="1" applyFont="1" applyBorder="1"/>
    <xf numFmtId="178" fontId="4" fillId="0" borderId="56" xfId="0" applyNumberFormat="1" applyFont="1" applyBorder="1"/>
    <xf numFmtId="0" fontId="1" fillId="0" borderId="49" xfId="0" applyFont="1" applyBorder="1"/>
    <xf numFmtId="178" fontId="4" fillId="0" borderId="56" xfId="0" applyNumberFormat="1" applyFont="1" applyFill="1" applyBorder="1"/>
    <xf numFmtId="178" fontId="4" fillId="0" borderId="56" xfId="0" applyNumberFormat="1" applyFont="1" applyBorder="1" applyAlignment="1">
      <alignment shrinkToFit="1"/>
    </xf>
    <xf numFmtId="0" fontId="1" fillId="0" borderId="49" xfId="0" applyFont="1" applyFill="1" applyBorder="1" applyAlignment="1">
      <alignment horizontal="left"/>
    </xf>
    <xf numFmtId="178" fontId="0" fillId="0" borderId="58" xfId="0" applyNumberFormat="1" applyBorder="1"/>
    <xf numFmtId="178" fontId="0" fillId="0" borderId="59" xfId="0" applyNumberFormat="1" applyBorder="1"/>
    <xf numFmtId="0" fontId="1" fillId="0" borderId="73" xfId="0" applyFont="1" applyBorder="1" applyAlignment="1">
      <alignment horizontal="left"/>
    </xf>
    <xf numFmtId="0" fontId="1" fillId="0" borderId="74" xfId="0" applyFont="1" applyBorder="1" applyAlignment="1">
      <alignment horizontal="center"/>
    </xf>
    <xf numFmtId="178" fontId="4" fillId="0" borderId="74" xfId="0" applyNumberFormat="1" applyFont="1" applyBorder="1" applyAlignment="1">
      <alignment vertical="center"/>
    </xf>
    <xf numFmtId="199" fontId="6" fillId="0" borderId="74" xfId="0" applyNumberFormat="1" applyFont="1" applyBorder="1" applyAlignment="1">
      <alignment horizontal="right"/>
    </xf>
    <xf numFmtId="186" fontId="0" fillId="0" borderId="0" xfId="0" applyNumberFormat="1"/>
    <xf numFmtId="184" fontId="0" fillId="0" borderId="0" xfId="0" applyNumberFormat="1"/>
    <xf numFmtId="184" fontId="0" fillId="0" borderId="0" xfId="0" applyNumberFormat="1" applyAlignment="1">
      <alignment horizontal="center"/>
    </xf>
    <xf numFmtId="178" fontId="0" fillId="0" borderId="0" xfId="0" applyNumberFormat="1" applyAlignment="1">
      <alignment horizontal="center"/>
    </xf>
    <xf numFmtId="0" fontId="70" fillId="0" borderId="77" xfId="0" applyFont="1" applyBorder="1" applyAlignment="1">
      <alignment horizontal="center"/>
    </xf>
    <xf numFmtId="0" fontId="0" fillId="0" borderId="56" xfId="0" applyBorder="1"/>
    <xf numFmtId="178" fontId="0" fillId="5" borderId="56" xfId="0" applyNumberFormat="1" applyFill="1" applyBorder="1"/>
    <xf numFmtId="178" fontId="2" fillId="0" borderId="56" xfId="0" applyNumberFormat="1" applyFont="1" applyBorder="1"/>
    <xf numFmtId="178" fontId="2" fillId="5" borderId="56" xfId="0" applyNumberFormat="1" applyFont="1" applyFill="1" applyBorder="1"/>
    <xf numFmtId="178" fontId="2" fillId="0" borderId="56" xfId="0" applyNumberFormat="1" applyFont="1" applyFill="1" applyBorder="1"/>
    <xf numFmtId="0" fontId="0" fillId="0" borderId="78" xfId="0" applyBorder="1"/>
    <xf numFmtId="178" fontId="6" fillId="0" borderId="1" xfId="0" applyNumberFormat="1" applyFont="1" applyFill="1" applyBorder="1" applyAlignment="1">
      <alignment shrinkToFit="1"/>
    </xf>
    <xf numFmtId="178" fontId="0" fillId="0" borderId="0" xfId="0" applyNumberFormat="1" applyAlignment="1">
      <alignment shrinkToFit="1"/>
    </xf>
    <xf numFmtId="178" fontId="4" fillId="0" borderId="1" xfId="0" applyNumberFormat="1" applyFont="1" applyBorder="1" applyAlignment="1">
      <alignment horizontal="left"/>
    </xf>
    <xf numFmtId="178" fontId="6" fillId="0" borderId="1" xfId="0" applyNumberFormat="1" applyFont="1" applyBorder="1" applyAlignment="1">
      <alignment shrinkToFit="1"/>
    </xf>
    <xf numFmtId="178" fontId="6" fillId="0" borderId="1" xfId="0" applyNumberFormat="1" applyFont="1" applyFill="1" applyBorder="1" applyAlignment="1">
      <alignment horizontal="left"/>
    </xf>
    <xf numFmtId="178" fontId="6" fillId="0" borderId="9" xfId="0" applyNumberFormat="1" applyFont="1" applyBorder="1" applyAlignment="1">
      <alignment shrinkToFit="1"/>
    </xf>
    <xf numFmtId="43" fontId="0" fillId="11" borderId="1" xfId="0" applyNumberFormat="1" applyFill="1" applyBorder="1"/>
    <xf numFmtId="0" fontId="4" fillId="0" borderId="1" xfId="0" applyFont="1" applyFill="1" applyBorder="1" applyAlignment="1"/>
    <xf numFmtId="0" fontId="5" fillId="0" borderId="1" xfId="0" applyFont="1" applyFill="1" applyBorder="1"/>
    <xf numFmtId="178" fontId="4" fillId="0" borderId="0" xfId="0" applyNumberFormat="1" applyFont="1" applyFill="1" applyBorder="1"/>
    <xf numFmtId="178" fontId="4" fillId="3" borderId="0" xfId="0" applyNumberFormat="1" applyFont="1" applyFill="1" applyBorder="1"/>
    <xf numFmtId="43" fontId="0" fillId="0" borderId="0" xfId="0" applyNumberFormat="1" applyFill="1"/>
    <xf numFmtId="178" fontId="4" fillId="0" borderId="22" xfId="0" applyNumberFormat="1" applyFont="1" applyBorder="1"/>
    <xf numFmtId="0" fontId="70" fillId="0" borderId="79" xfId="0" applyFont="1" applyBorder="1" applyAlignment="1">
      <alignment horizontal="center"/>
    </xf>
    <xf numFmtId="0" fontId="70" fillId="0" borderId="80" xfId="0" applyFont="1" applyBorder="1" applyAlignment="1">
      <alignment horizontal="center"/>
    </xf>
    <xf numFmtId="0" fontId="70" fillId="0" borderId="81" xfId="0" applyFont="1" applyBorder="1" applyAlignment="1">
      <alignment horizontal="center"/>
    </xf>
    <xf numFmtId="0" fontId="50" fillId="0" borderId="0" xfId="0" applyFont="1"/>
    <xf numFmtId="0" fontId="19" fillId="0" borderId="1" xfId="0" applyFont="1" applyBorder="1"/>
    <xf numFmtId="0" fontId="18" fillId="0" borderId="1" xfId="0" applyFont="1" applyBorder="1"/>
    <xf numFmtId="177" fontId="71" fillId="0" borderId="1" xfId="0" applyNumberFormat="1" applyFont="1" applyBorder="1"/>
    <xf numFmtId="0" fontId="71" fillId="0" borderId="1" xfId="0" applyFont="1" applyBorder="1" applyAlignment="1">
      <alignment horizontal="center"/>
    </xf>
    <xf numFmtId="0" fontId="71" fillId="0" borderId="1" xfId="0" applyFont="1" applyBorder="1"/>
    <xf numFmtId="0" fontId="72" fillId="0" borderId="10" xfId="0" applyFont="1" applyBorder="1" applyAlignment="1">
      <alignment horizontal="center" vertical="center"/>
    </xf>
    <xf numFmtId="177" fontId="40" fillId="0" borderId="1" xfId="0" applyNumberFormat="1" applyFont="1" applyBorder="1" applyAlignment="1">
      <alignment horizontal="center" vertical="center"/>
    </xf>
    <xf numFmtId="0" fontId="40" fillId="0" borderId="1" xfId="0" applyFont="1" applyBorder="1" applyAlignment="1">
      <alignment horizontal="center" vertical="center"/>
    </xf>
    <xf numFmtId="0" fontId="18" fillId="0" borderId="1" xfId="0" applyFont="1" applyBorder="1" applyAlignment="1">
      <alignment horizontal="center"/>
    </xf>
    <xf numFmtId="0" fontId="73" fillId="0" borderId="1" xfId="0" applyFont="1" applyBorder="1" applyAlignment="1"/>
    <xf numFmtId="177" fontId="74" fillId="0" borderId="1" xfId="0" applyNumberFormat="1" applyFont="1" applyBorder="1"/>
    <xf numFmtId="180" fontId="42" fillId="0" borderId="10" xfId="0" applyNumberFormat="1" applyFont="1" applyBorder="1" applyAlignment="1">
      <alignment vertical="center"/>
    </xf>
    <xf numFmtId="0" fontId="0" fillId="0" borderId="0" xfId="0" applyFont="1" applyAlignment="1">
      <alignment horizontal="center"/>
    </xf>
    <xf numFmtId="41" fontId="0" fillId="11" borderId="1" xfId="0" applyNumberFormat="1" applyFill="1" applyBorder="1" applyAlignment="1">
      <alignment vertical="center"/>
    </xf>
    <xf numFmtId="41" fontId="0" fillId="11" borderId="0" xfId="0" applyNumberFormat="1" applyFill="1" applyAlignment="1">
      <alignment vertical="center"/>
    </xf>
    <xf numFmtId="0" fontId="0" fillId="0" borderId="0" xfId="0" applyFont="1"/>
    <xf numFmtId="0" fontId="75" fillId="0" borderId="1" xfId="0" applyFont="1" applyBorder="1" applyAlignment="1">
      <alignment horizontal="center"/>
    </xf>
    <xf numFmtId="0" fontId="73" fillId="0" borderId="1" xfId="0" applyFont="1" applyBorder="1"/>
    <xf numFmtId="0" fontId="50" fillId="0" borderId="0" xfId="0" applyFont="1" applyAlignment="1">
      <alignment horizontal="center"/>
    </xf>
    <xf numFmtId="0" fontId="0" fillId="0" borderId="0" xfId="0" applyAlignment="1">
      <alignment vertical="center"/>
    </xf>
    <xf numFmtId="0" fontId="0" fillId="0" borderId="0" xfId="0" applyBorder="1" applyAlignment="1">
      <alignment horizontal="center"/>
    </xf>
    <xf numFmtId="0" fontId="11" fillId="0" borderId="0" xfId="0" applyFont="1" applyBorder="1"/>
    <xf numFmtId="177" fontId="0" fillId="0" borderId="0" xfId="0" applyNumberFormat="1" applyBorder="1" applyAlignment="1">
      <alignment horizontal="center"/>
    </xf>
    <xf numFmtId="0" fontId="72" fillId="0" borderId="44" xfId="0" applyFont="1" applyBorder="1" applyAlignment="1">
      <alignment horizontal="center" vertical="center"/>
    </xf>
    <xf numFmtId="0" fontId="72" fillId="0" borderId="45" xfId="0" applyFont="1" applyBorder="1" applyAlignment="1">
      <alignment horizontal="center" vertical="center"/>
    </xf>
    <xf numFmtId="180" fontId="1" fillId="0" borderId="54" xfId="0" applyNumberFormat="1" applyFont="1" applyBorder="1" applyAlignment="1">
      <alignment vertical="center"/>
    </xf>
    <xf numFmtId="0" fontId="76" fillId="0" borderId="49" xfId="0" applyFont="1" applyBorder="1" applyAlignment="1">
      <alignment horizontal="center" vertical="center"/>
    </xf>
    <xf numFmtId="0" fontId="76" fillId="0" borderId="1" xfId="0" applyFont="1" applyBorder="1" applyAlignment="1">
      <alignment horizontal="center" vertical="center"/>
    </xf>
    <xf numFmtId="177" fontId="76" fillId="0" borderId="1" xfId="0" applyNumberFormat="1" applyFont="1" applyBorder="1" applyAlignment="1">
      <alignment horizontal="center" vertical="center"/>
    </xf>
    <xf numFmtId="177" fontId="76" fillId="0" borderId="56" xfId="0" applyNumberFormat="1" applyFont="1" applyBorder="1" applyAlignment="1">
      <alignment horizontal="center" vertical="center"/>
    </xf>
    <xf numFmtId="179" fontId="0" fillId="2" borderId="0" xfId="0" applyNumberFormat="1" applyFill="1" applyAlignment="1">
      <alignment vertical="center"/>
    </xf>
    <xf numFmtId="177" fontId="0" fillId="0" borderId="0" xfId="0" applyNumberFormat="1" applyAlignment="1">
      <alignment vertical="center"/>
    </xf>
    <xf numFmtId="0" fontId="0" fillId="0" borderId="49" xfId="0" applyBorder="1" applyAlignment="1">
      <alignment horizontal="center"/>
    </xf>
    <xf numFmtId="0" fontId="11" fillId="0" borderId="1" xfId="0" applyFont="1" applyBorder="1"/>
    <xf numFmtId="177" fontId="61" fillId="0" borderId="1" xfId="0" applyNumberFormat="1" applyFont="1" applyBorder="1" applyAlignment="1">
      <alignment horizontal="center"/>
    </xf>
    <xf numFmtId="177" fontId="61" fillId="0" borderId="56" xfId="0" applyNumberFormat="1" applyFont="1" applyBorder="1" applyAlignment="1">
      <alignment horizontal="center"/>
    </xf>
    <xf numFmtId="177" fontId="0" fillId="2" borderId="0" xfId="0" applyNumberFormat="1" applyFill="1"/>
    <xf numFmtId="0" fontId="0" fillId="0" borderId="73" xfId="0" applyBorder="1" applyAlignment="1">
      <alignment horizontal="center"/>
    </xf>
    <xf numFmtId="0" fontId="11" fillId="0" borderId="74" xfId="0" applyFont="1" applyBorder="1"/>
    <xf numFmtId="177" fontId="0" fillId="0" borderId="78" xfId="0" applyNumberFormat="1" applyBorder="1" applyAlignment="1">
      <alignment horizontal="center"/>
    </xf>
    <xf numFmtId="0" fontId="23" fillId="0" borderId="0" xfId="0" applyFont="1" applyBorder="1"/>
    <xf numFmtId="0" fontId="50" fillId="0" borderId="0" xfId="0" applyFont="1" applyBorder="1"/>
    <xf numFmtId="0" fontId="0" fillId="0" borderId="0" xfId="0" applyBorder="1"/>
    <xf numFmtId="0" fontId="0" fillId="0" borderId="0" xfId="0" applyBorder="1"/>
    <xf numFmtId="0" fontId="2" fillId="0" borderId="0" xfId="0" applyFont="1" applyBorder="1"/>
    <xf numFmtId="176" fontId="0" fillId="22" borderId="0" xfId="0" applyNumberFormat="1" applyFill="1" applyBorder="1"/>
    <xf numFmtId="0" fontId="0" fillId="0" borderId="0" xfId="0" applyNumberFormat="1" applyBorder="1"/>
    <xf numFmtId="0" fontId="18" fillId="3" borderId="0" xfId="0" applyNumberFormat="1" applyFont="1" applyFill="1" applyBorder="1" applyAlignment="1">
      <alignment horizontal="center"/>
    </xf>
    <xf numFmtId="0" fontId="0" fillId="0" borderId="0" xfId="0" applyBorder="1"/>
    <xf numFmtId="0" fontId="22" fillId="0" borderId="0" xfId="0" applyFont="1" applyBorder="1" applyAlignment="1">
      <alignment horizontal="center"/>
    </xf>
    <xf numFmtId="0" fontId="21" fillId="0" borderId="0" xfId="0" applyNumberFormat="1" applyFont="1" applyBorder="1" applyAlignment="1">
      <alignment horizontal="center"/>
    </xf>
    <xf numFmtId="177" fontId="18" fillId="0" borderId="0" xfId="0" applyNumberFormat="1" applyFont="1" applyBorder="1" applyAlignment="1">
      <alignment horizontal="center"/>
    </xf>
    <xf numFmtId="190" fontId="18" fillId="0" borderId="0" xfId="0" applyNumberFormat="1" applyFont="1" applyBorder="1" applyAlignment="1">
      <alignment horizontal="center"/>
    </xf>
    <xf numFmtId="0" fontId="77" fillId="0" borderId="0" xfId="0" applyNumberFormat="1" applyFont="1" applyAlignment="1">
      <alignment horizontal="center" vertical="center"/>
    </xf>
    <xf numFmtId="176" fontId="23" fillId="22" borderId="1" xfId="0" applyNumberFormat="1" applyFont="1" applyFill="1" applyBorder="1"/>
    <xf numFmtId="0" fontId="19" fillId="0" borderId="1" xfId="0" applyNumberFormat="1" applyFont="1" applyBorder="1" applyAlignment="1">
      <alignment horizontal="center"/>
    </xf>
    <xf numFmtId="0" fontId="19" fillId="3" borderId="1" xfId="0" applyNumberFormat="1" applyFont="1" applyFill="1" applyBorder="1" applyAlignment="1">
      <alignment horizontal="center"/>
    </xf>
    <xf numFmtId="0" fontId="19" fillId="0" borderId="1" xfId="0" applyFont="1" applyBorder="1" applyAlignment="1">
      <alignment horizontal="center"/>
    </xf>
    <xf numFmtId="0" fontId="52" fillId="0" borderId="1" xfId="0" applyNumberFormat="1" applyFont="1" applyBorder="1" applyAlignment="1">
      <alignment horizontal="center"/>
    </xf>
    <xf numFmtId="177" fontId="19" fillId="0" borderId="1" xfId="0" applyNumberFormat="1" applyFont="1" applyBorder="1" applyAlignment="1">
      <alignment horizontal="center"/>
    </xf>
    <xf numFmtId="176" fontId="50" fillId="22" borderId="1" xfId="0" applyNumberFormat="1" applyFont="1" applyFill="1" applyBorder="1"/>
    <xf numFmtId="0" fontId="78" fillId="0" borderId="7" xfId="0" applyNumberFormat="1" applyFont="1" applyBorder="1" applyAlignment="1">
      <alignment horizontal="center"/>
    </xf>
    <xf numFmtId="0" fontId="22" fillId="3" borderId="7" xfId="0" applyNumberFormat="1" applyFont="1" applyFill="1" applyBorder="1" applyAlignment="1">
      <alignment horizontal="center"/>
    </xf>
    <xf numFmtId="43" fontId="78" fillId="0" borderId="7" xfId="0" applyNumberFormat="1" applyFont="1" applyBorder="1" applyAlignment="1">
      <alignment horizontal="center"/>
    </xf>
    <xf numFmtId="43" fontId="79" fillId="0" borderId="7" xfId="0" applyNumberFormat="1" applyFont="1" applyBorder="1" applyAlignment="1">
      <alignment horizontal="center"/>
    </xf>
    <xf numFmtId="43" fontId="80" fillId="0" borderId="7" xfId="0" applyNumberFormat="1" applyFont="1" applyBorder="1" applyAlignment="1">
      <alignment horizontal="center"/>
    </xf>
    <xf numFmtId="43" fontId="81" fillId="0" borderId="7" xfId="0" applyNumberFormat="1" applyFont="1" applyBorder="1" applyAlignment="1">
      <alignment horizontal="center"/>
    </xf>
    <xf numFmtId="176" fontId="82" fillId="22" borderId="2" xfId="0" applyNumberFormat="1" applyFont="1" applyFill="1" applyBorder="1"/>
    <xf numFmtId="0" fontId="0" fillId="0" borderId="75" xfId="0" applyNumberFormat="1" applyBorder="1" applyAlignment="1">
      <alignment horizontal="center"/>
    </xf>
    <xf numFmtId="0" fontId="18" fillId="3" borderId="76" xfId="0" applyNumberFormat="1" applyFont="1" applyFill="1" applyBorder="1" applyAlignment="1">
      <alignment horizontal="center"/>
    </xf>
    <xf numFmtId="43" fontId="0" fillId="0" borderId="76" xfId="0" applyNumberFormat="1" applyBorder="1"/>
    <xf numFmtId="43" fontId="0" fillId="0" borderId="76" xfId="0" applyNumberFormat="1" applyBorder="1" applyAlignment="1">
      <alignment horizontal="center"/>
    </xf>
    <xf numFmtId="43" fontId="22" fillId="0" borderId="76" xfId="0" applyNumberFormat="1" applyFont="1" applyBorder="1" applyAlignment="1">
      <alignment horizontal="center"/>
    </xf>
    <xf numFmtId="43" fontId="21" fillId="0" borderId="76" xfId="0" applyNumberFormat="1" applyFont="1" applyBorder="1" applyAlignment="1">
      <alignment horizontal="center"/>
    </xf>
    <xf numFmtId="43" fontId="18" fillId="0" borderId="76" xfId="0" applyNumberFormat="1" applyFont="1" applyBorder="1" applyAlignment="1">
      <alignment horizontal="center"/>
    </xf>
    <xf numFmtId="0" fontId="0" fillId="0" borderId="49" xfId="0" applyNumberFormat="1" applyBorder="1" applyAlignment="1">
      <alignment horizontal="center"/>
    </xf>
    <xf numFmtId="0" fontId="18" fillId="3" borderId="1" xfId="0" applyNumberFormat="1" applyFont="1" applyFill="1" applyBorder="1" applyAlignment="1">
      <alignment horizontal="center"/>
    </xf>
    <xf numFmtId="43" fontId="0" fillId="0" borderId="1" xfId="0" applyNumberFormat="1" applyBorder="1"/>
    <xf numFmtId="43" fontId="0" fillId="0" borderId="1" xfId="0" applyNumberFormat="1" applyBorder="1" applyAlignment="1">
      <alignment horizontal="center"/>
    </xf>
    <xf numFmtId="43" fontId="22" fillId="0" borderId="1" xfId="0" applyNumberFormat="1" applyFont="1" applyBorder="1" applyAlignment="1">
      <alignment horizontal="center"/>
    </xf>
    <xf numFmtId="43" fontId="21" fillId="0" borderId="1" xfId="0" applyNumberFormat="1" applyFont="1" applyBorder="1" applyAlignment="1">
      <alignment horizontal="center"/>
    </xf>
    <xf numFmtId="43" fontId="18" fillId="0" borderId="1" xfId="0" applyNumberFormat="1" applyFont="1" applyBorder="1" applyAlignment="1">
      <alignment horizontal="center"/>
    </xf>
    <xf numFmtId="0" fontId="0" fillId="0" borderId="73" xfId="0" applyNumberFormat="1" applyBorder="1" applyAlignment="1">
      <alignment horizontal="center"/>
    </xf>
    <xf numFmtId="0" fontId="18" fillId="3" borderId="74" xfId="0" applyNumberFormat="1" applyFont="1" applyFill="1" applyBorder="1" applyAlignment="1">
      <alignment horizontal="center"/>
    </xf>
    <xf numFmtId="43" fontId="0" fillId="0" borderId="74" xfId="0" applyNumberFormat="1" applyBorder="1"/>
    <xf numFmtId="43" fontId="0" fillId="0" borderId="74" xfId="0" applyNumberFormat="1" applyBorder="1" applyAlignment="1">
      <alignment horizontal="center"/>
    </xf>
    <xf numFmtId="43" fontId="22" fillId="0" borderId="74" xfId="0" applyNumberFormat="1" applyFont="1" applyBorder="1" applyAlignment="1">
      <alignment horizontal="center"/>
    </xf>
    <xf numFmtId="43" fontId="21" fillId="0" borderId="74" xfId="0" applyNumberFormat="1" applyFont="1" applyBorder="1" applyAlignment="1">
      <alignment horizontal="center"/>
    </xf>
    <xf numFmtId="43" fontId="18" fillId="0" borderId="74" xfId="0" applyNumberFormat="1" applyFont="1" applyBorder="1" applyAlignment="1">
      <alignment horizontal="center"/>
    </xf>
    <xf numFmtId="0" fontId="0" fillId="0" borderId="48" xfId="0" applyNumberFormat="1" applyBorder="1" applyAlignment="1">
      <alignment horizontal="center"/>
    </xf>
    <xf numFmtId="0" fontId="18" fillId="3" borderId="9" xfId="0" applyNumberFormat="1" applyFont="1" applyFill="1" applyBorder="1" applyAlignment="1">
      <alignment horizontal="center"/>
    </xf>
    <xf numFmtId="43" fontId="0" fillId="0" borderId="9" xfId="0" applyNumberFormat="1" applyBorder="1"/>
    <xf numFmtId="43" fontId="0" fillId="0" borderId="9" xfId="0" applyNumberFormat="1" applyBorder="1" applyAlignment="1">
      <alignment horizontal="center"/>
    </xf>
    <xf numFmtId="43" fontId="22" fillId="0" borderId="9" xfId="0" applyNumberFormat="1" applyFont="1" applyBorder="1" applyAlignment="1">
      <alignment horizontal="center"/>
    </xf>
    <xf numFmtId="43" fontId="21" fillId="0" borderId="9" xfId="0" applyNumberFormat="1" applyFont="1" applyBorder="1" applyAlignment="1">
      <alignment horizontal="center"/>
    </xf>
    <xf numFmtId="43" fontId="18" fillId="0" borderId="9" xfId="0" applyNumberFormat="1" applyFont="1" applyBorder="1" applyAlignment="1">
      <alignment horizontal="center"/>
    </xf>
    <xf numFmtId="176" fontId="0" fillId="22" borderId="2" xfId="0" applyNumberFormat="1" applyFill="1" applyBorder="1"/>
    <xf numFmtId="180" fontId="1" fillId="0" borderId="0" xfId="0" applyNumberFormat="1" applyFont="1" applyBorder="1" applyAlignment="1">
      <alignment vertical="center"/>
    </xf>
    <xf numFmtId="190" fontId="19" fillId="0" borderId="1" xfId="0" applyNumberFormat="1" applyFont="1" applyBorder="1" applyAlignment="1">
      <alignment horizontal="center"/>
    </xf>
    <xf numFmtId="43" fontId="50" fillId="0" borderId="0" xfId="0" applyNumberFormat="1" applyFont="1" applyBorder="1"/>
    <xf numFmtId="43" fontId="18" fillId="0" borderId="77" xfId="0" applyNumberFormat="1" applyFont="1" applyBorder="1" applyAlignment="1">
      <alignment horizontal="center"/>
    </xf>
    <xf numFmtId="43" fontId="0" fillId="0" borderId="0" xfId="0" applyNumberFormat="1" applyBorder="1"/>
    <xf numFmtId="43" fontId="18" fillId="0" borderId="56" xfId="0" applyNumberFormat="1" applyFont="1" applyBorder="1" applyAlignment="1">
      <alignment horizontal="center"/>
    </xf>
    <xf numFmtId="43" fontId="18" fillId="0" borderId="78" xfId="0" applyNumberFormat="1" applyFont="1" applyBorder="1" applyAlignment="1">
      <alignment horizontal="center"/>
    </xf>
    <xf numFmtId="43" fontId="18" fillId="0" borderId="82" xfId="0" applyNumberFormat="1" applyFont="1" applyBorder="1" applyAlignment="1">
      <alignment horizontal="center"/>
    </xf>
    <xf numFmtId="43" fontId="0" fillId="0" borderId="0" xfId="0" applyNumberFormat="1" applyFont="1" applyBorder="1" applyAlignment="1">
      <alignment horizontal="center"/>
    </xf>
    <xf numFmtId="43" fontId="0" fillId="0" borderId="0" xfId="0" applyNumberFormat="1" applyFont="1" applyBorder="1" applyAlignment="1">
      <alignment horizontal="center"/>
    </xf>
    <xf numFmtId="43" fontId="0" fillId="0" borderId="0" xfId="0" applyNumberFormat="1" applyBorder="1"/>
    <xf numFmtId="0" fontId="18" fillId="3" borderId="7" xfId="0" applyNumberFormat="1" applyFont="1" applyFill="1" applyBorder="1" applyAlignment="1">
      <alignment horizontal="center"/>
    </xf>
    <xf numFmtId="43" fontId="0" fillId="0" borderId="7" xfId="0" applyNumberFormat="1" applyBorder="1"/>
    <xf numFmtId="43" fontId="0" fillId="0" borderId="7" xfId="0" applyNumberFormat="1" applyBorder="1" applyAlignment="1">
      <alignment horizontal="center"/>
    </xf>
    <xf numFmtId="43" fontId="22" fillId="0" borderId="7" xfId="0" applyNumberFormat="1" applyFont="1" applyBorder="1" applyAlignment="1">
      <alignment horizontal="center"/>
    </xf>
    <xf numFmtId="43" fontId="21" fillId="0" borderId="7" xfId="0" applyNumberFormat="1" applyFont="1" applyBorder="1" applyAlignment="1">
      <alignment horizontal="center"/>
    </xf>
    <xf numFmtId="43" fontId="18" fillId="0" borderId="7" xfId="0" applyNumberFormat="1" applyFont="1" applyBorder="1" applyAlignment="1">
      <alignment horizontal="center"/>
    </xf>
    <xf numFmtId="0" fontId="0" fillId="0" borderId="61" xfId="0" applyNumberFormat="1" applyBorder="1" applyAlignment="1">
      <alignment horizontal="center"/>
    </xf>
    <xf numFmtId="0" fontId="18" fillId="3" borderId="63" xfId="0" applyNumberFormat="1" applyFont="1" applyFill="1" applyBorder="1" applyAlignment="1">
      <alignment horizontal="center"/>
    </xf>
    <xf numFmtId="43" fontId="0" fillId="0" borderId="63" xfId="0" applyNumberFormat="1" applyBorder="1"/>
    <xf numFmtId="43" fontId="0" fillId="0" borderId="63" xfId="0" applyNumberFormat="1" applyBorder="1" applyAlignment="1">
      <alignment horizontal="center"/>
    </xf>
    <xf numFmtId="43" fontId="22" fillId="0" borderId="63" xfId="0" applyNumberFormat="1" applyFont="1" applyBorder="1" applyAlignment="1">
      <alignment horizontal="center"/>
    </xf>
    <xf numFmtId="43" fontId="21" fillId="0" borderId="63" xfId="0" applyNumberFormat="1" applyFont="1" applyBorder="1" applyAlignment="1">
      <alignment horizontal="center"/>
    </xf>
    <xf numFmtId="43" fontId="18" fillId="0" borderId="63" xfId="0" applyNumberFormat="1" applyFont="1" applyBorder="1" applyAlignment="1">
      <alignment horizontal="center"/>
    </xf>
    <xf numFmtId="0" fontId="0" fillId="0" borderId="66" xfId="0" applyNumberFormat="1" applyBorder="1" applyAlignment="1">
      <alignment horizontal="center"/>
    </xf>
    <xf numFmtId="43" fontId="21" fillId="0" borderId="83" xfId="0" applyNumberFormat="1" applyFont="1" applyBorder="1" applyAlignment="1">
      <alignment horizontal="center"/>
    </xf>
    <xf numFmtId="43" fontId="18" fillId="0" borderId="65" xfId="0" applyNumberFormat="1" applyFont="1" applyBorder="1" applyAlignment="1">
      <alignment horizontal="center"/>
    </xf>
    <xf numFmtId="43" fontId="18" fillId="0" borderId="67" xfId="0" applyNumberFormat="1" applyFont="1" applyBorder="1" applyAlignment="1">
      <alignment horizontal="center"/>
    </xf>
    <xf numFmtId="0" fontId="0" fillId="0" borderId="68" xfId="0" applyNumberFormat="1" applyBorder="1" applyAlignment="1">
      <alignment horizontal="center"/>
    </xf>
    <xf numFmtId="0" fontId="18" fillId="3" borderId="70" xfId="0" applyNumberFormat="1" applyFont="1" applyFill="1" applyBorder="1" applyAlignment="1">
      <alignment horizontal="center"/>
    </xf>
    <xf numFmtId="43" fontId="0" fillId="0" borderId="70" xfId="0" applyNumberFormat="1" applyBorder="1"/>
    <xf numFmtId="43" fontId="0" fillId="0" borderId="70" xfId="0" applyNumberFormat="1" applyBorder="1" applyAlignment="1">
      <alignment horizontal="center"/>
    </xf>
    <xf numFmtId="43" fontId="22" fillId="0" borderId="70" xfId="0" applyNumberFormat="1" applyFont="1" applyBorder="1" applyAlignment="1">
      <alignment horizontal="center"/>
    </xf>
    <xf numFmtId="43" fontId="21" fillId="0" borderId="70" xfId="0" applyNumberFormat="1" applyFont="1" applyBorder="1" applyAlignment="1">
      <alignment horizontal="center"/>
    </xf>
    <xf numFmtId="43" fontId="18" fillId="0" borderId="70" xfId="0" applyNumberFormat="1" applyFont="1" applyBorder="1" applyAlignment="1">
      <alignment horizontal="center"/>
    </xf>
    <xf numFmtId="43" fontId="0" fillId="0" borderId="84" xfId="0" applyNumberFormat="1" applyBorder="1"/>
    <xf numFmtId="43" fontId="0" fillId="0" borderId="84" xfId="0" applyNumberFormat="1" applyBorder="1" applyAlignment="1">
      <alignment horizontal="center"/>
    </xf>
    <xf numFmtId="43" fontId="22" fillId="0" borderId="84" xfId="0" applyNumberFormat="1" applyFont="1" applyBorder="1" applyAlignment="1">
      <alignment horizontal="center"/>
    </xf>
    <xf numFmtId="43" fontId="21" fillId="0" borderId="84" xfId="0" applyNumberFormat="1" applyFont="1" applyBorder="1" applyAlignment="1">
      <alignment horizontal="center"/>
    </xf>
    <xf numFmtId="43" fontId="18" fillId="0" borderId="84" xfId="0" applyNumberFormat="1" applyFont="1" applyBorder="1" applyAlignment="1">
      <alignment horizontal="center"/>
    </xf>
    <xf numFmtId="43" fontId="18" fillId="0" borderId="72" xfId="0" applyNumberFormat="1" applyFont="1" applyBorder="1" applyAlignment="1">
      <alignment horizontal="center"/>
    </xf>
    <xf numFmtId="177" fontId="0" fillId="0" borderId="0" xfId="0" applyNumberFormat="1" applyBorder="1"/>
    <xf numFmtId="43" fontId="22" fillId="0" borderId="82" xfId="0" applyNumberFormat="1" applyFont="1" applyBorder="1" applyAlignment="1">
      <alignment horizontal="center"/>
    </xf>
    <xf numFmtId="43" fontId="22" fillId="0" borderId="56" xfId="0" applyNumberFormat="1" applyFont="1" applyBorder="1" applyAlignment="1">
      <alignment horizontal="center"/>
    </xf>
    <xf numFmtId="43" fontId="22" fillId="0" borderId="78" xfId="0" applyNumberFormat="1" applyFont="1" applyBorder="1" applyAlignment="1">
      <alignment horizontal="center"/>
    </xf>
    <xf numFmtId="43" fontId="0" fillId="0" borderId="0" xfId="0" applyNumberFormat="1" applyBorder="1"/>
    <xf numFmtId="43" fontId="22" fillId="0" borderId="85" xfId="0" applyNumberFormat="1" applyFont="1" applyBorder="1" applyAlignment="1">
      <alignment horizontal="center"/>
    </xf>
    <xf numFmtId="43" fontId="2" fillId="0" borderId="9" xfId="0" applyNumberFormat="1" applyFont="1" applyBorder="1"/>
    <xf numFmtId="43" fontId="2" fillId="0" borderId="1" xfId="0" applyNumberFormat="1" applyFont="1" applyBorder="1"/>
    <xf numFmtId="0" fontId="0" fillId="0" borderId="86" xfId="0" applyNumberFormat="1" applyBorder="1" applyAlignment="1">
      <alignment horizontal="center"/>
    </xf>
    <xf numFmtId="43" fontId="2" fillId="0" borderId="63" xfId="0" applyNumberFormat="1" applyFont="1" applyBorder="1"/>
    <xf numFmtId="43" fontId="2" fillId="0" borderId="70" xfId="0" applyNumberFormat="1" applyFont="1" applyBorder="1"/>
    <xf numFmtId="43" fontId="2" fillId="0" borderId="0" xfId="0" applyNumberFormat="1" applyFont="1" applyBorder="1"/>
    <xf numFmtId="43" fontId="22" fillId="0" borderId="83" xfId="0" applyNumberFormat="1" applyFont="1" applyBorder="1" applyAlignment="1">
      <alignment horizontal="center"/>
    </xf>
    <xf numFmtId="43" fontId="22" fillId="0" borderId="65" xfId="0" applyNumberFormat="1" applyFont="1" applyBorder="1" applyAlignment="1">
      <alignment horizontal="center"/>
    </xf>
    <xf numFmtId="43" fontId="22" fillId="0" borderId="67" xfId="0" applyNumberFormat="1" applyFont="1" applyBorder="1" applyAlignment="1">
      <alignment horizontal="center"/>
    </xf>
    <xf numFmtId="43" fontId="22" fillId="0" borderId="72" xfId="0" applyNumberFormat="1" applyFont="1" applyBorder="1" applyAlignment="1">
      <alignment horizontal="center"/>
    </xf>
    <xf numFmtId="176" fontId="0" fillId="22" borderId="87" xfId="0" applyNumberFormat="1" applyFill="1" applyBorder="1"/>
    <xf numFmtId="176" fontId="0" fillId="22" borderId="24" xfId="0" applyNumberFormat="1" applyFill="1" applyBorder="1"/>
    <xf numFmtId="0" fontId="0" fillId="0" borderId="48" xfId="0" applyNumberFormat="1" applyBorder="1" applyAlignment="1">
      <alignment horizontal="center" vertical="center"/>
    </xf>
    <xf numFmtId="43" fontId="0" fillId="0" borderId="9" xfId="0" applyNumberFormat="1" applyFont="1" applyBorder="1" applyAlignment="1">
      <alignment horizontal="center"/>
    </xf>
    <xf numFmtId="0" fontId="0" fillId="0" borderId="49" xfId="0" applyNumberFormat="1" applyBorder="1" applyAlignment="1">
      <alignment horizontal="center" vertical="center"/>
    </xf>
    <xf numFmtId="43" fontId="0" fillId="0" borderId="1" xfId="0" applyNumberFormat="1" applyFont="1" applyBorder="1" applyAlignment="1">
      <alignment horizontal="center"/>
    </xf>
    <xf numFmtId="0" fontId="0" fillId="0" borderId="73" xfId="0" applyNumberFormat="1" applyBorder="1" applyAlignment="1">
      <alignment horizontal="center" vertical="center"/>
    </xf>
    <xf numFmtId="43" fontId="0" fillId="0" borderId="74" xfId="0" applyNumberFormat="1" applyFont="1" applyBorder="1" applyAlignment="1">
      <alignment horizontal="center"/>
    </xf>
    <xf numFmtId="0" fontId="0" fillId="0" borderId="75" xfId="0" applyNumberFormat="1" applyBorder="1" applyAlignment="1">
      <alignment horizontal="center" vertical="center"/>
    </xf>
    <xf numFmtId="0" fontId="0" fillId="0" borderId="76" xfId="0" applyBorder="1"/>
    <xf numFmtId="0" fontId="0" fillId="0" borderId="88" xfId="0" applyNumberFormat="1" applyBorder="1" applyAlignment="1">
      <alignment horizontal="center" vertical="center"/>
    </xf>
    <xf numFmtId="0" fontId="0" fillId="0" borderId="1" xfId="0" applyNumberFormat="1" applyBorder="1"/>
    <xf numFmtId="0" fontId="22" fillId="0" borderId="1" xfId="0" applyFont="1" applyBorder="1" applyAlignment="1">
      <alignment horizontal="center"/>
    </xf>
    <xf numFmtId="0" fontId="21" fillId="0" borderId="1" xfId="0" applyNumberFormat="1" applyFont="1" applyBorder="1" applyAlignment="1">
      <alignment horizontal="center"/>
    </xf>
    <xf numFmtId="177" fontId="18" fillId="0" borderId="1" xfId="0" applyNumberFormat="1" applyFont="1" applyBorder="1" applyAlignment="1">
      <alignment horizontal="center"/>
    </xf>
    <xf numFmtId="43" fontId="22" fillId="0" borderId="77" xfId="0" applyNumberFormat="1" applyFont="1" applyBorder="1" applyAlignment="1">
      <alignment horizontal="center"/>
    </xf>
    <xf numFmtId="190" fontId="18" fillId="0" borderId="1" xfId="0" applyNumberFormat="1" applyFont="1" applyBorder="1" applyAlignment="1">
      <alignment horizontal="center"/>
    </xf>
    <xf numFmtId="0" fontId="0" fillId="17" borderId="0" xfId="0" applyFill="1"/>
    <xf numFmtId="0" fontId="0" fillId="3" borderId="0" xfId="0" applyFill="1"/>
    <xf numFmtId="0" fontId="0" fillId="0" borderId="0" xfId="0" applyNumberFormat="1" applyAlignment="1">
      <alignment horizontal="center"/>
    </xf>
    <xf numFmtId="190" fontId="0" fillId="0" borderId="0" xfId="0" applyNumberFormat="1"/>
    <xf numFmtId="58" fontId="0" fillId="0" borderId="0" xfId="0" applyNumberFormat="1"/>
    <xf numFmtId="0" fontId="83" fillId="0" borderId="0" xfId="0" applyFont="1" applyAlignment="1">
      <alignment horizontal="center" vertical="center"/>
    </xf>
    <xf numFmtId="0" fontId="84" fillId="0" borderId="0" xfId="0" applyFont="1" applyAlignment="1">
      <alignment horizontal="center" vertical="center"/>
    </xf>
    <xf numFmtId="0" fontId="85" fillId="0" borderId="0" xfId="0" applyFont="1" applyAlignment="1">
      <alignment horizontal="left" wrapText="1"/>
    </xf>
    <xf numFmtId="0" fontId="1" fillId="0" borderId="0" xfId="0" applyFont="1" applyAlignment="1">
      <alignment horizontal="center" wrapText="1"/>
    </xf>
    <xf numFmtId="0" fontId="85" fillId="0" borderId="0" xfId="0" applyFont="1" applyAlignment="1">
      <alignment horizontal="center" wrapText="1"/>
    </xf>
    <xf numFmtId="180" fontId="85" fillId="0" borderId="0" xfId="0" applyNumberFormat="1" applyFont="1" applyAlignment="1">
      <alignment horizontal="center"/>
    </xf>
    <xf numFmtId="0" fontId="86" fillId="0" borderId="89" xfId="0" applyFont="1" applyBorder="1" applyAlignment="1">
      <alignment wrapText="1"/>
    </xf>
    <xf numFmtId="0" fontId="1" fillId="0" borderId="89" xfId="0" applyFont="1" applyBorder="1" applyAlignment="1">
      <alignment horizontal="center" wrapText="1"/>
    </xf>
    <xf numFmtId="0" fontId="85" fillId="0" borderId="89" xfId="0" applyFont="1" applyBorder="1" applyAlignment="1">
      <alignment horizontal="center" wrapText="1"/>
    </xf>
    <xf numFmtId="0" fontId="87" fillId="0" borderId="90" xfId="0" applyFont="1" applyBorder="1" applyAlignment="1">
      <alignment horizontal="center" vertical="center"/>
    </xf>
    <xf numFmtId="0" fontId="87" fillId="0" borderId="91" xfId="0" applyFont="1" applyBorder="1" applyAlignment="1">
      <alignment horizontal="center" vertical="center"/>
    </xf>
    <xf numFmtId="0" fontId="87" fillId="0" borderId="91" xfId="0" applyNumberFormat="1" applyFont="1" applyBorder="1" applyAlignment="1">
      <alignment horizontal="center" vertical="center"/>
    </xf>
    <xf numFmtId="190" fontId="87" fillId="0" borderId="91" xfId="0" applyNumberFormat="1" applyFont="1" applyBorder="1" applyAlignment="1">
      <alignment horizontal="center" vertical="center"/>
    </xf>
    <xf numFmtId="0" fontId="87" fillId="0" borderId="92" xfId="0" applyFont="1" applyBorder="1" applyAlignment="1">
      <alignment horizontal="center" vertical="center"/>
    </xf>
    <xf numFmtId="0" fontId="87" fillId="0" borderId="93" xfId="0" applyFont="1" applyBorder="1" applyAlignment="1">
      <alignment horizontal="center" vertical="center"/>
    </xf>
    <xf numFmtId="0" fontId="87" fillId="0" borderId="94" xfId="0" applyFont="1" applyBorder="1" applyAlignment="1">
      <alignment horizontal="center" vertical="center"/>
    </xf>
    <xf numFmtId="0" fontId="0" fillId="0" borderId="95" xfId="0" applyFont="1" applyBorder="1"/>
    <xf numFmtId="0" fontId="0" fillId="0" borderId="43" xfId="0" applyFont="1" applyBorder="1" applyAlignment="1">
      <alignment horizontal="center"/>
    </xf>
    <xf numFmtId="0" fontId="4" fillId="0" borderId="43" xfId="0" applyNumberFormat="1" applyFont="1" applyBorder="1" applyAlignment="1">
      <alignment horizontal="center" wrapText="1"/>
    </xf>
    <xf numFmtId="190" fontId="0" fillId="0" borderId="96" xfId="0" applyNumberFormat="1" applyFont="1" applyBorder="1" applyAlignment="1">
      <alignment horizontal="center"/>
    </xf>
    <xf numFmtId="190" fontId="0" fillId="0" borderId="97" xfId="0" applyNumberFormat="1" applyFont="1" applyBorder="1" applyAlignment="1">
      <alignment horizontal="center"/>
    </xf>
    <xf numFmtId="0" fontId="0" fillId="0" borderId="98" xfId="0" applyFont="1" applyBorder="1"/>
    <xf numFmtId="0" fontId="0" fillId="0" borderId="97" xfId="0" applyBorder="1" applyAlignment="1">
      <alignment horizontal="center"/>
    </xf>
    <xf numFmtId="0" fontId="0" fillId="0" borderId="95" xfId="0" applyBorder="1"/>
    <xf numFmtId="0" fontId="0" fillId="0" borderId="43" xfId="0" applyNumberFormat="1" applyBorder="1" applyAlignment="1">
      <alignment horizontal="center" wrapText="1"/>
    </xf>
    <xf numFmtId="0" fontId="87" fillId="0" borderId="99" xfId="0" applyFont="1" applyBorder="1" applyAlignment="1">
      <alignment horizontal="center" vertical="center"/>
    </xf>
    <xf numFmtId="0" fontId="85" fillId="0" borderId="100" xfId="0" applyFont="1" applyBorder="1" applyAlignment="1">
      <alignment horizontal="center"/>
    </xf>
    <xf numFmtId="0" fontId="85" fillId="0" borderId="100" xfId="0" applyNumberFormat="1" applyFont="1" applyBorder="1" applyAlignment="1">
      <alignment horizontal="center"/>
    </xf>
    <xf numFmtId="190" fontId="24" fillId="0" borderId="100" xfId="0" applyNumberFormat="1" applyFont="1" applyBorder="1" applyAlignment="1">
      <alignment horizontal="center"/>
    </xf>
    <xf numFmtId="190" fontId="0" fillId="0" borderId="100" xfId="0" applyNumberFormat="1" applyFont="1" applyBorder="1" applyAlignment="1">
      <alignment horizontal="center"/>
    </xf>
    <xf numFmtId="190" fontId="24" fillId="0" borderId="101" xfId="0" applyNumberFormat="1" applyFont="1" applyBorder="1" applyAlignment="1">
      <alignment horizontal="center"/>
    </xf>
    <xf numFmtId="190" fontId="24" fillId="0" borderId="102" xfId="0" applyNumberFormat="1" applyFont="1" applyBorder="1" applyAlignment="1">
      <alignment horizontal="center"/>
    </xf>
    <xf numFmtId="0" fontId="85" fillId="0" borderId="103" xfId="0" applyFont="1" applyBorder="1"/>
    <xf numFmtId="0" fontId="85" fillId="0" borderId="104" xfId="0" applyFont="1" applyBorder="1" applyAlignment="1">
      <alignment horizontal="left" vertical="top"/>
    </xf>
    <xf numFmtId="0" fontId="1" fillId="0" borderId="0" xfId="0" applyNumberFormat="1" applyFont="1" applyAlignment="1">
      <alignment horizontal="center" wrapText="1"/>
    </xf>
    <xf numFmtId="180" fontId="85" fillId="0" borderId="89" xfId="0" applyNumberFormat="1" applyFont="1" applyBorder="1" applyAlignment="1">
      <alignment horizontal="center"/>
    </xf>
    <xf numFmtId="0" fontId="4" fillId="0" borderId="43" xfId="0" applyNumberFormat="1" applyFont="1" applyBorder="1" applyAlignment="1">
      <alignment horizontal="center"/>
    </xf>
    <xf numFmtId="0" fontId="0" fillId="0" borderId="43" xfId="0" applyBorder="1" applyAlignment="1">
      <alignment horizontal="center"/>
    </xf>
    <xf numFmtId="177" fontId="0" fillId="0" borderId="100" xfId="0" applyNumberFormat="1" applyFont="1" applyBorder="1" applyAlignment="1">
      <alignment horizontal="center"/>
    </xf>
    <xf numFmtId="177" fontId="0" fillId="0" borderId="101" xfId="0" applyNumberFormat="1" applyFont="1" applyBorder="1" applyAlignment="1">
      <alignment horizontal="center"/>
    </xf>
    <xf numFmtId="177" fontId="0" fillId="0" borderId="102" xfId="0" applyNumberFormat="1" applyFont="1" applyBorder="1" applyAlignment="1">
      <alignment horizontal="center"/>
    </xf>
    <xf numFmtId="0" fontId="0" fillId="0" borderId="43" xfId="0" applyNumberFormat="1" applyFont="1" applyBorder="1" applyAlignment="1">
      <alignment horizontal="center"/>
    </xf>
    <xf numFmtId="0" fontId="0" fillId="0" borderId="105" xfId="0" applyFont="1" applyBorder="1"/>
    <xf numFmtId="0" fontId="0" fillId="0" borderId="1" xfId="0" applyBorder="1"/>
    <xf numFmtId="0" fontId="0" fillId="0" borderId="43" xfId="0" applyNumberFormat="1" applyFont="1" applyBorder="1" applyAlignment="1">
      <alignment horizontal="center" wrapText="1"/>
    </xf>
    <xf numFmtId="0" fontId="5" fillId="0" borderId="95" xfId="0" applyFont="1" applyBorder="1" applyAlignment="1">
      <alignment horizontal="left" wrapText="1"/>
    </xf>
    <xf numFmtId="0" fontId="0" fillId="0" borderId="105" xfId="0" applyFont="1" applyBorder="1"/>
    <xf numFmtId="0" fontId="0" fillId="0" borderId="106" xfId="0" applyBorder="1" applyAlignment="1">
      <alignment horizontal="center"/>
    </xf>
    <xf numFmtId="0" fontId="4" fillId="0" borderId="106" xfId="0" applyNumberFormat="1" applyFont="1" applyBorder="1" applyAlignment="1">
      <alignment horizontal="center" wrapText="1"/>
    </xf>
    <xf numFmtId="190" fontId="0" fillId="0" borderId="106" xfId="0" applyNumberFormat="1" applyFont="1" applyBorder="1" applyAlignment="1">
      <alignment horizontal="center"/>
    </xf>
    <xf numFmtId="0" fontId="0" fillId="0" borderId="107" xfId="0" applyFont="1" applyBorder="1"/>
    <xf numFmtId="0" fontId="4" fillId="0" borderId="95" xfId="0" applyFont="1" applyBorder="1"/>
    <xf numFmtId="190" fontId="0" fillId="0" borderId="101" xfId="0" applyNumberFormat="1" applyFont="1" applyBorder="1" applyAlignment="1">
      <alignment horizontal="center"/>
    </xf>
    <xf numFmtId="190" fontId="0" fillId="0" borderId="102" xfId="0" applyNumberFormat="1" applyFont="1" applyBorder="1" applyAlignment="1">
      <alignment horizontal="center"/>
    </xf>
    <xf numFmtId="0" fontId="5" fillId="0" borderId="43" xfId="0" applyNumberFormat="1" applyFont="1" applyBorder="1" applyAlignment="1">
      <alignment horizontal="center" wrapText="1"/>
    </xf>
    <xf numFmtId="178" fontId="4" fillId="0" borderId="1" xfId="0" applyNumberFormat="1" applyFont="1" applyBorder="1" applyAlignment="1">
      <alignment horizontal="center"/>
    </xf>
    <xf numFmtId="177" fontId="0" fillId="0" borderId="96" xfId="0" applyNumberFormat="1" applyFont="1" applyBorder="1" applyAlignment="1">
      <alignment horizontal="center"/>
    </xf>
    <xf numFmtId="177" fontId="0" fillId="0" borderId="97" xfId="0" applyNumberFormat="1" applyFont="1" applyBorder="1" applyAlignment="1">
      <alignment horizontal="center"/>
    </xf>
    <xf numFmtId="177" fontId="0" fillId="0" borderId="102" xfId="0" applyNumberFormat="1" applyFont="1" applyBorder="1" applyAlignment="1"/>
    <xf numFmtId="0" fontId="0" fillId="3" borderId="95" xfId="0" applyFill="1" applyBorder="1"/>
    <xf numFmtId="177" fontId="0" fillId="0" borderId="108" xfId="0" applyNumberFormat="1" applyFont="1" applyBorder="1" applyAlignment="1">
      <alignment horizontal="center"/>
    </xf>
    <xf numFmtId="177" fontId="0" fillId="0" borderId="109" xfId="0" applyNumberFormat="1" applyFont="1" applyBorder="1" applyAlignment="1">
      <alignment horizontal="center"/>
    </xf>
    <xf numFmtId="0" fontId="0" fillId="0" borderId="110" xfId="0" applyFont="1" applyBorder="1"/>
    <xf numFmtId="190" fontId="0" fillId="0" borderId="1" xfId="0" applyNumberFormat="1" applyBorder="1" applyAlignment="1">
      <alignment horizontal="center"/>
    </xf>
    <xf numFmtId="0" fontId="0" fillId="0" borderId="111" xfId="0" applyFont="1" applyBorder="1"/>
    <xf numFmtId="0" fontId="0" fillId="0" borderId="2" xfId="0" applyBorder="1"/>
    <xf numFmtId="190" fontId="0" fillId="0" borderId="112" xfId="0" applyNumberFormat="1" applyFont="1" applyBorder="1" applyAlignment="1">
      <alignment horizontal="center"/>
    </xf>
    <xf numFmtId="190" fontId="0" fillId="0" borderId="113" xfId="0" applyNumberFormat="1" applyFont="1" applyBorder="1" applyAlignment="1">
      <alignment horizontal="center"/>
    </xf>
    <xf numFmtId="0" fontId="0" fillId="3" borderId="112" xfId="0" applyFill="1" applyBorder="1" applyAlignment="1">
      <alignment horizontal="center"/>
    </xf>
    <xf numFmtId="177" fontId="0" fillId="0" borderId="114" xfId="0" applyNumberFormat="1" applyFont="1" applyBorder="1" applyAlignment="1">
      <alignment horizontal="center"/>
    </xf>
    <xf numFmtId="177" fontId="0" fillId="0" borderId="115" xfId="0" applyNumberFormat="1" applyFont="1" applyBorder="1" applyAlignment="1">
      <alignment horizontal="center"/>
    </xf>
    <xf numFmtId="0" fontId="7" fillId="0" borderId="0" xfId="0" applyFont="1" applyAlignment="1">
      <alignment horizontal="center" wrapText="1"/>
    </xf>
    <xf numFmtId="0" fontId="4" fillId="0" borderId="95" xfId="0" applyFont="1" applyBorder="1" applyAlignment="1">
      <alignment horizontal="left"/>
    </xf>
    <xf numFmtId="0" fontId="0" fillId="0" borderId="95" xfId="0" applyFont="1" applyBorder="1" applyAlignment="1">
      <alignment horizontal="left"/>
    </xf>
    <xf numFmtId="0" fontId="85" fillId="0" borderId="104" xfId="0" applyFont="1" applyBorder="1" applyAlignment="1">
      <alignment horizontal="left" vertical="top"/>
    </xf>
    <xf numFmtId="0" fontId="7" fillId="0" borderId="0" xfId="0" applyNumberFormat="1" applyFont="1" applyAlignment="1">
      <alignment horizontal="center" wrapText="1"/>
    </xf>
    <xf numFmtId="0" fontId="5" fillId="0" borderId="95" xfId="0" applyFont="1" applyBorder="1"/>
    <xf numFmtId="177" fontId="0" fillId="0" borderId="43" xfId="0" applyNumberFormat="1" applyFont="1" applyBorder="1" applyAlignment="1">
      <alignment horizontal="center"/>
    </xf>
    <xf numFmtId="0" fontId="4" fillId="0" borderId="43" xfId="0" applyFont="1" applyBorder="1" applyAlignment="1">
      <alignment horizontal="center"/>
    </xf>
    <xf numFmtId="0" fontId="4" fillId="0" borderId="1" xfId="0" applyFont="1" applyFill="1" applyBorder="1" applyAlignment="1">
      <alignment horizontal="center"/>
    </xf>
    <xf numFmtId="190" fontId="0" fillId="0" borderId="43" xfId="0" applyNumberFormat="1" applyBorder="1" applyAlignment="1">
      <alignment horizontal="center"/>
    </xf>
    <xf numFmtId="178" fontId="4" fillId="0" borderId="1" xfId="0" applyNumberFormat="1" applyFont="1" applyFill="1" applyBorder="1" applyAlignment="1">
      <alignment horizontal="center"/>
    </xf>
    <xf numFmtId="0" fontId="24" fillId="0" borderId="95" xfId="0" applyFont="1" applyBorder="1"/>
    <xf numFmtId="0" fontId="87" fillId="0" borderId="116" xfId="0" applyFont="1" applyBorder="1" applyAlignment="1">
      <alignment horizontal="center" vertical="center"/>
    </xf>
    <xf numFmtId="0" fontId="87" fillId="0" borderId="117" xfId="0" applyFont="1" applyBorder="1" applyAlignment="1">
      <alignment horizontal="center" vertical="center"/>
    </xf>
    <xf numFmtId="0" fontId="87" fillId="0" borderId="118" xfId="0" applyFont="1" applyBorder="1" applyAlignment="1">
      <alignment horizontal="center" vertical="center"/>
    </xf>
    <xf numFmtId="0" fontId="0" fillId="0" borderId="110" xfId="0" applyFont="1" applyBorder="1"/>
    <xf numFmtId="0" fontId="0" fillId="0" borderId="1" xfId="0" applyBorder="1" applyAlignment="1">
      <alignment horizontal="center"/>
    </xf>
    <xf numFmtId="0" fontId="0" fillId="0" borderId="3" xfId="0" applyNumberFormat="1" applyBorder="1" applyAlignment="1">
      <alignment horizontal="center"/>
    </xf>
    <xf numFmtId="190" fontId="0" fillId="0" borderId="1" xfId="0" applyNumberFormat="1" applyBorder="1" applyAlignment="1">
      <alignment horizontal="center" vertical="center"/>
    </xf>
    <xf numFmtId="0" fontId="87" fillId="0" borderId="119" xfId="0" applyFont="1" applyBorder="1" applyAlignment="1">
      <alignment horizontal="center" vertical="center"/>
    </xf>
    <xf numFmtId="190" fontId="0" fillId="0" borderId="1" xfId="0" applyNumberFormat="1" applyBorder="1" applyAlignment="1">
      <alignment horizontal="center" vertical="center"/>
    </xf>
    <xf numFmtId="0" fontId="0" fillId="0" borderId="110" xfId="0" applyBorder="1"/>
    <xf numFmtId="0" fontId="0" fillId="0" borderId="119" xfId="0" applyNumberFormat="1" applyBorder="1" applyAlignment="1">
      <alignment horizontal="center"/>
    </xf>
    <xf numFmtId="190" fontId="0" fillId="0" borderId="112" xfId="0" applyNumberFormat="1" applyFont="1" applyBorder="1" applyAlignment="1">
      <alignment horizontal="center"/>
    </xf>
    <xf numFmtId="0" fontId="87" fillId="0" borderId="112" xfId="0" applyFont="1" applyBorder="1" applyAlignment="1">
      <alignment horizontal="center" vertical="center"/>
    </xf>
    <xf numFmtId="0" fontId="0" fillId="0" borderId="97" xfId="0" applyNumberFormat="1" applyBorder="1" applyAlignment="1">
      <alignment horizontal="center"/>
    </xf>
    <xf numFmtId="0" fontId="0" fillId="0" borderId="120" xfId="0" applyFont="1" applyBorder="1" applyAlignment="1">
      <alignment horizontal="center"/>
    </xf>
    <xf numFmtId="0" fontId="0" fillId="0" borderId="106" xfId="0" applyFont="1" applyBorder="1" applyAlignment="1">
      <alignment horizontal="center"/>
    </xf>
    <xf numFmtId="0" fontId="0" fillId="0" borderId="121" xfId="0" applyFont="1" applyFill="1" applyBorder="1"/>
    <xf numFmtId="190" fontId="0" fillId="0" borderId="0" xfId="0" applyNumberFormat="1" applyAlignment="1">
      <alignment horizontal="center"/>
    </xf>
    <xf numFmtId="190" fontId="24" fillId="0" borderId="43" xfId="0" applyNumberFormat="1" applyFont="1" applyBorder="1" applyAlignment="1">
      <alignment horizontal="center"/>
    </xf>
    <xf numFmtId="0" fontId="0" fillId="0" borderId="97" xfId="0" applyFont="1" applyBorder="1" applyAlignment="1">
      <alignment horizontal="center"/>
    </xf>
    <xf numFmtId="0" fontId="0" fillId="0" borderId="122" xfId="0" applyFont="1" applyBorder="1"/>
    <xf numFmtId="0" fontId="0" fillId="0" borderId="1" xfId="0" applyNumberFormat="1" applyFont="1" applyBorder="1" applyAlignment="1">
      <alignment horizontal="center"/>
    </xf>
    <xf numFmtId="0" fontId="86" fillId="0" borderId="0" xfId="0" applyFont="1" applyBorder="1" applyAlignment="1">
      <alignment wrapText="1"/>
    </xf>
    <xf numFmtId="0" fontId="1" fillId="0" borderId="0" xfId="0" applyFont="1" applyBorder="1" applyAlignment="1">
      <alignment horizontal="center" wrapText="1"/>
    </xf>
    <xf numFmtId="0" fontId="85" fillId="0" borderId="0" xfId="0" applyFont="1" applyBorder="1" applyAlignment="1">
      <alignment horizontal="center" wrapText="1"/>
    </xf>
    <xf numFmtId="0" fontId="87" fillId="0" borderId="1" xfId="0" applyFont="1" applyBorder="1" applyAlignment="1">
      <alignment horizontal="center" vertical="center"/>
    </xf>
    <xf numFmtId="0" fontId="87" fillId="0" borderId="1" xfId="0" applyNumberFormat="1" applyFont="1" applyBorder="1" applyAlignment="1">
      <alignment horizontal="center" vertical="center"/>
    </xf>
    <xf numFmtId="190" fontId="87" fillId="0" borderId="1" xfId="0" applyNumberFormat="1" applyFont="1" applyBorder="1" applyAlignment="1">
      <alignment horizontal="center" vertical="center"/>
    </xf>
    <xf numFmtId="0" fontId="0" fillId="0" borderId="1" xfId="0" applyBorder="1" applyAlignment="1">
      <alignment horizontal="left"/>
    </xf>
    <xf numFmtId="0" fontId="85" fillId="0" borderId="1" xfId="0" applyFont="1" applyBorder="1" applyAlignment="1">
      <alignment horizontal="center"/>
    </xf>
    <xf numFmtId="0" fontId="85" fillId="0" borderId="1" xfId="0" applyNumberFormat="1" applyFont="1" applyBorder="1" applyAlignment="1">
      <alignment horizontal="center"/>
    </xf>
    <xf numFmtId="0" fontId="85" fillId="0" borderId="1" xfId="0" applyFont="1" applyBorder="1"/>
    <xf numFmtId="0" fontId="85" fillId="0" borderId="1" xfId="0" applyFont="1" applyBorder="1" applyAlignment="1">
      <alignment horizontal="left" vertical="top"/>
    </xf>
    <xf numFmtId="0" fontId="0" fillId="0" borderId="95" xfId="0" applyBorder="1" applyAlignment="1">
      <alignment horizontal="left"/>
    </xf>
    <xf numFmtId="0" fontId="0" fillId="0" borderId="105" xfId="0" applyFont="1" applyBorder="1" applyAlignment="1">
      <alignment horizontal="left"/>
    </xf>
    <xf numFmtId="0" fontId="0" fillId="0" borderId="106" xfId="0" applyNumberFormat="1" applyBorder="1" applyAlignment="1">
      <alignment horizontal="center"/>
    </xf>
    <xf numFmtId="0" fontId="4" fillId="0" borderId="0" xfId="0" applyFont="1" applyAlignment="1">
      <alignment horizontal="center" wrapText="1"/>
    </xf>
    <xf numFmtId="0" fontId="0" fillId="0" borderId="96" xfId="0" applyNumberFormat="1" applyFont="1" applyBorder="1" applyAlignment="1">
      <alignment horizontal="center"/>
    </xf>
    <xf numFmtId="0" fontId="0" fillId="0" borderId="97" xfId="0" applyNumberFormat="1" applyFont="1" applyBorder="1" applyAlignment="1">
      <alignment horizontal="center"/>
    </xf>
    <xf numFmtId="190" fontId="4" fillId="0" borderId="100" xfId="0" applyNumberFormat="1" applyFont="1" applyBorder="1" applyAlignment="1">
      <alignment horizontal="center"/>
    </xf>
    <xf numFmtId="177" fontId="4" fillId="0" borderId="101" xfId="0" applyNumberFormat="1" applyFont="1" applyBorder="1" applyAlignment="1">
      <alignment horizontal="center"/>
    </xf>
    <xf numFmtId="177" fontId="4" fillId="0" borderId="102" xfId="0" applyNumberFormat="1" applyFont="1" applyBorder="1" applyAlignment="1">
      <alignment horizontal="center"/>
    </xf>
    <xf numFmtId="190" fontId="4" fillId="0" borderId="43" xfId="0" applyNumberFormat="1" applyFont="1" applyBorder="1" applyAlignment="1">
      <alignment horizontal="center" wrapText="1"/>
    </xf>
    <xf numFmtId="0" fontId="0" fillId="0" borderId="89" xfId="0" applyFont="1" applyBorder="1" applyAlignment="1">
      <alignment horizontal="center" wrapText="1"/>
    </xf>
    <xf numFmtId="190" fontId="4" fillId="0" borderId="43" xfId="0" applyNumberFormat="1" applyFont="1" applyBorder="1" applyAlignment="1">
      <alignment horizontal="center"/>
    </xf>
    <xf numFmtId="190" fontId="4" fillId="0" borderId="96" xfId="0" applyNumberFormat="1" applyFont="1" applyBorder="1" applyAlignment="1">
      <alignment horizontal="center"/>
    </xf>
    <xf numFmtId="190" fontId="4" fillId="0" borderId="97" xfId="0" applyNumberFormat="1" applyFont="1" applyBorder="1" applyAlignment="1">
      <alignment horizontal="center"/>
    </xf>
    <xf numFmtId="0" fontId="0" fillId="0" borderId="97" xfId="0" applyFont="1" applyBorder="1" applyAlignment="1">
      <alignment horizontal="center"/>
    </xf>
    <xf numFmtId="0" fontId="0" fillId="0" borderId="0" xfId="0" applyFont="1" applyAlignment="1">
      <alignment horizontal="center" wrapText="1"/>
    </xf>
    <xf numFmtId="0" fontId="87" fillId="0" borderId="123" xfId="0" applyFont="1" applyBorder="1" applyAlignment="1">
      <alignment horizontal="center" vertical="center"/>
    </xf>
    <xf numFmtId="190" fontId="87" fillId="0" borderId="112" xfId="0" applyNumberFormat="1" applyFont="1" applyBorder="1" applyAlignment="1">
      <alignment horizontal="center" vertical="center"/>
    </xf>
    <xf numFmtId="0" fontId="11" fillId="10" borderId="11" xfId="0" applyFont="1" applyFill="1" applyBorder="1" applyAlignment="1">
      <alignment horizontal="center" vertical="center"/>
    </xf>
    <xf numFmtId="0" fontId="11" fillId="10" borderId="0" xfId="0" applyFont="1" applyFill="1" applyAlignment="1">
      <alignment horizontal="center" vertical="center"/>
    </xf>
    <xf numFmtId="0" fontId="11" fillId="0" borderId="8" xfId="0" applyFont="1" applyBorder="1" applyAlignment="1">
      <alignment horizontal="left" vertical="center"/>
    </xf>
    <xf numFmtId="0" fontId="11" fillId="0" borderId="11" xfId="0" applyFont="1" applyBorder="1" applyAlignment="1">
      <alignment horizontal="left" vertical="center"/>
    </xf>
    <xf numFmtId="180" fontId="0" fillId="0" borderId="0" xfId="0" applyNumberFormat="1" applyBorder="1"/>
    <xf numFmtId="0" fontId="0" fillId="0" borderId="0" xfId="0" applyBorder="1"/>
    <xf numFmtId="0" fontId="88" fillId="23" borderId="1" xfId="0" applyFont="1" applyFill="1" applyBorder="1" applyAlignment="1">
      <alignment horizontal="center" vertical="center"/>
    </xf>
    <xf numFmtId="0" fontId="89" fillId="24" borderId="1" xfId="0" applyFont="1" applyFill="1" applyBorder="1" applyAlignment="1">
      <alignment horizontal="center" vertical="center"/>
    </xf>
    <xf numFmtId="0" fontId="90" fillId="24" borderId="1" xfId="10" applyFont="1" applyFill="1" applyBorder="1" applyAlignment="1">
      <alignment horizontal="center" vertical="center"/>
    </xf>
    <xf numFmtId="0" fontId="91" fillId="24" borderId="1" xfId="0" applyFont="1" applyFill="1" applyBorder="1" applyAlignment="1">
      <alignment horizontal="center" vertical="center"/>
    </xf>
    <xf numFmtId="0" fontId="90" fillId="24" borderId="1" xfId="0" applyFont="1" applyFill="1" applyBorder="1" applyAlignment="1">
      <alignment horizontal="center" vertical="center"/>
    </xf>
    <xf numFmtId="0" fontId="1" fillId="0" borderId="1" xfId="0" applyFont="1" applyFill="1" applyBorder="1" applyAlignment="1" quotePrefix="1">
      <alignment horizontal="center" vertical="center"/>
    </xf>
    <xf numFmtId="177" fontId="1" fillId="0" borderId="1" xfId="0" applyNumberFormat="1" applyFont="1" applyFill="1" applyBorder="1" applyAlignment="1" quotePrefix="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5" xfId="49"/>
    <cellStyle name="常规_Sheet1" xfId="50"/>
    <cellStyle name="Normal" xfId="51"/>
  </cellStyles>
  <dxfs count="9">
    <dxf>
      <font>
        <name val="宋体"/>
        <scheme val="none"/>
        <charset val="134"/>
        <family val="0"/>
        <b val="1"/>
        <i val="0"/>
        <strike val="0"/>
        <u val="none"/>
        <sz val="12"/>
        <color theme="3"/>
      </font>
      <fill>
        <patternFill patternType="solid">
          <bgColor theme="7" tint="0.8"/>
        </patternFill>
      </fill>
      <alignment horizontal="center" vertical="center"/>
      <border>
        <left style="thin">
          <color auto="1"/>
        </left>
        <right style="thin">
          <color auto="1"/>
        </right>
        <top style="thin">
          <color auto="1"/>
        </top>
        <bottom style="thin">
          <color auto="1"/>
        </bottom>
        <diagonal/>
      </border>
    </dxf>
    <dxf>
      <font>
        <color theme="3"/>
      </font>
      <fill>
        <patternFill patternType="solid">
          <bgColor theme="7" tint="0.8"/>
        </patternFill>
      </fill>
    </dxf>
    <dxf>
      <font>
        <name val="宋体"/>
        <scheme val="none"/>
        <charset val="134"/>
        <family val="0"/>
        <b val="0"/>
        <i val="0"/>
        <strike val="0"/>
        <u val="single"/>
        <sz val="12"/>
        <color theme="3"/>
      </font>
      <fill>
        <patternFill patternType="solid">
          <bgColor theme="7" tint="0.8"/>
        </patternFill>
      </fill>
      <alignment horizontal="center" vertical="center"/>
      <border>
        <left style="thin">
          <color auto="1"/>
        </left>
        <right style="thin">
          <color auto="1"/>
        </right>
        <top style="thin">
          <color auto="1"/>
        </top>
        <bottom style="thin">
          <color auto="1"/>
        </bottom>
        <diagonal/>
      </border>
    </dxf>
    <dxf>
      <font>
        <name val="宋体"/>
        <scheme val="none"/>
        <charset val="134"/>
        <family val="0"/>
        <b val="1"/>
        <i val="0"/>
        <strike val="0"/>
        <u val="none"/>
        <sz val="12"/>
        <color theme="3"/>
      </font>
      <fill>
        <patternFill patternType="solid">
          <bgColor theme="7" tint="0.8"/>
        </patternFill>
      </fill>
      <alignment horizontal="center" vertical="center"/>
      <border>
        <left style="thin">
          <color auto="1"/>
        </left>
        <right style="thin">
          <color auto="1"/>
        </right>
        <top style="thin">
          <color auto="1"/>
        </top>
        <bottom style="thin">
          <color auto="1"/>
        </bottom>
        <diagonal/>
      </border>
    </dxf>
    <dxf>
      <font>
        <name val="宋体"/>
        <scheme val="none"/>
        <charset val="134"/>
        <family val="0"/>
        <b val="1"/>
        <i val="0"/>
        <strike val="0"/>
        <u val="none"/>
        <sz val="12"/>
        <color theme="3"/>
      </font>
      <fill>
        <patternFill patternType="solid">
          <bgColor theme="7" tint="0.8"/>
        </patternFill>
      </fill>
      <alignment horizontal="center" vertical="center"/>
      <border>
        <left style="thin">
          <color auto="1"/>
        </left>
        <right style="thin">
          <color auto="1"/>
        </right>
        <top style="thin">
          <color auto="1"/>
        </top>
        <bottom style="thin">
          <color auto="1"/>
        </bottom>
        <diagonal/>
      </border>
    </dxf>
    <dxf>
      <font>
        <color theme="3"/>
      </font>
      <fill>
        <patternFill patternType="solid">
          <bgColor theme="7" tint="0.8"/>
        </patternFill>
      </fill>
      <alignment horizontal="center" vertical="center"/>
      <border>
        <left style="thin">
          <color auto="1"/>
        </left>
        <right style="thin">
          <color auto="1"/>
        </right>
        <top style="thin">
          <color auto="1"/>
        </top>
        <bottom style="thin">
          <color auto="1"/>
        </bottom>
      </border>
    </dxf>
    <dxf>
      <numFmt numFmtId="200" formatCode="0_);[Red]\(0\)"/>
    </dxf>
    <dxf>
      <font>
        <b val="0"/>
        <i val="0"/>
        <strike val="0"/>
        <color rgb="FF800000"/>
      </font>
    </dxf>
    <dxf>
      <fill>
        <patternFill patternType="none"/>
      </fill>
      <alignment vertical="center"/>
      <border>
        <left style="thick">
          <color auto="1"/>
        </left>
        <right style="medium">
          <color rgb="FF00B0F0"/>
        </right>
        <top style="medium">
          <color rgb="FF00B0F0"/>
        </top>
        <bottom style="medium">
          <color rgb="FF00B0F0"/>
        </bottom>
        <diagonal/>
      </border>
    </dxf>
  </dxfs>
  <tableStyles count="0" defaultTableStyle="TableStyleMedium2" defaultPivotStyle="PivotStyleLight16"/>
  <colors>
    <mruColors>
      <color rgb="00000080"/>
      <color rgb="0070AD47"/>
      <color rgb="0033CCCC"/>
      <color rgb="0000B0F0"/>
      <color rgb="000000FF"/>
      <color rgb="00FFFFFF"/>
      <color rgb="00008000"/>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5" Type="http://schemas.openxmlformats.org/officeDocument/2006/relationships/sharedStrings" Target="sharedStrings.xml"/><Relationship Id="rId44" Type="http://schemas.openxmlformats.org/officeDocument/2006/relationships/styles" Target="styles.xml"/><Relationship Id="rId43" Type="http://schemas.openxmlformats.org/officeDocument/2006/relationships/theme" Target="theme/theme1.xml"/><Relationship Id="rId42" Type="http://schemas.openxmlformats.org/officeDocument/2006/relationships/externalLink" Target="externalLinks/externalLink4.xml"/><Relationship Id="rId41" Type="http://schemas.openxmlformats.org/officeDocument/2006/relationships/externalLink" Target="externalLinks/externalLink3.xml"/><Relationship Id="rId40" Type="http://schemas.openxmlformats.org/officeDocument/2006/relationships/externalLink" Target="externalLinks/externalLink2.xml"/><Relationship Id="rId4" Type="http://schemas.openxmlformats.org/officeDocument/2006/relationships/worksheet" Target="worksheets/sheet4.xml"/><Relationship Id="rId39" Type="http://schemas.openxmlformats.org/officeDocument/2006/relationships/externalLink" Target="externalLinks/externalLink1.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Radio" firstButton="1" val="0"/>
</file>

<file path=xl/drawings/_rels/drawing1.xml.rels><?xml version="1.0" encoding="UTF-8" standalone="yes"?>
<Relationships xmlns="http://schemas.openxmlformats.org/package/2006/relationships"><Relationship Id="rId9" Type="http://schemas.openxmlformats.org/officeDocument/2006/relationships/hyperlink" Target="#&#25439;&#30410;&#34920;!A1"/><Relationship Id="rId8" Type="http://schemas.openxmlformats.org/officeDocument/2006/relationships/hyperlink" Target="#&#36164;&#20135;&#36127;&#20538;&#34920;!A1"/><Relationship Id="rId7" Type="http://schemas.openxmlformats.org/officeDocument/2006/relationships/hyperlink" Target="#&#31185;&#30446;&#27719;&#24635;&#34920;!A1"/><Relationship Id="rId6" Type="http://schemas.openxmlformats.org/officeDocument/2006/relationships/hyperlink" Target="#&#20998;&#31867;&#36134;!A1"/><Relationship Id="rId5" Type="http://schemas.openxmlformats.org/officeDocument/2006/relationships/hyperlink" Target="#&#35760;&#36134;&#27719;&#24635;!A1"/><Relationship Id="rId4" Type="http://schemas.openxmlformats.org/officeDocument/2006/relationships/hyperlink" Target="#&#35760;&#36134;&#20973;&#35777;!A1"/><Relationship Id="rId34" Type="http://schemas.openxmlformats.org/officeDocument/2006/relationships/hyperlink" Target="#&#22266;&#23450;&#36164;&#20135;&#25240;&#26087;&#26126;&#32454;&#34920;!A1"/><Relationship Id="rId33" Type="http://schemas.openxmlformats.org/officeDocument/2006/relationships/hyperlink" Target="#&#37197;&#26041;!A1"/><Relationship Id="rId32" Type="http://schemas.openxmlformats.org/officeDocument/2006/relationships/hyperlink" Target="#&#21407;&#26009;&#24179;&#22343;&#21333;&#20215;!A1"/><Relationship Id="rId31" Type="http://schemas.openxmlformats.org/officeDocument/2006/relationships/hyperlink" Target="#&#25104;&#21697;&#25910;&#21457;&#23384;!A1"/><Relationship Id="rId30" Type="http://schemas.openxmlformats.org/officeDocument/2006/relationships/hyperlink" Target="#&#37197;&#26041;&#25104;&#26412;!A1"/><Relationship Id="rId3" Type="http://schemas.openxmlformats.org/officeDocument/2006/relationships/image" Target="../media/image1.jpeg"/><Relationship Id="rId29" Type="http://schemas.openxmlformats.org/officeDocument/2006/relationships/hyperlink" Target="#&#20986;&#24211;&#25104;&#26412;!A1"/><Relationship Id="rId28" Type="http://schemas.openxmlformats.org/officeDocument/2006/relationships/hyperlink" Target="#&#20135;&#21697;&#20837;&#24211;&#25104;&#26412;!A1"/><Relationship Id="rId27" Type="http://schemas.openxmlformats.org/officeDocument/2006/relationships/hyperlink" Target="#&#20135;&#21697;&#20986;&#24211;&#26680;&#31639;&#34920;&#24405;&#20837;&#26399;&#21021;&#25968;!A1"/><Relationship Id="rId26" Type="http://schemas.openxmlformats.org/officeDocument/2006/relationships/hyperlink" Target="#&#20837;&#24211;&#26680;&#31639;&#34920;&#37329;&#39069;!A1"/><Relationship Id="rId25" Type="http://schemas.openxmlformats.org/officeDocument/2006/relationships/hyperlink" Target="#&#21407;&#26009;&#32791;&#29992;&#34920;&#25968;&#37327;!A1"/><Relationship Id="rId24" Type="http://schemas.openxmlformats.org/officeDocument/2006/relationships/hyperlink" Target="#&#20135;&#21697;&#26126;&#32454;&#37197;&#26041;&#34920;!A1"/><Relationship Id="rId23" Type="http://schemas.openxmlformats.org/officeDocument/2006/relationships/hyperlink" Target="#&#25104;&#21697;&#26376;&#25253;!A1"/><Relationship Id="rId22" Type="http://schemas.openxmlformats.org/officeDocument/2006/relationships/hyperlink" Target="#&#28155;&#21152;&#21058;&#20986;&#24211;&#35760;&#24405;&#34920;!A1"/><Relationship Id="rId21" Type="http://schemas.openxmlformats.org/officeDocument/2006/relationships/hyperlink" Target="#&#28155;&#21152;&#21058;&#37319;&#36141;&#35760;&#24405;!A1"/><Relationship Id="rId20" Type="http://schemas.openxmlformats.org/officeDocument/2006/relationships/hyperlink" Target="#&#24212;&#20184;&#36134;&#27454;&#26126;&#32454;&#34920;!A1"/><Relationship Id="rId2" Type="http://schemas.openxmlformats.org/officeDocument/2006/relationships/hyperlink" Target="#&#29616;&#37329;&#26085;&#35760;&#36134;!A1"/><Relationship Id="rId19" Type="http://schemas.openxmlformats.org/officeDocument/2006/relationships/hyperlink" Target="#&#20184;&#27454;&#26126;&#32454;&#34920;!A1"/><Relationship Id="rId18" Type="http://schemas.openxmlformats.org/officeDocument/2006/relationships/hyperlink" Target="#&#20379;&#24212;&#21830;!A1"/><Relationship Id="rId17" Type="http://schemas.openxmlformats.org/officeDocument/2006/relationships/hyperlink" Target="#&#21407;&#26009;&#20986;&#24211;&#35760;&#24405;&#34920;!A1"/><Relationship Id="rId16" Type="http://schemas.openxmlformats.org/officeDocument/2006/relationships/hyperlink" Target="#&#21407;&#26448;&#26009;&#37319;&#36141;&#35760;&#24405;!A1"/><Relationship Id="rId15" Type="http://schemas.openxmlformats.org/officeDocument/2006/relationships/hyperlink" Target="#&#28155;&#21152;&#21058;&#31181;&#25910;&#21457;&#23384;!A1"/><Relationship Id="rId14" Type="http://schemas.openxmlformats.org/officeDocument/2006/relationships/hyperlink" Target="#'&#38134;&#34892;&#26085;&#35760;&#36134;-&#20449;&#29992;&#31038;'!A1"/><Relationship Id="rId13" Type="http://schemas.openxmlformats.org/officeDocument/2006/relationships/hyperlink" Target="#'&#38134;&#34892;&#26085;&#35760;&#36134;-&#20892;&#34892;'!A1"/><Relationship Id="rId12" Type="http://schemas.openxmlformats.org/officeDocument/2006/relationships/hyperlink" Target="#&#20250;&#35745;&#31185;&#30446;!A1"/><Relationship Id="rId11" Type="http://schemas.openxmlformats.org/officeDocument/2006/relationships/hyperlink" Target="#&#36153;&#29992;&#32479;&#35745;&#34920;!A1"/><Relationship Id="rId10" Type="http://schemas.openxmlformats.org/officeDocument/2006/relationships/hyperlink" Target="#&#29616;&#37329;&#27969;&#37327;&#34920;!A1"/><Relationship Id="rId1" Type="http://schemas.openxmlformats.org/officeDocument/2006/relationships/hyperlink" Target="#'&#29616;&#37329;&#26085;&#35760;&#36134;-&#31169;&#21345;'!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30446;&#24405;!A1"/></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30446;&#24405;!A1"/></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30446;&#24405;!A1"/></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30446;&#24405;!A1"/></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30446;&#24405;!A1"/></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30446;&#24405;!A1"/></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30446;&#24405;!A1"/></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30446;&#24405;!A1"/></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30446;&#24405;!A1"/></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30446;&#24405;!A1"/></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30446;&#24405;!A1"/></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30446;&#24405;!A1"/></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30446;&#24405;!A1"/></Relationships>
</file>

<file path=xl/drawings/_rels/drawing1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30446;&#24405;!A1"/></Relationships>
</file>

<file path=xl/drawings/_rels/drawing1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30446;&#24405;!A1"/></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30446;&#24405;!A1"/></Relationships>
</file>

<file path=xl/drawings/_rels/drawing1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30446;&#24405;!A1"/></Relationships>
</file>

<file path=xl/drawings/_rels/drawing1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30446;&#24405;!A1"/></Relationships>
</file>

<file path=xl/drawings/_rels/drawing2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30446;&#24405;!A1"/></Relationships>
</file>

<file path=xl/drawings/_rels/drawing2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30446;&#24405;!A1"/></Relationships>
</file>

<file path=xl/drawings/_rels/drawing2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30446;&#24405;!A1"/></Relationships>
</file>

<file path=xl/drawings/_rels/drawing2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30446;&#24405;!A1"/></Relationships>
</file>

<file path=xl/drawings/_rels/drawing2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30446;&#24405;!A1"/></Relationships>
</file>

<file path=xl/drawings/_rels/drawing2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30446;&#24405;!A1"/></Relationships>
</file>

<file path=xl/drawings/_rels/drawing2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30446;&#24405;!A1"/></Relationships>
</file>

<file path=xl/drawings/_rels/drawing2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30446;&#24405;!A1"/></Relationships>
</file>

<file path=xl/drawings/_rels/drawing2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30446;&#24405;!A1"/></Relationships>
</file>

<file path=xl/drawings/_rels/drawing2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30446;&#24405;!A1"/></Relationships>
</file>

<file path=xl/drawings/_rels/drawing3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30446;&#24405;!A1"/></Relationships>
</file>

<file path=xl/drawings/_rels/drawing3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30446;&#24405;!A1"/></Relationships>
</file>

<file path=xl/drawings/_rels/drawing3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30446;&#24405;!A1"/></Relationships>
</file>

<file path=xl/drawings/_rels/drawing3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30446;&#24405;!A1"/></Relationships>
</file>

<file path=xl/drawings/_rels/drawing3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30446;&#24405;!A1"/></Relationships>
</file>

<file path=xl/drawings/_rels/drawing3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30446;&#24405;!A1"/></Relationships>
</file>

<file path=xl/drawings/_rels/drawing3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30446;&#24405;!A1"/></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428625</xdr:colOff>
          <xdr:row>2</xdr:row>
          <xdr:rowOff>443230</xdr:rowOff>
        </xdr:to>
        <xdr:sp>
          <xdr:nvSpPr>
            <xdr:cNvPr id="40604948" name="Option Button 21806" hidden="1">
              <a:extLst>
                <a:ext uri="{63B3BB69-23CF-44E3-9099-C40C66FF867C}">
                  <a14:compatExt spid="_x0000_s40604948"/>
                </a:ext>
              </a:extLst>
            </xdr:cNvPr>
            <xdr:cNvSpPr/>
          </xdr:nvSpPr>
          <xdr:spPr>
            <a:xfrm>
              <a:off x="0" y="1016000"/>
              <a:ext cx="428625" cy="443230"/>
            </a:xfrm>
            <a:prstGeom prst="rect">
              <a:avLst/>
            </a:prstGeom>
          </xdr:spPr>
          <xdr:txBody>
            <a:bodyPr vert="horz" anchor="ctr" anchorCtr="0"/>
            <a:p>
              <a:pPr algn="l"/>
              <a:endParaRPr lang="zh-CN" altLang="en-US"/>
            </a:p>
          </xdr:txBody>
        </xdr:sp>
        <xdr:clientData/>
      </xdr:twoCellAnchor>
    </mc:Choice>
    <mc:Fallback/>
  </mc:AlternateContent>
  <xdr:twoCellAnchor>
    <xdr:from>
      <xdr:col>23</xdr:col>
      <xdr:colOff>247015</xdr:colOff>
      <xdr:row>33</xdr:row>
      <xdr:rowOff>147955</xdr:rowOff>
    </xdr:from>
    <xdr:to>
      <xdr:col>25</xdr:col>
      <xdr:colOff>237490</xdr:colOff>
      <xdr:row>35</xdr:row>
      <xdr:rowOff>127635</xdr:rowOff>
    </xdr:to>
    <xdr:sp>
      <xdr:nvSpPr>
        <xdr:cNvPr id="2" name="文本框 15">
          <a:hlinkClick xmlns:r="http://schemas.openxmlformats.org/officeDocument/2006/relationships" r:id="rId1"/>
        </xdr:cNvPr>
        <xdr:cNvSpPr txBox="1"/>
      </xdr:nvSpPr>
      <xdr:spPr>
        <a:xfrm>
          <a:off x="20982940" y="10190480"/>
          <a:ext cx="1362075" cy="341630"/>
        </a:xfrm>
        <a:prstGeom prst="rect">
          <a:avLst/>
        </a:prstGeom>
        <a:effectLst>
          <a:glow rad="228600">
            <a:schemeClr val="accent2">
              <a:satMod val="175000"/>
              <a:alpha val="40000"/>
            </a:schemeClr>
          </a:glow>
        </a:effectLst>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buClrTx/>
            <a:buSzTx/>
            <a:buFontTx/>
          </a:pPr>
          <a:r>
            <a:rPr lang="zh-CN" altLang="en-US" sz="1100"/>
            <a:t>现金日记账-私卡</a:t>
          </a:r>
          <a:endParaRPr lang="zh-CN" altLang="en-US" sz="1100"/>
        </a:p>
      </xdr:txBody>
    </xdr:sp>
    <xdr:clientData/>
  </xdr:twoCellAnchor>
  <xdr:twoCellAnchor>
    <xdr:from>
      <xdr:col>33</xdr:col>
      <xdr:colOff>654050</xdr:colOff>
      <xdr:row>41</xdr:row>
      <xdr:rowOff>120015</xdr:rowOff>
    </xdr:from>
    <xdr:to>
      <xdr:col>36</xdr:col>
      <xdr:colOff>186690</xdr:colOff>
      <xdr:row>43</xdr:row>
      <xdr:rowOff>110490</xdr:rowOff>
    </xdr:to>
    <xdr:sp>
      <xdr:nvSpPr>
        <xdr:cNvPr id="3" name="文本框 5">
          <a:hlinkClick xmlns:r="http://schemas.openxmlformats.org/officeDocument/2006/relationships" r:id="rId2"/>
        </xdr:cNvPr>
        <xdr:cNvSpPr txBox="1"/>
      </xdr:nvSpPr>
      <xdr:spPr>
        <a:xfrm>
          <a:off x="28247975" y="11610340"/>
          <a:ext cx="1590040" cy="352425"/>
        </a:xfrm>
        <a:prstGeom prst="rect">
          <a:avLst/>
        </a:prstGeom>
        <a:effectLst>
          <a:glow rad="228600">
            <a:schemeClr val="accent2">
              <a:satMod val="175000"/>
              <a:alpha val="40000"/>
            </a:schemeClr>
          </a:glow>
        </a:effectLst>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buClrTx/>
            <a:buSzTx/>
            <a:buFontTx/>
          </a:pPr>
          <a:r>
            <a:rPr lang="zh-CN" altLang="en-US" sz="1100"/>
            <a:t>现金日记账</a:t>
          </a:r>
          <a:endParaRPr lang="zh-CN" altLang="en-US" sz="1100"/>
        </a:p>
      </xdr:txBody>
    </xdr:sp>
    <xdr:clientData/>
  </xdr:twoCellAnchor>
  <xdr:twoCellAnchor editAs="oneCell">
    <xdr:from>
      <xdr:col>43</xdr:col>
      <xdr:colOff>235585</xdr:colOff>
      <xdr:row>32</xdr:row>
      <xdr:rowOff>124460</xdr:rowOff>
    </xdr:from>
    <xdr:to>
      <xdr:col>55</xdr:col>
      <xdr:colOff>121920</xdr:colOff>
      <xdr:row>68</xdr:row>
      <xdr:rowOff>172720</xdr:rowOff>
    </xdr:to>
    <xdr:pic>
      <xdr:nvPicPr>
        <xdr:cNvPr id="40605290" name="图片 87" descr="3"/>
        <xdr:cNvPicPr>
          <a:picLocks noChangeAspect="1"/>
        </xdr:cNvPicPr>
      </xdr:nvPicPr>
      <xdr:blipFill>
        <a:blip r:embed="rId3"/>
        <a:stretch>
          <a:fillRect/>
        </a:stretch>
      </xdr:blipFill>
      <xdr:spPr>
        <a:xfrm>
          <a:off x="34687510" y="9986010"/>
          <a:ext cx="8115935" cy="6563360"/>
        </a:xfrm>
        <a:prstGeom prst="rect">
          <a:avLst/>
        </a:prstGeom>
        <a:noFill/>
        <a:ln w="9525">
          <a:noFill/>
        </a:ln>
      </xdr:spPr>
    </xdr:pic>
    <xdr:clientData/>
  </xdr:twoCellAnchor>
  <xdr:twoCellAnchor>
    <xdr:from>
      <xdr:col>1</xdr:col>
      <xdr:colOff>67310</xdr:colOff>
      <xdr:row>3</xdr:row>
      <xdr:rowOff>10160</xdr:rowOff>
    </xdr:from>
    <xdr:to>
      <xdr:col>1</xdr:col>
      <xdr:colOff>1657350</xdr:colOff>
      <xdr:row>3</xdr:row>
      <xdr:rowOff>361950</xdr:rowOff>
    </xdr:to>
    <xdr:sp>
      <xdr:nvSpPr>
        <xdr:cNvPr id="4" name="文本框 5">
          <a:hlinkClick xmlns:r="http://schemas.openxmlformats.org/officeDocument/2006/relationships" r:id="rId4"/>
        </xdr:cNvPr>
        <xdr:cNvSpPr txBox="1"/>
      </xdr:nvSpPr>
      <xdr:spPr>
        <a:xfrm>
          <a:off x="657860" y="1546860"/>
          <a:ext cx="1590040" cy="351790"/>
        </a:xfrm>
        <a:prstGeom prst="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buClrTx/>
            <a:buSzTx/>
            <a:buFontTx/>
          </a:pPr>
          <a:r>
            <a:rPr lang="zh-CN" altLang="en-US" sz="1100"/>
            <a:t>记账凭证</a:t>
          </a:r>
          <a:endParaRPr lang="zh-CN" altLang="en-US" sz="1100"/>
        </a:p>
      </xdr:txBody>
    </xdr:sp>
    <xdr:clientData/>
  </xdr:twoCellAnchor>
  <xdr:twoCellAnchor>
    <xdr:from>
      <xdr:col>1</xdr:col>
      <xdr:colOff>85725</xdr:colOff>
      <xdr:row>4</xdr:row>
      <xdr:rowOff>29210</xdr:rowOff>
    </xdr:from>
    <xdr:to>
      <xdr:col>1</xdr:col>
      <xdr:colOff>1638300</xdr:colOff>
      <xdr:row>4</xdr:row>
      <xdr:rowOff>370840</xdr:rowOff>
    </xdr:to>
    <xdr:sp>
      <xdr:nvSpPr>
        <xdr:cNvPr id="5" name="文本框 110"/>
        <xdr:cNvSpPr txBox="1"/>
      </xdr:nvSpPr>
      <xdr:spPr>
        <a:xfrm>
          <a:off x="676275" y="2061210"/>
          <a:ext cx="1552575" cy="341630"/>
        </a:xfrm>
        <a:prstGeom prst="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buClrTx/>
            <a:buSzTx/>
            <a:buFontTx/>
          </a:pPr>
          <a:r>
            <a:rPr lang="zh-CN" altLang="en-US" sz="1100"/>
            <a:t>记账明细</a:t>
          </a:r>
          <a:endParaRPr lang="zh-CN" altLang="en-US" sz="1100"/>
        </a:p>
      </xdr:txBody>
    </xdr:sp>
    <xdr:clientData/>
  </xdr:twoCellAnchor>
  <xdr:twoCellAnchor>
    <xdr:from>
      <xdr:col>1</xdr:col>
      <xdr:colOff>67310</xdr:colOff>
      <xdr:row>5</xdr:row>
      <xdr:rowOff>10160</xdr:rowOff>
    </xdr:from>
    <xdr:to>
      <xdr:col>1</xdr:col>
      <xdr:colOff>1657350</xdr:colOff>
      <xdr:row>5</xdr:row>
      <xdr:rowOff>361950</xdr:rowOff>
    </xdr:to>
    <xdr:sp>
      <xdr:nvSpPr>
        <xdr:cNvPr id="6" name="文本框 5">
          <a:hlinkClick xmlns:r="http://schemas.openxmlformats.org/officeDocument/2006/relationships" r:id="rId5"/>
        </xdr:cNvPr>
        <xdr:cNvSpPr txBox="1"/>
      </xdr:nvSpPr>
      <xdr:spPr>
        <a:xfrm>
          <a:off x="657860" y="2499360"/>
          <a:ext cx="1590040" cy="351790"/>
        </a:xfrm>
        <a:prstGeom prst="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buClrTx/>
            <a:buSzTx/>
            <a:buFontTx/>
          </a:pPr>
          <a:r>
            <a:rPr lang="zh-CN" altLang="en-US" sz="1100"/>
            <a:t>记账汇总</a:t>
          </a:r>
          <a:endParaRPr lang="zh-CN" altLang="en-US" sz="1100"/>
        </a:p>
      </xdr:txBody>
    </xdr:sp>
    <xdr:clientData/>
  </xdr:twoCellAnchor>
  <xdr:twoCellAnchor>
    <xdr:from>
      <xdr:col>1</xdr:col>
      <xdr:colOff>67310</xdr:colOff>
      <xdr:row>6</xdr:row>
      <xdr:rowOff>10160</xdr:rowOff>
    </xdr:from>
    <xdr:to>
      <xdr:col>1</xdr:col>
      <xdr:colOff>1657350</xdr:colOff>
      <xdr:row>6</xdr:row>
      <xdr:rowOff>361950</xdr:rowOff>
    </xdr:to>
    <xdr:sp>
      <xdr:nvSpPr>
        <xdr:cNvPr id="7" name="文本框 5">
          <a:hlinkClick xmlns:r="http://schemas.openxmlformats.org/officeDocument/2006/relationships" r:id="rId6"/>
        </xdr:cNvPr>
        <xdr:cNvSpPr txBox="1"/>
      </xdr:nvSpPr>
      <xdr:spPr>
        <a:xfrm>
          <a:off x="657860" y="2956560"/>
          <a:ext cx="1590040" cy="351790"/>
        </a:xfrm>
        <a:prstGeom prst="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buClrTx/>
            <a:buSzTx/>
            <a:buFontTx/>
          </a:pPr>
          <a:r>
            <a:rPr lang="zh-CN" altLang="en-US" sz="1100"/>
            <a:t>分类账</a:t>
          </a:r>
          <a:endParaRPr lang="zh-CN" altLang="en-US" sz="1100"/>
        </a:p>
      </xdr:txBody>
    </xdr:sp>
    <xdr:clientData/>
  </xdr:twoCellAnchor>
  <xdr:twoCellAnchor>
    <xdr:from>
      <xdr:col>1</xdr:col>
      <xdr:colOff>67310</xdr:colOff>
      <xdr:row>7</xdr:row>
      <xdr:rowOff>10160</xdr:rowOff>
    </xdr:from>
    <xdr:to>
      <xdr:col>1</xdr:col>
      <xdr:colOff>1657350</xdr:colOff>
      <xdr:row>7</xdr:row>
      <xdr:rowOff>361950</xdr:rowOff>
    </xdr:to>
    <xdr:sp>
      <xdr:nvSpPr>
        <xdr:cNvPr id="8" name="文本框 113">
          <a:hlinkClick xmlns:r="http://schemas.openxmlformats.org/officeDocument/2006/relationships" r:id="rId7"/>
        </xdr:cNvPr>
        <xdr:cNvSpPr txBox="1"/>
      </xdr:nvSpPr>
      <xdr:spPr>
        <a:xfrm>
          <a:off x="657860" y="3413760"/>
          <a:ext cx="1590040" cy="351790"/>
        </a:xfrm>
        <a:prstGeom prst="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buClrTx/>
            <a:buSzTx/>
            <a:buFontTx/>
          </a:pPr>
          <a:r>
            <a:rPr lang="zh-CN" altLang="en-US" sz="1100"/>
            <a:t>科目汇总表</a:t>
          </a:r>
          <a:endParaRPr lang="zh-CN" altLang="en-US" sz="1100"/>
        </a:p>
      </xdr:txBody>
    </xdr:sp>
    <xdr:clientData/>
  </xdr:twoCellAnchor>
  <xdr:twoCellAnchor>
    <xdr:from>
      <xdr:col>1</xdr:col>
      <xdr:colOff>67310</xdr:colOff>
      <xdr:row>8</xdr:row>
      <xdr:rowOff>10160</xdr:rowOff>
    </xdr:from>
    <xdr:to>
      <xdr:col>1</xdr:col>
      <xdr:colOff>1657350</xdr:colOff>
      <xdr:row>8</xdr:row>
      <xdr:rowOff>361950</xdr:rowOff>
    </xdr:to>
    <xdr:sp>
      <xdr:nvSpPr>
        <xdr:cNvPr id="9" name="文本框 5">
          <a:hlinkClick xmlns:r="http://schemas.openxmlformats.org/officeDocument/2006/relationships" r:id="rId8"/>
        </xdr:cNvPr>
        <xdr:cNvSpPr txBox="1"/>
      </xdr:nvSpPr>
      <xdr:spPr>
        <a:xfrm>
          <a:off x="657860" y="3870960"/>
          <a:ext cx="1590040" cy="351790"/>
        </a:xfrm>
        <a:prstGeom prst="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buClrTx/>
            <a:buSzTx/>
            <a:buFontTx/>
          </a:pPr>
          <a:r>
            <a:rPr lang="zh-CN" altLang="en-US" sz="1100"/>
            <a:t>资产负债表</a:t>
          </a:r>
          <a:endParaRPr lang="zh-CN" altLang="en-US" sz="1100"/>
        </a:p>
      </xdr:txBody>
    </xdr:sp>
    <xdr:clientData/>
  </xdr:twoCellAnchor>
  <xdr:twoCellAnchor>
    <xdr:from>
      <xdr:col>1</xdr:col>
      <xdr:colOff>67310</xdr:colOff>
      <xdr:row>9</xdr:row>
      <xdr:rowOff>10160</xdr:rowOff>
    </xdr:from>
    <xdr:to>
      <xdr:col>1</xdr:col>
      <xdr:colOff>1657350</xdr:colOff>
      <xdr:row>9</xdr:row>
      <xdr:rowOff>361950</xdr:rowOff>
    </xdr:to>
    <xdr:sp>
      <xdr:nvSpPr>
        <xdr:cNvPr id="10" name="文本框 5">
          <a:hlinkClick xmlns:r="http://schemas.openxmlformats.org/officeDocument/2006/relationships" r:id="rId9"/>
        </xdr:cNvPr>
        <xdr:cNvSpPr txBox="1"/>
      </xdr:nvSpPr>
      <xdr:spPr>
        <a:xfrm>
          <a:off x="657860" y="4328160"/>
          <a:ext cx="1590040" cy="351790"/>
        </a:xfrm>
        <a:prstGeom prst="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buClrTx/>
            <a:buSzTx/>
            <a:buFontTx/>
          </a:pPr>
          <a:r>
            <a:rPr lang="zh-CN" altLang="en-US" sz="1100"/>
            <a:t>损益表</a:t>
          </a:r>
          <a:endParaRPr lang="zh-CN" altLang="en-US" sz="1100"/>
        </a:p>
      </xdr:txBody>
    </xdr:sp>
    <xdr:clientData/>
  </xdr:twoCellAnchor>
  <xdr:twoCellAnchor>
    <xdr:from>
      <xdr:col>1</xdr:col>
      <xdr:colOff>67310</xdr:colOff>
      <xdr:row>10</xdr:row>
      <xdr:rowOff>10160</xdr:rowOff>
    </xdr:from>
    <xdr:to>
      <xdr:col>1</xdr:col>
      <xdr:colOff>1657350</xdr:colOff>
      <xdr:row>10</xdr:row>
      <xdr:rowOff>361950</xdr:rowOff>
    </xdr:to>
    <xdr:sp>
      <xdr:nvSpPr>
        <xdr:cNvPr id="11" name="文本框 5">
          <a:hlinkClick xmlns:r="http://schemas.openxmlformats.org/officeDocument/2006/relationships" r:id="rId10"/>
        </xdr:cNvPr>
        <xdr:cNvSpPr txBox="1"/>
      </xdr:nvSpPr>
      <xdr:spPr>
        <a:xfrm>
          <a:off x="657860" y="4785360"/>
          <a:ext cx="1590040" cy="351790"/>
        </a:xfrm>
        <a:prstGeom prst="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buClrTx/>
            <a:buSzTx/>
            <a:buFontTx/>
          </a:pPr>
          <a:r>
            <a:rPr lang="zh-CN" altLang="en-US" sz="1100"/>
            <a:t>现金流量表</a:t>
          </a:r>
          <a:endParaRPr lang="zh-CN" altLang="en-US" sz="1100"/>
        </a:p>
      </xdr:txBody>
    </xdr:sp>
    <xdr:clientData/>
  </xdr:twoCellAnchor>
  <xdr:twoCellAnchor>
    <xdr:from>
      <xdr:col>1</xdr:col>
      <xdr:colOff>67310</xdr:colOff>
      <xdr:row>11</xdr:row>
      <xdr:rowOff>10160</xdr:rowOff>
    </xdr:from>
    <xdr:to>
      <xdr:col>1</xdr:col>
      <xdr:colOff>1657350</xdr:colOff>
      <xdr:row>11</xdr:row>
      <xdr:rowOff>361950</xdr:rowOff>
    </xdr:to>
    <xdr:sp>
      <xdr:nvSpPr>
        <xdr:cNvPr id="12" name="文本框 5">
          <a:hlinkClick xmlns:r="http://schemas.openxmlformats.org/officeDocument/2006/relationships" r:id="rId11"/>
        </xdr:cNvPr>
        <xdr:cNvSpPr txBox="1"/>
      </xdr:nvSpPr>
      <xdr:spPr>
        <a:xfrm>
          <a:off x="657860" y="5242560"/>
          <a:ext cx="1590040" cy="351790"/>
        </a:xfrm>
        <a:prstGeom prst="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buClrTx/>
            <a:buSzTx/>
            <a:buFontTx/>
          </a:pPr>
          <a:r>
            <a:rPr lang="zh-CN" altLang="en-US" sz="1100"/>
            <a:t>费用统计表</a:t>
          </a:r>
          <a:endParaRPr lang="zh-CN" altLang="en-US" sz="1100"/>
        </a:p>
      </xdr:txBody>
    </xdr:sp>
    <xdr:clientData/>
  </xdr:twoCellAnchor>
  <xdr:twoCellAnchor>
    <xdr:from>
      <xdr:col>1</xdr:col>
      <xdr:colOff>67310</xdr:colOff>
      <xdr:row>12</xdr:row>
      <xdr:rowOff>10160</xdr:rowOff>
    </xdr:from>
    <xdr:to>
      <xdr:col>1</xdr:col>
      <xdr:colOff>1657350</xdr:colOff>
      <xdr:row>12</xdr:row>
      <xdr:rowOff>361950</xdr:rowOff>
    </xdr:to>
    <xdr:sp>
      <xdr:nvSpPr>
        <xdr:cNvPr id="13" name="文本框 5">
          <a:hlinkClick xmlns:r="http://schemas.openxmlformats.org/officeDocument/2006/relationships" r:id="rId12"/>
        </xdr:cNvPr>
        <xdr:cNvSpPr txBox="1"/>
      </xdr:nvSpPr>
      <xdr:spPr>
        <a:xfrm>
          <a:off x="657860" y="5699760"/>
          <a:ext cx="1590040" cy="351790"/>
        </a:xfrm>
        <a:prstGeom prst="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buClrTx/>
            <a:buSzTx/>
            <a:buFontTx/>
          </a:pPr>
          <a:r>
            <a:rPr lang="zh-CN" altLang="en-US" sz="1100"/>
            <a:t>会计科目</a:t>
          </a:r>
          <a:endParaRPr lang="zh-CN" altLang="en-US" sz="1100"/>
        </a:p>
      </xdr:txBody>
    </xdr:sp>
    <xdr:clientData/>
  </xdr:twoCellAnchor>
  <xdr:twoCellAnchor>
    <xdr:from>
      <xdr:col>2</xdr:col>
      <xdr:colOff>67310</xdr:colOff>
      <xdr:row>3</xdr:row>
      <xdr:rowOff>10160</xdr:rowOff>
    </xdr:from>
    <xdr:to>
      <xdr:col>2</xdr:col>
      <xdr:colOff>1657350</xdr:colOff>
      <xdr:row>3</xdr:row>
      <xdr:rowOff>361950</xdr:rowOff>
    </xdr:to>
    <xdr:sp>
      <xdr:nvSpPr>
        <xdr:cNvPr id="14" name="文本框 5">
          <a:hlinkClick xmlns:r="http://schemas.openxmlformats.org/officeDocument/2006/relationships" r:id="rId2"/>
        </xdr:cNvPr>
        <xdr:cNvSpPr txBox="1"/>
      </xdr:nvSpPr>
      <xdr:spPr>
        <a:xfrm>
          <a:off x="2429510" y="1546860"/>
          <a:ext cx="1590040" cy="351790"/>
        </a:xfrm>
        <a:prstGeom prst="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buClrTx/>
            <a:buSzTx/>
            <a:buFontTx/>
          </a:pPr>
          <a:r>
            <a:rPr lang="zh-CN" altLang="en-US" sz="1100"/>
            <a:t>现金日记账</a:t>
          </a:r>
          <a:endParaRPr lang="zh-CN" altLang="en-US" sz="1100"/>
        </a:p>
      </xdr:txBody>
    </xdr:sp>
    <xdr:clientData/>
  </xdr:twoCellAnchor>
  <xdr:twoCellAnchor>
    <xdr:from>
      <xdr:col>2</xdr:col>
      <xdr:colOff>85725</xdr:colOff>
      <xdr:row>4</xdr:row>
      <xdr:rowOff>29210</xdr:rowOff>
    </xdr:from>
    <xdr:to>
      <xdr:col>2</xdr:col>
      <xdr:colOff>1638300</xdr:colOff>
      <xdr:row>4</xdr:row>
      <xdr:rowOff>370840</xdr:rowOff>
    </xdr:to>
    <xdr:sp>
      <xdr:nvSpPr>
        <xdr:cNvPr id="15" name="文本框 15">
          <a:hlinkClick xmlns:r="http://schemas.openxmlformats.org/officeDocument/2006/relationships" r:id="rId1"/>
        </xdr:cNvPr>
        <xdr:cNvSpPr txBox="1"/>
      </xdr:nvSpPr>
      <xdr:spPr>
        <a:xfrm>
          <a:off x="2447925" y="2061210"/>
          <a:ext cx="1552575" cy="341630"/>
        </a:xfrm>
        <a:prstGeom prst="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buClrTx/>
            <a:buSzTx/>
            <a:buFontTx/>
          </a:pPr>
          <a:r>
            <a:rPr lang="zh-CN" altLang="en-US" sz="1100"/>
            <a:t>现金日记账-私卡</a:t>
          </a:r>
          <a:endParaRPr lang="zh-CN" altLang="en-US" sz="1100"/>
        </a:p>
      </xdr:txBody>
    </xdr:sp>
    <xdr:clientData/>
  </xdr:twoCellAnchor>
  <xdr:twoCellAnchor>
    <xdr:from>
      <xdr:col>2</xdr:col>
      <xdr:colOff>67310</xdr:colOff>
      <xdr:row>5</xdr:row>
      <xdr:rowOff>10160</xdr:rowOff>
    </xdr:from>
    <xdr:to>
      <xdr:col>2</xdr:col>
      <xdr:colOff>1657350</xdr:colOff>
      <xdr:row>5</xdr:row>
      <xdr:rowOff>361950</xdr:rowOff>
    </xdr:to>
    <xdr:sp>
      <xdr:nvSpPr>
        <xdr:cNvPr id="16" name="文本框 5">
          <a:hlinkClick xmlns:r="http://schemas.openxmlformats.org/officeDocument/2006/relationships" r:id="rId13"/>
        </xdr:cNvPr>
        <xdr:cNvSpPr txBox="1"/>
      </xdr:nvSpPr>
      <xdr:spPr>
        <a:xfrm>
          <a:off x="2429510" y="2499360"/>
          <a:ext cx="1590040" cy="351790"/>
        </a:xfrm>
        <a:prstGeom prst="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buClrTx/>
            <a:buSzTx/>
            <a:buFontTx/>
          </a:pPr>
          <a:r>
            <a:rPr lang="zh-CN" altLang="en-US" sz="1100"/>
            <a:t>银行日记账-农行</a:t>
          </a:r>
          <a:endParaRPr lang="zh-CN" altLang="en-US" sz="1100"/>
        </a:p>
      </xdr:txBody>
    </xdr:sp>
    <xdr:clientData/>
  </xdr:twoCellAnchor>
  <xdr:twoCellAnchor>
    <xdr:from>
      <xdr:col>2</xdr:col>
      <xdr:colOff>67310</xdr:colOff>
      <xdr:row>6</xdr:row>
      <xdr:rowOff>10160</xdr:rowOff>
    </xdr:from>
    <xdr:to>
      <xdr:col>2</xdr:col>
      <xdr:colOff>1657350</xdr:colOff>
      <xdr:row>6</xdr:row>
      <xdr:rowOff>361950</xdr:rowOff>
    </xdr:to>
    <xdr:sp>
      <xdr:nvSpPr>
        <xdr:cNvPr id="17" name="文本框 17">
          <a:hlinkClick xmlns:r="http://schemas.openxmlformats.org/officeDocument/2006/relationships" r:id="rId14"/>
        </xdr:cNvPr>
        <xdr:cNvSpPr txBox="1"/>
      </xdr:nvSpPr>
      <xdr:spPr>
        <a:xfrm>
          <a:off x="2429510" y="2956560"/>
          <a:ext cx="1590040" cy="351790"/>
        </a:xfrm>
        <a:prstGeom prst="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buClrTx/>
            <a:buSzTx/>
            <a:buFontTx/>
          </a:pPr>
          <a:r>
            <a:rPr lang="zh-CN" altLang="en-US" sz="1100"/>
            <a:t>银行日记账-信用社</a:t>
          </a:r>
          <a:endParaRPr lang="zh-CN" altLang="en-US" sz="1100"/>
        </a:p>
      </xdr:txBody>
    </xdr:sp>
    <xdr:clientData/>
  </xdr:twoCellAnchor>
  <xdr:twoCellAnchor>
    <xdr:from>
      <xdr:col>3</xdr:col>
      <xdr:colOff>67310</xdr:colOff>
      <xdr:row>3</xdr:row>
      <xdr:rowOff>10160</xdr:rowOff>
    </xdr:from>
    <xdr:to>
      <xdr:col>3</xdr:col>
      <xdr:colOff>1657350</xdr:colOff>
      <xdr:row>3</xdr:row>
      <xdr:rowOff>361950</xdr:rowOff>
    </xdr:to>
    <xdr:sp>
      <xdr:nvSpPr>
        <xdr:cNvPr id="18" name="文本框 5">
          <a:hlinkClick xmlns:r="http://schemas.openxmlformats.org/officeDocument/2006/relationships" r:id="rId15"/>
        </xdr:cNvPr>
        <xdr:cNvSpPr txBox="1"/>
      </xdr:nvSpPr>
      <xdr:spPr>
        <a:xfrm>
          <a:off x="4182110" y="1546860"/>
          <a:ext cx="1590040" cy="351790"/>
        </a:xfrm>
        <a:prstGeom prst="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buClrTx/>
            <a:buSzTx/>
            <a:buFontTx/>
          </a:pPr>
          <a:r>
            <a:rPr lang="zh-CN" altLang="en-US" sz="1100"/>
            <a:t>原材料种收发存</a:t>
          </a:r>
          <a:endParaRPr lang="zh-CN" altLang="en-US" sz="1100"/>
        </a:p>
      </xdr:txBody>
    </xdr:sp>
    <xdr:clientData/>
  </xdr:twoCellAnchor>
  <xdr:twoCellAnchor>
    <xdr:from>
      <xdr:col>3</xdr:col>
      <xdr:colOff>85725</xdr:colOff>
      <xdr:row>4</xdr:row>
      <xdr:rowOff>29210</xdr:rowOff>
    </xdr:from>
    <xdr:to>
      <xdr:col>3</xdr:col>
      <xdr:colOff>1638300</xdr:colOff>
      <xdr:row>4</xdr:row>
      <xdr:rowOff>370840</xdr:rowOff>
    </xdr:to>
    <xdr:sp>
      <xdr:nvSpPr>
        <xdr:cNvPr id="19" name="文本框 19">
          <a:hlinkClick xmlns:r="http://schemas.openxmlformats.org/officeDocument/2006/relationships" r:id="rId16"/>
        </xdr:cNvPr>
        <xdr:cNvSpPr txBox="1"/>
      </xdr:nvSpPr>
      <xdr:spPr>
        <a:xfrm>
          <a:off x="4200525" y="2061210"/>
          <a:ext cx="1552575" cy="341630"/>
        </a:xfrm>
        <a:prstGeom prst="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buClrTx/>
            <a:buSzTx/>
            <a:buFontTx/>
          </a:pPr>
          <a:r>
            <a:rPr lang="zh-CN" altLang="en-US" sz="1100"/>
            <a:t>原材料采购记录</a:t>
          </a:r>
          <a:endParaRPr lang="zh-CN" altLang="en-US" sz="1100"/>
        </a:p>
      </xdr:txBody>
    </xdr:sp>
    <xdr:clientData/>
  </xdr:twoCellAnchor>
  <xdr:twoCellAnchor>
    <xdr:from>
      <xdr:col>3</xdr:col>
      <xdr:colOff>67310</xdr:colOff>
      <xdr:row>5</xdr:row>
      <xdr:rowOff>10160</xdr:rowOff>
    </xdr:from>
    <xdr:to>
      <xdr:col>3</xdr:col>
      <xdr:colOff>1657350</xdr:colOff>
      <xdr:row>5</xdr:row>
      <xdr:rowOff>361950</xdr:rowOff>
    </xdr:to>
    <xdr:sp>
      <xdr:nvSpPr>
        <xdr:cNvPr id="20" name="文本框 5">
          <a:hlinkClick xmlns:r="http://schemas.openxmlformats.org/officeDocument/2006/relationships" r:id="rId17"/>
        </xdr:cNvPr>
        <xdr:cNvSpPr txBox="1"/>
      </xdr:nvSpPr>
      <xdr:spPr>
        <a:xfrm>
          <a:off x="4182110" y="2499360"/>
          <a:ext cx="1590040" cy="351790"/>
        </a:xfrm>
        <a:prstGeom prst="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buClrTx/>
            <a:buSzTx/>
            <a:buFontTx/>
          </a:pPr>
          <a:r>
            <a:rPr lang="zh-CN" altLang="en-US" sz="1100"/>
            <a:t>原料出库记录表</a:t>
          </a:r>
          <a:endParaRPr lang="zh-CN" altLang="en-US" sz="1100"/>
        </a:p>
      </xdr:txBody>
    </xdr:sp>
    <xdr:clientData/>
  </xdr:twoCellAnchor>
  <xdr:twoCellAnchor>
    <xdr:from>
      <xdr:col>3</xdr:col>
      <xdr:colOff>67310</xdr:colOff>
      <xdr:row>6</xdr:row>
      <xdr:rowOff>10160</xdr:rowOff>
    </xdr:from>
    <xdr:to>
      <xdr:col>3</xdr:col>
      <xdr:colOff>1657350</xdr:colOff>
      <xdr:row>6</xdr:row>
      <xdr:rowOff>361950</xdr:rowOff>
    </xdr:to>
    <xdr:sp>
      <xdr:nvSpPr>
        <xdr:cNvPr id="21" name="文本框 21">
          <a:hlinkClick xmlns:r="http://schemas.openxmlformats.org/officeDocument/2006/relationships" r:id="rId18"/>
        </xdr:cNvPr>
        <xdr:cNvSpPr txBox="1"/>
      </xdr:nvSpPr>
      <xdr:spPr>
        <a:xfrm>
          <a:off x="4182110" y="2956560"/>
          <a:ext cx="1590040" cy="351790"/>
        </a:xfrm>
        <a:prstGeom prst="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buClrTx/>
            <a:buSzTx/>
            <a:buFontTx/>
          </a:pPr>
          <a:r>
            <a:rPr lang="zh-CN" altLang="en-US" sz="1100"/>
            <a:t>供应商</a:t>
          </a:r>
          <a:endParaRPr lang="zh-CN" altLang="en-US" sz="1100"/>
        </a:p>
      </xdr:txBody>
    </xdr:sp>
    <xdr:clientData/>
  </xdr:twoCellAnchor>
  <xdr:twoCellAnchor>
    <xdr:from>
      <xdr:col>3</xdr:col>
      <xdr:colOff>67310</xdr:colOff>
      <xdr:row>7</xdr:row>
      <xdr:rowOff>10160</xdr:rowOff>
    </xdr:from>
    <xdr:to>
      <xdr:col>3</xdr:col>
      <xdr:colOff>1657350</xdr:colOff>
      <xdr:row>7</xdr:row>
      <xdr:rowOff>361950</xdr:rowOff>
    </xdr:to>
    <xdr:sp>
      <xdr:nvSpPr>
        <xdr:cNvPr id="22" name="文本框 5">
          <a:hlinkClick xmlns:r="http://schemas.openxmlformats.org/officeDocument/2006/relationships" r:id="rId19"/>
        </xdr:cNvPr>
        <xdr:cNvSpPr txBox="1"/>
      </xdr:nvSpPr>
      <xdr:spPr>
        <a:xfrm>
          <a:off x="4182110" y="3413760"/>
          <a:ext cx="1590040" cy="351790"/>
        </a:xfrm>
        <a:prstGeom prst="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buClrTx/>
            <a:buSzTx/>
            <a:buFontTx/>
          </a:pPr>
          <a:r>
            <a:rPr lang="zh-CN" altLang="en-US" sz="1100"/>
            <a:t>付款明细表</a:t>
          </a:r>
          <a:endParaRPr lang="zh-CN" altLang="en-US" sz="1100"/>
        </a:p>
      </xdr:txBody>
    </xdr:sp>
    <xdr:clientData/>
  </xdr:twoCellAnchor>
  <xdr:twoCellAnchor>
    <xdr:from>
      <xdr:col>3</xdr:col>
      <xdr:colOff>67310</xdr:colOff>
      <xdr:row>8</xdr:row>
      <xdr:rowOff>10160</xdr:rowOff>
    </xdr:from>
    <xdr:to>
      <xdr:col>3</xdr:col>
      <xdr:colOff>1657350</xdr:colOff>
      <xdr:row>8</xdr:row>
      <xdr:rowOff>361950</xdr:rowOff>
    </xdr:to>
    <xdr:sp>
      <xdr:nvSpPr>
        <xdr:cNvPr id="23" name="文本框 5">
          <a:hlinkClick xmlns:r="http://schemas.openxmlformats.org/officeDocument/2006/relationships" r:id="rId20"/>
        </xdr:cNvPr>
        <xdr:cNvSpPr txBox="1"/>
      </xdr:nvSpPr>
      <xdr:spPr>
        <a:xfrm>
          <a:off x="4182110" y="3870960"/>
          <a:ext cx="1590040" cy="351790"/>
        </a:xfrm>
        <a:prstGeom prst="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buClrTx/>
            <a:buSzTx/>
            <a:buFontTx/>
          </a:pPr>
          <a:r>
            <a:rPr lang="zh-CN" altLang="en-US" sz="1100"/>
            <a:t>应付账款明细表</a:t>
          </a:r>
          <a:endParaRPr lang="zh-CN" altLang="en-US" sz="1100"/>
        </a:p>
      </xdr:txBody>
    </xdr:sp>
    <xdr:clientData/>
  </xdr:twoCellAnchor>
  <xdr:twoCellAnchor>
    <xdr:from>
      <xdr:col>3</xdr:col>
      <xdr:colOff>67310</xdr:colOff>
      <xdr:row>9</xdr:row>
      <xdr:rowOff>10160</xdr:rowOff>
    </xdr:from>
    <xdr:to>
      <xdr:col>3</xdr:col>
      <xdr:colOff>1657350</xdr:colOff>
      <xdr:row>9</xdr:row>
      <xdr:rowOff>361950</xdr:rowOff>
    </xdr:to>
    <xdr:sp>
      <xdr:nvSpPr>
        <xdr:cNvPr id="24" name="文本框 5">
          <a:hlinkClick xmlns:r="http://schemas.openxmlformats.org/officeDocument/2006/relationships" r:id="rId15"/>
        </xdr:cNvPr>
        <xdr:cNvSpPr txBox="1"/>
      </xdr:nvSpPr>
      <xdr:spPr>
        <a:xfrm>
          <a:off x="4182110" y="4328160"/>
          <a:ext cx="1590040" cy="351790"/>
        </a:xfrm>
        <a:prstGeom prst="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buClrTx/>
            <a:buSzTx/>
            <a:buFontTx/>
          </a:pPr>
          <a:r>
            <a:rPr lang="zh-CN" altLang="en-US" sz="1100"/>
            <a:t>添加剂种收发存</a:t>
          </a:r>
          <a:endParaRPr lang="zh-CN" altLang="en-US" sz="1100"/>
        </a:p>
      </xdr:txBody>
    </xdr:sp>
    <xdr:clientData/>
  </xdr:twoCellAnchor>
  <xdr:twoCellAnchor>
    <xdr:from>
      <xdr:col>3</xdr:col>
      <xdr:colOff>67310</xdr:colOff>
      <xdr:row>10</xdr:row>
      <xdr:rowOff>10160</xdr:rowOff>
    </xdr:from>
    <xdr:to>
      <xdr:col>3</xdr:col>
      <xdr:colOff>1657350</xdr:colOff>
      <xdr:row>10</xdr:row>
      <xdr:rowOff>361950</xdr:rowOff>
    </xdr:to>
    <xdr:sp>
      <xdr:nvSpPr>
        <xdr:cNvPr id="25" name="文本框 5">
          <a:hlinkClick xmlns:r="http://schemas.openxmlformats.org/officeDocument/2006/relationships" r:id="rId21"/>
        </xdr:cNvPr>
        <xdr:cNvSpPr txBox="1"/>
      </xdr:nvSpPr>
      <xdr:spPr>
        <a:xfrm>
          <a:off x="4182110" y="4785360"/>
          <a:ext cx="1590040" cy="351790"/>
        </a:xfrm>
        <a:prstGeom prst="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buClrTx/>
            <a:buSzTx/>
            <a:buFontTx/>
          </a:pPr>
          <a:r>
            <a:rPr lang="zh-CN" altLang="en-US" sz="1100"/>
            <a:t>添加剂采购记录</a:t>
          </a:r>
          <a:endParaRPr lang="zh-CN" altLang="en-US" sz="1100"/>
        </a:p>
      </xdr:txBody>
    </xdr:sp>
    <xdr:clientData/>
  </xdr:twoCellAnchor>
  <xdr:twoCellAnchor>
    <xdr:from>
      <xdr:col>3</xdr:col>
      <xdr:colOff>67310</xdr:colOff>
      <xdr:row>11</xdr:row>
      <xdr:rowOff>10160</xdr:rowOff>
    </xdr:from>
    <xdr:to>
      <xdr:col>3</xdr:col>
      <xdr:colOff>1657350</xdr:colOff>
      <xdr:row>11</xdr:row>
      <xdr:rowOff>361950</xdr:rowOff>
    </xdr:to>
    <xdr:sp>
      <xdr:nvSpPr>
        <xdr:cNvPr id="26" name="文本框 5">
          <a:hlinkClick xmlns:r="http://schemas.openxmlformats.org/officeDocument/2006/relationships" r:id="rId22"/>
        </xdr:cNvPr>
        <xdr:cNvSpPr txBox="1"/>
      </xdr:nvSpPr>
      <xdr:spPr>
        <a:xfrm>
          <a:off x="4182110" y="5242560"/>
          <a:ext cx="1590040" cy="351790"/>
        </a:xfrm>
        <a:prstGeom prst="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buClrTx/>
            <a:buSzTx/>
            <a:buFontTx/>
          </a:pPr>
          <a:r>
            <a:rPr lang="zh-CN" altLang="en-US" sz="1100"/>
            <a:t>添加剂出库记录表</a:t>
          </a:r>
          <a:endParaRPr lang="zh-CN" altLang="en-US" sz="1100"/>
        </a:p>
      </xdr:txBody>
    </xdr:sp>
    <xdr:clientData/>
  </xdr:twoCellAnchor>
  <xdr:twoCellAnchor>
    <xdr:from>
      <xdr:col>4</xdr:col>
      <xdr:colOff>67310</xdr:colOff>
      <xdr:row>3</xdr:row>
      <xdr:rowOff>10160</xdr:rowOff>
    </xdr:from>
    <xdr:to>
      <xdr:col>4</xdr:col>
      <xdr:colOff>1657350</xdr:colOff>
      <xdr:row>3</xdr:row>
      <xdr:rowOff>361950</xdr:rowOff>
    </xdr:to>
    <xdr:sp>
      <xdr:nvSpPr>
        <xdr:cNvPr id="27" name="文本框 5">
          <a:hlinkClick xmlns:r="http://schemas.openxmlformats.org/officeDocument/2006/relationships" r:id="rId23"/>
        </xdr:cNvPr>
        <xdr:cNvSpPr txBox="1"/>
      </xdr:nvSpPr>
      <xdr:spPr>
        <a:xfrm>
          <a:off x="5925185" y="1546860"/>
          <a:ext cx="1590040" cy="351790"/>
        </a:xfrm>
        <a:prstGeom prst="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buClrTx/>
            <a:buSzTx/>
            <a:buFontTx/>
          </a:pPr>
          <a:r>
            <a:rPr lang="zh-CN" altLang="en-US" sz="1100"/>
            <a:t>成品月报</a:t>
          </a:r>
          <a:endParaRPr lang="zh-CN" altLang="en-US" sz="1100"/>
        </a:p>
      </xdr:txBody>
    </xdr:sp>
    <xdr:clientData/>
  </xdr:twoCellAnchor>
  <xdr:twoCellAnchor>
    <xdr:from>
      <xdr:col>4</xdr:col>
      <xdr:colOff>85725</xdr:colOff>
      <xdr:row>4</xdr:row>
      <xdr:rowOff>29210</xdr:rowOff>
    </xdr:from>
    <xdr:to>
      <xdr:col>4</xdr:col>
      <xdr:colOff>1638300</xdr:colOff>
      <xdr:row>4</xdr:row>
      <xdr:rowOff>370840</xdr:rowOff>
    </xdr:to>
    <xdr:sp>
      <xdr:nvSpPr>
        <xdr:cNvPr id="28" name="文本框 28">
          <a:hlinkClick xmlns:r="http://schemas.openxmlformats.org/officeDocument/2006/relationships" r:id="rId24"/>
        </xdr:cNvPr>
        <xdr:cNvSpPr txBox="1"/>
      </xdr:nvSpPr>
      <xdr:spPr>
        <a:xfrm>
          <a:off x="5943600" y="2061210"/>
          <a:ext cx="1552575" cy="341630"/>
        </a:xfrm>
        <a:prstGeom prst="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buClrTx/>
            <a:buSzTx/>
            <a:buFontTx/>
          </a:pPr>
          <a:r>
            <a:rPr lang="zh-CN" altLang="en-US" sz="1100"/>
            <a:t>产品明细配方表</a:t>
          </a:r>
          <a:endParaRPr lang="zh-CN" altLang="en-US" sz="1100"/>
        </a:p>
      </xdr:txBody>
    </xdr:sp>
    <xdr:clientData/>
  </xdr:twoCellAnchor>
  <xdr:twoCellAnchor>
    <xdr:from>
      <xdr:col>4</xdr:col>
      <xdr:colOff>67310</xdr:colOff>
      <xdr:row>5</xdr:row>
      <xdr:rowOff>10160</xdr:rowOff>
    </xdr:from>
    <xdr:to>
      <xdr:col>4</xdr:col>
      <xdr:colOff>1657350</xdr:colOff>
      <xdr:row>5</xdr:row>
      <xdr:rowOff>361950</xdr:rowOff>
    </xdr:to>
    <xdr:sp>
      <xdr:nvSpPr>
        <xdr:cNvPr id="29" name="文本框 5">
          <a:hlinkClick xmlns:r="http://schemas.openxmlformats.org/officeDocument/2006/relationships" r:id="rId25"/>
        </xdr:cNvPr>
        <xdr:cNvSpPr txBox="1"/>
      </xdr:nvSpPr>
      <xdr:spPr>
        <a:xfrm>
          <a:off x="5925185" y="2499360"/>
          <a:ext cx="1590040" cy="351790"/>
        </a:xfrm>
        <a:prstGeom prst="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buClrTx/>
            <a:buSzTx/>
            <a:buFontTx/>
          </a:pPr>
          <a:r>
            <a:rPr lang="zh-CN" altLang="en-US" sz="1100"/>
            <a:t>原料耗用表数量</a:t>
          </a:r>
          <a:endParaRPr lang="zh-CN" altLang="en-US" sz="1100"/>
        </a:p>
      </xdr:txBody>
    </xdr:sp>
    <xdr:clientData/>
  </xdr:twoCellAnchor>
  <xdr:twoCellAnchor>
    <xdr:from>
      <xdr:col>4</xdr:col>
      <xdr:colOff>67310</xdr:colOff>
      <xdr:row>6</xdr:row>
      <xdr:rowOff>10160</xdr:rowOff>
    </xdr:from>
    <xdr:to>
      <xdr:col>4</xdr:col>
      <xdr:colOff>1657350</xdr:colOff>
      <xdr:row>6</xdr:row>
      <xdr:rowOff>361950</xdr:rowOff>
    </xdr:to>
    <xdr:sp>
      <xdr:nvSpPr>
        <xdr:cNvPr id="30" name="文本框 30">
          <a:hlinkClick xmlns:r="http://schemas.openxmlformats.org/officeDocument/2006/relationships" r:id="rId26"/>
        </xdr:cNvPr>
        <xdr:cNvSpPr txBox="1"/>
      </xdr:nvSpPr>
      <xdr:spPr>
        <a:xfrm>
          <a:off x="5925185" y="2956560"/>
          <a:ext cx="1590040" cy="351790"/>
        </a:xfrm>
        <a:prstGeom prst="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buClrTx/>
            <a:buSzTx/>
            <a:buFontTx/>
          </a:pPr>
          <a:r>
            <a:rPr lang="zh-CN" altLang="en-US" sz="1100"/>
            <a:t>入库核算表金额</a:t>
          </a:r>
          <a:endParaRPr lang="zh-CN" altLang="en-US" sz="1100"/>
        </a:p>
      </xdr:txBody>
    </xdr:sp>
    <xdr:clientData/>
  </xdr:twoCellAnchor>
  <xdr:twoCellAnchor>
    <xdr:from>
      <xdr:col>4</xdr:col>
      <xdr:colOff>67310</xdr:colOff>
      <xdr:row>7</xdr:row>
      <xdr:rowOff>10160</xdr:rowOff>
    </xdr:from>
    <xdr:to>
      <xdr:col>4</xdr:col>
      <xdr:colOff>1657350</xdr:colOff>
      <xdr:row>7</xdr:row>
      <xdr:rowOff>361950</xdr:rowOff>
    </xdr:to>
    <xdr:sp>
      <xdr:nvSpPr>
        <xdr:cNvPr id="31" name="文本框 5">
          <a:hlinkClick xmlns:r="http://schemas.openxmlformats.org/officeDocument/2006/relationships" r:id="rId27"/>
        </xdr:cNvPr>
        <xdr:cNvSpPr txBox="1"/>
      </xdr:nvSpPr>
      <xdr:spPr>
        <a:xfrm>
          <a:off x="5925185" y="3413760"/>
          <a:ext cx="1590040" cy="351790"/>
        </a:xfrm>
        <a:prstGeom prst="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buClrTx/>
            <a:buSzTx/>
            <a:buFontTx/>
          </a:pPr>
          <a:r>
            <a:rPr lang="zh-CN" altLang="en-US" sz="1100"/>
            <a:t>产品出库核算表录入期初数</a:t>
          </a:r>
          <a:endParaRPr lang="zh-CN" altLang="en-US" sz="1100"/>
        </a:p>
      </xdr:txBody>
    </xdr:sp>
    <xdr:clientData/>
  </xdr:twoCellAnchor>
  <xdr:twoCellAnchor>
    <xdr:from>
      <xdr:col>4</xdr:col>
      <xdr:colOff>67310</xdr:colOff>
      <xdr:row>8</xdr:row>
      <xdr:rowOff>10160</xdr:rowOff>
    </xdr:from>
    <xdr:to>
      <xdr:col>4</xdr:col>
      <xdr:colOff>1657350</xdr:colOff>
      <xdr:row>8</xdr:row>
      <xdr:rowOff>361950</xdr:rowOff>
    </xdr:to>
    <xdr:sp>
      <xdr:nvSpPr>
        <xdr:cNvPr id="32" name="文本框 5">
          <a:hlinkClick xmlns:r="http://schemas.openxmlformats.org/officeDocument/2006/relationships" r:id="rId28"/>
        </xdr:cNvPr>
        <xdr:cNvSpPr txBox="1"/>
      </xdr:nvSpPr>
      <xdr:spPr>
        <a:xfrm>
          <a:off x="5925185" y="3870960"/>
          <a:ext cx="1590040" cy="351790"/>
        </a:xfrm>
        <a:prstGeom prst="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buClrTx/>
            <a:buSzTx/>
            <a:buFontTx/>
          </a:pPr>
          <a:r>
            <a:rPr lang="zh-CN" altLang="en-US" sz="1100"/>
            <a:t>产品入库成本</a:t>
          </a:r>
          <a:endParaRPr lang="zh-CN" altLang="en-US" sz="1100"/>
        </a:p>
      </xdr:txBody>
    </xdr:sp>
    <xdr:clientData/>
  </xdr:twoCellAnchor>
  <xdr:twoCellAnchor>
    <xdr:from>
      <xdr:col>4</xdr:col>
      <xdr:colOff>67310</xdr:colOff>
      <xdr:row>9</xdr:row>
      <xdr:rowOff>10160</xdr:rowOff>
    </xdr:from>
    <xdr:to>
      <xdr:col>4</xdr:col>
      <xdr:colOff>1657350</xdr:colOff>
      <xdr:row>9</xdr:row>
      <xdr:rowOff>361950</xdr:rowOff>
    </xdr:to>
    <xdr:sp>
      <xdr:nvSpPr>
        <xdr:cNvPr id="33" name="文本框 5">
          <a:hlinkClick xmlns:r="http://schemas.openxmlformats.org/officeDocument/2006/relationships" r:id="rId29"/>
        </xdr:cNvPr>
        <xdr:cNvSpPr txBox="1"/>
      </xdr:nvSpPr>
      <xdr:spPr>
        <a:xfrm>
          <a:off x="5925185" y="4328160"/>
          <a:ext cx="1590040" cy="351790"/>
        </a:xfrm>
        <a:prstGeom prst="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buClrTx/>
            <a:buSzTx/>
            <a:buFontTx/>
          </a:pPr>
          <a:r>
            <a:rPr lang="zh-CN" altLang="en-US" sz="1100"/>
            <a:t>出库成本</a:t>
          </a:r>
          <a:endParaRPr lang="zh-CN" altLang="en-US" sz="1100"/>
        </a:p>
      </xdr:txBody>
    </xdr:sp>
    <xdr:clientData/>
  </xdr:twoCellAnchor>
  <xdr:twoCellAnchor>
    <xdr:from>
      <xdr:col>4</xdr:col>
      <xdr:colOff>67310</xdr:colOff>
      <xdr:row>10</xdr:row>
      <xdr:rowOff>10160</xdr:rowOff>
    </xdr:from>
    <xdr:to>
      <xdr:col>4</xdr:col>
      <xdr:colOff>1657350</xdr:colOff>
      <xdr:row>10</xdr:row>
      <xdr:rowOff>361950</xdr:rowOff>
    </xdr:to>
    <xdr:sp>
      <xdr:nvSpPr>
        <xdr:cNvPr id="34" name="文本框 5">
          <a:hlinkClick xmlns:r="http://schemas.openxmlformats.org/officeDocument/2006/relationships" r:id="rId30"/>
        </xdr:cNvPr>
        <xdr:cNvSpPr txBox="1"/>
      </xdr:nvSpPr>
      <xdr:spPr>
        <a:xfrm>
          <a:off x="5925185" y="4785360"/>
          <a:ext cx="1590040" cy="351790"/>
        </a:xfrm>
        <a:prstGeom prst="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buClrTx/>
            <a:buSzTx/>
            <a:buFontTx/>
          </a:pPr>
          <a:r>
            <a:rPr lang="zh-CN" altLang="en-US" sz="1100"/>
            <a:t>配方成本</a:t>
          </a:r>
          <a:endParaRPr lang="zh-CN" altLang="en-US" sz="1100"/>
        </a:p>
      </xdr:txBody>
    </xdr:sp>
    <xdr:clientData/>
  </xdr:twoCellAnchor>
  <xdr:twoCellAnchor>
    <xdr:from>
      <xdr:col>4</xdr:col>
      <xdr:colOff>67310</xdr:colOff>
      <xdr:row>11</xdr:row>
      <xdr:rowOff>10160</xdr:rowOff>
    </xdr:from>
    <xdr:to>
      <xdr:col>4</xdr:col>
      <xdr:colOff>1657350</xdr:colOff>
      <xdr:row>11</xdr:row>
      <xdr:rowOff>361950</xdr:rowOff>
    </xdr:to>
    <xdr:sp>
      <xdr:nvSpPr>
        <xdr:cNvPr id="35" name="文本框 5">
          <a:hlinkClick xmlns:r="http://schemas.openxmlformats.org/officeDocument/2006/relationships" r:id="rId31"/>
        </xdr:cNvPr>
        <xdr:cNvSpPr txBox="1"/>
      </xdr:nvSpPr>
      <xdr:spPr>
        <a:xfrm>
          <a:off x="5925185" y="5242560"/>
          <a:ext cx="1590040" cy="351790"/>
        </a:xfrm>
        <a:prstGeom prst="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buClrTx/>
            <a:buSzTx/>
            <a:buFontTx/>
          </a:pPr>
          <a:r>
            <a:rPr lang="zh-CN" altLang="en-US" sz="1100"/>
            <a:t>成品收发存</a:t>
          </a:r>
          <a:endParaRPr lang="zh-CN" altLang="en-US" sz="1100"/>
        </a:p>
      </xdr:txBody>
    </xdr:sp>
    <xdr:clientData/>
  </xdr:twoCellAnchor>
  <xdr:twoCellAnchor>
    <xdr:from>
      <xdr:col>4</xdr:col>
      <xdr:colOff>67310</xdr:colOff>
      <xdr:row>12</xdr:row>
      <xdr:rowOff>10160</xdr:rowOff>
    </xdr:from>
    <xdr:to>
      <xdr:col>4</xdr:col>
      <xdr:colOff>1657350</xdr:colOff>
      <xdr:row>12</xdr:row>
      <xdr:rowOff>361950</xdr:rowOff>
    </xdr:to>
    <xdr:sp>
      <xdr:nvSpPr>
        <xdr:cNvPr id="36" name="文本框 5">
          <a:hlinkClick xmlns:r="http://schemas.openxmlformats.org/officeDocument/2006/relationships" r:id="rId32"/>
        </xdr:cNvPr>
        <xdr:cNvSpPr txBox="1"/>
      </xdr:nvSpPr>
      <xdr:spPr>
        <a:xfrm>
          <a:off x="5925185" y="5699760"/>
          <a:ext cx="1590040" cy="351790"/>
        </a:xfrm>
        <a:prstGeom prst="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buClrTx/>
            <a:buSzTx/>
            <a:buFontTx/>
          </a:pPr>
          <a:r>
            <a:rPr lang="zh-CN" altLang="en-US" sz="1100"/>
            <a:t>原料平均单价</a:t>
          </a:r>
          <a:endParaRPr lang="zh-CN" altLang="en-US" sz="1100"/>
        </a:p>
      </xdr:txBody>
    </xdr:sp>
    <xdr:clientData/>
  </xdr:twoCellAnchor>
  <xdr:twoCellAnchor>
    <xdr:from>
      <xdr:col>4</xdr:col>
      <xdr:colOff>67310</xdr:colOff>
      <xdr:row>13</xdr:row>
      <xdr:rowOff>10160</xdr:rowOff>
    </xdr:from>
    <xdr:to>
      <xdr:col>4</xdr:col>
      <xdr:colOff>1657350</xdr:colOff>
      <xdr:row>13</xdr:row>
      <xdr:rowOff>361950</xdr:rowOff>
    </xdr:to>
    <xdr:sp>
      <xdr:nvSpPr>
        <xdr:cNvPr id="37" name="文本框 5">
          <a:hlinkClick xmlns:r="http://schemas.openxmlformats.org/officeDocument/2006/relationships" r:id="rId33"/>
        </xdr:cNvPr>
        <xdr:cNvSpPr txBox="1"/>
      </xdr:nvSpPr>
      <xdr:spPr>
        <a:xfrm>
          <a:off x="5925185" y="6156960"/>
          <a:ext cx="1590040" cy="351790"/>
        </a:xfrm>
        <a:prstGeom prst="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buClrTx/>
            <a:buSzTx/>
            <a:buFontTx/>
          </a:pPr>
          <a:r>
            <a:rPr lang="zh-CN" altLang="en-US" sz="1100"/>
            <a:t>配方</a:t>
          </a:r>
          <a:endParaRPr lang="zh-CN" altLang="en-US" sz="1100"/>
        </a:p>
      </xdr:txBody>
    </xdr:sp>
    <xdr:clientData/>
  </xdr:twoCellAnchor>
  <xdr:twoCellAnchor>
    <xdr:from>
      <xdr:col>5</xdr:col>
      <xdr:colOff>67310</xdr:colOff>
      <xdr:row>3</xdr:row>
      <xdr:rowOff>10160</xdr:rowOff>
    </xdr:from>
    <xdr:to>
      <xdr:col>5</xdr:col>
      <xdr:colOff>1657350</xdr:colOff>
      <xdr:row>3</xdr:row>
      <xdr:rowOff>361950</xdr:rowOff>
    </xdr:to>
    <xdr:sp>
      <xdr:nvSpPr>
        <xdr:cNvPr id="38" name="文本框 5">
          <a:hlinkClick xmlns:r="http://schemas.openxmlformats.org/officeDocument/2006/relationships" r:id="rId34"/>
        </xdr:cNvPr>
        <xdr:cNvSpPr txBox="1"/>
      </xdr:nvSpPr>
      <xdr:spPr>
        <a:xfrm>
          <a:off x="7639685" y="1546860"/>
          <a:ext cx="1437640" cy="351790"/>
        </a:xfrm>
        <a:prstGeom prst="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wrap="square" rtlCol="0" anchor="ctr" anchorCtr="0"/>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ctr">
            <a:buClrTx/>
            <a:buSzTx/>
            <a:buFontTx/>
          </a:pPr>
          <a:r>
            <a:rPr lang="zh-CN" altLang="en-US" sz="1100"/>
            <a:t>固定资产折旧明细表</a:t>
          </a:r>
          <a:endParaRPr lang="zh-CN" altLang="en-US" sz="1100"/>
        </a:p>
      </xdr:txBody>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104775</xdr:colOff>
      <xdr:row>0</xdr:row>
      <xdr:rowOff>73025</xdr:rowOff>
    </xdr:from>
    <xdr:to>
      <xdr:col>9</xdr:col>
      <xdr:colOff>549275</xdr:colOff>
      <xdr:row>1</xdr:row>
      <xdr:rowOff>147320</xdr:rowOff>
    </xdr:to>
    <xdr:pic>
      <xdr:nvPicPr>
        <xdr:cNvPr id="40499604" name="图片 3">
          <a:hlinkClick xmlns:r="http://schemas.openxmlformats.org/officeDocument/2006/relationships" r:id="rId1"/>
        </xdr:cNvPr>
        <xdr:cNvPicPr>
          <a:picLocks noChangeAspect="1"/>
        </xdr:cNvPicPr>
      </xdr:nvPicPr>
      <xdr:blipFill>
        <a:blip r:embed="rId2"/>
        <a:stretch>
          <a:fillRect/>
        </a:stretch>
      </xdr:blipFill>
      <xdr:spPr>
        <a:xfrm>
          <a:off x="8143240" y="73025"/>
          <a:ext cx="1104900" cy="391795"/>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50800</xdr:colOff>
      <xdr:row>0</xdr:row>
      <xdr:rowOff>85090</xdr:rowOff>
    </xdr:from>
    <xdr:to>
      <xdr:col>10</xdr:col>
      <xdr:colOff>88265</xdr:colOff>
      <xdr:row>0</xdr:row>
      <xdr:rowOff>477520</xdr:rowOff>
    </xdr:to>
    <xdr:pic>
      <xdr:nvPicPr>
        <xdr:cNvPr id="40607801" name="图片 2">
          <a:hlinkClick xmlns:r="http://schemas.openxmlformats.org/officeDocument/2006/relationships" r:id="rId1"/>
        </xdr:cNvPr>
        <xdr:cNvPicPr>
          <a:picLocks noChangeAspect="1"/>
        </xdr:cNvPicPr>
      </xdr:nvPicPr>
      <xdr:blipFill>
        <a:blip r:embed="rId2"/>
        <a:stretch>
          <a:fillRect/>
        </a:stretch>
      </xdr:blipFill>
      <xdr:spPr>
        <a:xfrm>
          <a:off x="12887325" y="85090"/>
          <a:ext cx="1104265" cy="392430"/>
        </a:xfrm>
        <a:prstGeom prst="rect">
          <a:avLst/>
        </a:prstGeom>
        <a:noFill/>
        <a:ln w="9525">
          <a:noFill/>
        </a:ln>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xdr:from>
      <xdr:col>4</xdr:col>
      <xdr:colOff>209550</xdr:colOff>
      <xdr:row>0</xdr:row>
      <xdr:rowOff>133350</xdr:rowOff>
    </xdr:from>
    <xdr:to>
      <xdr:col>4</xdr:col>
      <xdr:colOff>1066800</xdr:colOff>
      <xdr:row>0</xdr:row>
      <xdr:rowOff>495300</xdr:rowOff>
    </xdr:to>
    <xdr:sp>
      <xdr:nvSpPr>
        <xdr:cNvPr id="2" name="文本框 1">
          <a:hlinkClick xmlns:r="http://schemas.openxmlformats.org/officeDocument/2006/relationships" r:id="rId1"/>
        </xdr:cNvPr>
        <xdr:cNvSpPr txBox="1"/>
      </xdr:nvSpPr>
      <xdr:spPr>
        <a:xfrm>
          <a:off x="7867650" y="133350"/>
          <a:ext cx="857250" cy="361950"/>
        </a:xfrm>
        <a:prstGeom prst="rect">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wrap="square" rtlCol="0" anchor="t">
          <a:noAutofit/>
        </a:bodyPr>
        <a:p>
          <a:pPr algn="l"/>
          <a:r>
            <a:rPr lang="zh-CN" altLang="en-US">
              <a:sym typeface="+mn-ea"/>
            </a:rPr>
            <a:t>返回目录</a:t>
          </a:r>
          <a:endParaRPr lang="zh-CN" altLang="en-US" sz="1100"/>
        </a:p>
      </xdr:txBody>
    </xdr:sp>
    <xdr:clientData/>
  </xdr:twoCellAnchor>
  <xdr:twoCellAnchor editAs="oneCell">
    <xdr:from>
      <xdr:col>4</xdr:col>
      <xdr:colOff>159385</xdr:colOff>
      <xdr:row>0</xdr:row>
      <xdr:rowOff>114300</xdr:rowOff>
    </xdr:from>
    <xdr:to>
      <xdr:col>4</xdr:col>
      <xdr:colOff>1263015</xdr:colOff>
      <xdr:row>0</xdr:row>
      <xdr:rowOff>506730</xdr:rowOff>
    </xdr:to>
    <xdr:pic>
      <xdr:nvPicPr>
        <xdr:cNvPr id="40558794" name="图片 2">
          <a:hlinkClick xmlns:r="http://schemas.openxmlformats.org/officeDocument/2006/relationships" r:id="rId1"/>
        </xdr:cNvPr>
        <xdr:cNvPicPr>
          <a:picLocks noChangeAspect="1"/>
        </xdr:cNvPicPr>
      </xdr:nvPicPr>
      <xdr:blipFill>
        <a:blip r:embed="rId2"/>
        <a:stretch>
          <a:fillRect/>
        </a:stretch>
      </xdr:blipFill>
      <xdr:spPr>
        <a:xfrm>
          <a:off x="7817485" y="114300"/>
          <a:ext cx="1103630" cy="392430"/>
        </a:xfrm>
        <a:prstGeom prst="rect">
          <a:avLst/>
        </a:prstGeom>
        <a:noFill/>
        <a:ln w="9525">
          <a:noFill/>
        </a:ln>
      </xdr:spPr>
    </xdr:pic>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234950</xdr:colOff>
      <xdr:row>0</xdr:row>
      <xdr:rowOff>220345</xdr:rowOff>
    </xdr:from>
    <xdr:to>
      <xdr:col>9</xdr:col>
      <xdr:colOff>1340485</xdr:colOff>
      <xdr:row>1</xdr:row>
      <xdr:rowOff>28575</xdr:rowOff>
    </xdr:to>
    <xdr:pic>
      <xdr:nvPicPr>
        <xdr:cNvPr id="40559793" name="图片 2">
          <a:hlinkClick xmlns:r="http://schemas.openxmlformats.org/officeDocument/2006/relationships" r:id="rId1"/>
        </xdr:cNvPr>
        <xdr:cNvPicPr>
          <a:picLocks noChangeAspect="1"/>
        </xdr:cNvPicPr>
      </xdr:nvPicPr>
      <xdr:blipFill>
        <a:blip r:embed="rId2"/>
        <a:stretch>
          <a:fillRect/>
        </a:stretch>
      </xdr:blipFill>
      <xdr:spPr>
        <a:xfrm>
          <a:off x="10982325" y="220345"/>
          <a:ext cx="1105535" cy="389255"/>
        </a:xfrm>
        <a:prstGeom prst="rect">
          <a:avLst/>
        </a:prstGeom>
        <a:noFill/>
        <a:ln w="9525">
          <a:noFill/>
        </a:ln>
      </xdr:spPr>
    </xdr:pic>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xdr:from>
      <xdr:col>5</xdr:col>
      <xdr:colOff>85725</xdr:colOff>
      <xdr:row>0</xdr:row>
      <xdr:rowOff>114300</xdr:rowOff>
    </xdr:from>
    <xdr:to>
      <xdr:col>5</xdr:col>
      <xdr:colOff>1085850</xdr:colOff>
      <xdr:row>0</xdr:row>
      <xdr:rowOff>323850</xdr:rowOff>
    </xdr:to>
    <xdr:sp>
      <xdr:nvSpPr>
        <xdr:cNvPr id="2" name="文本框 1">
          <a:hlinkClick xmlns:r="http://schemas.openxmlformats.org/officeDocument/2006/relationships" r:id="rId1"/>
        </xdr:cNvPr>
        <xdr:cNvSpPr txBox="1"/>
      </xdr:nvSpPr>
      <xdr:spPr>
        <a:xfrm>
          <a:off x="6607175" y="114300"/>
          <a:ext cx="1000125" cy="209550"/>
        </a:xfrm>
        <a:prstGeom prst="rect">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wrap="square" rtlCol="0" anchor="t">
          <a:noAutofit/>
        </a:bodyPr>
        <a:p>
          <a:pPr algn="l"/>
          <a:r>
            <a:rPr lang="zh-CN" altLang="en-US">
              <a:sym typeface="+mn-ea"/>
            </a:rPr>
            <a:t>返回目录</a:t>
          </a:r>
          <a:endParaRPr lang="zh-CN" altLang="en-US" sz="1100"/>
        </a:p>
      </xdr:txBody>
    </xdr:sp>
    <xdr:clientData/>
  </xdr:twoCellAnchor>
  <xdr:twoCellAnchor editAs="oneCell">
    <xdr:from>
      <xdr:col>5</xdr:col>
      <xdr:colOff>0</xdr:colOff>
      <xdr:row>0</xdr:row>
      <xdr:rowOff>0</xdr:rowOff>
    </xdr:from>
    <xdr:to>
      <xdr:col>5</xdr:col>
      <xdr:colOff>1104900</xdr:colOff>
      <xdr:row>0</xdr:row>
      <xdr:rowOff>390525</xdr:rowOff>
    </xdr:to>
    <xdr:pic>
      <xdr:nvPicPr>
        <xdr:cNvPr id="40560841" name="图片 2">
          <a:hlinkClick xmlns:r="http://schemas.openxmlformats.org/officeDocument/2006/relationships" r:id="rId1"/>
        </xdr:cNvPr>
        <xdr:cNvPicPr>
          <a:picLocks noChangeAspect="1"/>
        </xdr:cNvPicPr>
      </xdr:nvPicPr>
      <xdr:blipFill>
        <a:blip r:embed="rId2"/>
        <a:stretch>
          <a:fillRect/>
        </a:stretch>
      </xdr:blipFill>
      <xdr:spPr>
        <a:xfrm>
          <a:off x="6521450" y="0"/>
          <a:ext cx="1104900" cy="390525"/>
        </a:xfrm>
        <a:prstGeom prst="rect">
          <a:avLst/>
        </a:prstGeom>
        <a:noFill/>
        <a:ln w="9525">
          <a:noFill/>
        </a:ln>
      </xdr:spPr>
    </xdr:pic>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xdr:from>
      <xdr:col>10</xdr:col>
      <xdr:colOff>95250</xdr:colOff>
      <xdr:row>0</xdr:row>
      <xdr:rowOff>123825</xdr:rowOff>
    </xdr:from>
    <xdr:to>
      <xdr:col>10</xdr:col>
      <xdr:colOff>1123950</xdr:colOff>
      <xdr:row>0</xdr:row>
      <xdr:rowOff>400050</xdr:rowOff>
    </xdr:to>
    <xdr:sp>
      <xdr:nvSpPr>
        <xdr:cNvPr id="2" name="文本框 1">
          <a:hlinkClick xmlns:r="http://schemas.openxmlformats.org/officeDocument/2006/relationships" r:id="rId1"/>
        </xdr:cNvPr>
        <xdr:cNvSpPr txBox="1"/>
      </xdr:nvSpPr>
      <xdr:spPr>
        <a:xfrm>
          <a:off x="13096875" y="123825"/>
          <a:ext cx="1028700" cy="276225"/>
        </a:xfrm>
        <a:prstGeom prst="rect">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wrap="square" rtlCol="0" anchor="t">
          <a:noAutofit/>
        </a:bodyPr>
        <a:p>
          <a:pPr algn="l"/>
          <a:r>
            <a:rPr lang="zh-CN" altLang="en-US">
              <a:sym typeface="+mn-ea"/>
            </a:rPr>
            <a:t>返回目录</a:t>
          </a:r>
          <a:endParaRPr lang="zh-CN" altLang="en-US" sz="1100"/>
        </a:p>
      </xdr:txBody>
    </xdr:sp>
    <xdr:clientData/>
  </xdr:twoCellAnchor>
  <xdr:twoCellAnchor editAs="oneCell">
    <xdr:from>
      <xdr:col>10</xdr:col>
      <xdr:colOff>66040</xdr:colOff>
      <xdr:row>0</xdr:row>
      <xdr:rowOff>60325</xdr:rowOff>
    </xdr:from>
    <xdr:to>
      <xdr:col>10</xdr:col>
      <xdr:colOff>1171575</xdr:colOff>
      <xdr:row>0</xdr:row>
      <xdr:rowOff>451485</xdr:rowOff>
    </xdr:to>
    <xdr:pic>
      <xdr:nvPicPr>
        <xdr:cNvPr id="40561865" name="图片 2">
          <a:hlinkClick xmlns:r="http://schemas.openxmlformats.org/officeDocument/2006/relationships" r:id="rId1"/>
        </xdr:cNvPr>
        <xdr:cNvPicPr>
          <a:picLocks noChangeAspect="1"/>
        </xdr:cNvPicPr>
      </xdr:nvPicPr>
      <xdr:blipFill>
        <a:blip r:embed="rId2"/>
        <a:stretch>
          <a:fillRect/>
        </a:stretch>
      </xdr:blipFill>
      <xdr:spPr>
        <a:xfrm>
          <a:off x="13067665" y="60325"/>
          <a:ext cx="1105535" cy="391160"/>
        </a:xfrm>
        <a:prstGeom prst="rect">
          <a:avLst/>
        </a:prstGeom>
        <a:noFill/>
        <a:ln w="9525">
          <a:noFill/>
        </a:ln>
      </xdr:spPr>
    </xdr:pic>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xdr:from>
      <xdr:col>4</xdr:col>
      <xdr:colOff>132080</xdr:colOff>
      <xdr:row>0</xdr:row>
      <xdr:rowOff>188595</xdr:rowOff>
    </xdr:from>
    <xdr:to>
      <xdr:col>4</xdr:col>
      <xdr:colOff>1600200</xdr:colOff>
      <xdr:row>0</xdr:row>
      <xdr:rowOff>547370</xdr:rowOff>
    </xdr:to>
    <xdr:sp>
      <xdr:nvSpPr>
        <xdr:cNvPr id="2" name="文本框 1">
          <a:hlinkClick xmlns:r="http://schemas.openxmlformats.org/officeDocument/2006/relationships" r:id="rId1"/>
        </xdr:cNvPr>
        <xdr:cNvSpPr txBox="1"/>
      </xdr:nvSpPr>
      <xdr:spPr>
        <a:xfrm>
          <a:off x="6761480" y="188595"/>
          <a:ext cx="1468120" cy="358775"/>
        </a:xfrm>
        <a:prstGeom prst="rect">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wrap="square" rtlCol="0" anchor="t">
          <a:noAutofit/>
        </a:bodyPr>
        <a:p>
          <a:pPr algn="l"/>
          <a:r>
            <a:rPr lang="zh-CN" altLang="en-US">
              <a:sym typeface="+mn-ea"/>
            </a:rPr>
            <a:t>返回目录</a:t>
          </a:r>
          <a:endParaRPr lang="zh-CN" altLang="en-US" sz="1100"/>
        </a:p>
      </xdr:txBody>
    </xdr:sp>
    <xdr:clientData/>
  </xdr:twoCellAnchor>
  <xdr:twoCellAnchor editAs="oneCell">
    <xdr:from>
      <xdr:col>4</xdr:col>
      <xdr:colOff>75565</xdr:colOff>
      <xdr:row>0</xdr:row>
      <xdr:rowOff>179070</xdr:rowOff>
    </xdr:from>
    <xdr:to>
      <xdr:col>4</xdr:col>
      <xdr:colOff>1617345</xdr:colOff>
      <xdr:row>0</xdr:row>
      <xdr:rowOff>647065</xdr:rowOff>
    </xdr:to>
    <xdr:pic>
      <xdr:nvPicPr>
        <xdr:cNvPr id="40562889" name="图片 2">
          <a:hlinkClick xmlns:r="http://schemas.openxmlformats.org/officeDocument/2006/relationships" r:id="rId1"/>
        </xdr:cNvPr>
        <xdr:cNvPicPr>
          <a:picLocks noChangeAspect="1"/>
        </xdr:cNvPicPr>
      </xdr:nvPicPr>
      <xdr:blipFill>
        <a:blip r:embed="rId2"/>
        <a:stretch>
          <a:fillRect/>
        </a:stretch>
      </xdr:blipFill>
      <xdr:spPr>
        <a:xfrm>
          <a:off x="6704965" y="179070"/>
          <a:ext cx="1541780" cy="467995"/>
        </a:xfrm>
        <a:prstGeom prst="rect">
          <a:avLst/>
        </a:prstGeom>
        <a:noFill/>
        <a:ln w="9525">
          <a:noFill/>
        </a:ln>
      </xdr:spPr>
    </xdr:pic>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xdr:from>
      <xdr:col>4</xdr:col>
      <xdr:colOff>381000</xdr:colOff>
      <xdr:row>0</xdr:row>
      <xdr:rowOff>95250</xdr:rowOff>
    </xdr:from>
    <xdr:to>
      <xdr:col>5</xdr:col>
      <xdr:colOff>1219200</xdr:colOff>
      <xdr:row>0</xdr:row>
      <xdr:rowOff>361950</xdr:rowOff>
    </xdr:to>
    <xdr:sp>
      <xdr:nvSpPr>
        <xdr:cNvPr id="2" name="文本框 1">
          <a:hlinkClick xmlns:r="http://schemas.openxmlformats.org/officeDocument/2006/relationships" r:id="rId1"/>
        </xdr:cNvPr>
        <xdr:cNvSpPr txBox="1"/>
      </xdr:nvSpPr>
      <xdr:spPr>
        <a:xfrm>
          <a:off x="8743950" y="95250"/>
          <a:ext cx="1244600" cy="266700"/>
        </a:xfrm>
        <a:prstGeom prst="rect">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wrap="square" rtlCol="0" anchor="t">
          <a:noAutofit/>
        </a:bodyPr>
        <a:p>
          <a:pPr algn="l"/>
          <a:r>
            <a:rPr lang="zh-CN" altLang="en-US">
              <a:sym typeface="+mn-ea"/>
            </a:rPr>
            <a:t>返回目录</a:t>
          </a:r>
          <a:endParaRPr lang="zh-CN" altLang="en-US" sz="1100"/>
        </a:p>
      </xdr:txBody>
    </xdr:sp>
    <xdr:clientData/>
  </xdr:twoCellAnchor>
  <xdr:twoCellAnchor editAs="oneCell">
    <xdr:from>
      <xdr:col>4</xdr:col>
      <xdr:colOff>362585</xdr:colOff>
      <xdr:row>0</xdr:row>
      <xdr:rowOff>9525</xdr:rowOff>
    </xdr:from>
    <xdr:to>
      <xdr:col>5</xdr:col>
      <xdr:colOff>1327785</xdr:colOff>
      <xdr:row>0</xdr:row>
      <xdr:rowOff>354965</xdr:rowOff>
    </xdr:to>
    <xdr:pic>
      <xdr:nvPicPr>
        <xdr:cNvPr id="40563913" name="图片 2">
          <a:hlinkClick xmlns:r="http://schemas.openxmlformats.org/officeDocument/2006/relationships" r:id="rId1"/>
        </xdr:cNvPr>
        <xdr:cNvPicPr>
          <a:picLocks noChangeAspect="1"/>
        </xdr:cNvPicPr>
      </xdr:nvPicPr>
      <xdr:blipFill>
        <a:blip r:embed="rId2"/>
        <a:stretch>
          <a:fillRect/>
        </a:stretch>
      </xdr:blipFill>
      <xdr:spPr>
        <a:xfrm>
          <a:off x="8725535" y="9525"/>
          <a:ext cx="1371600" cy="345440"/>
        </a:xfrm>
        <a:prstGeom prst="rect">
          <a:avLst/>
        </a:prstGeom>
        <a:noFill/>
        <a:ln w="9525">
          <a:noFill/>
        </a:ln>
      </xdr:spPr>
    </xdr:pic>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12</xdr:col>
      <xdr:colOff>0</xdr:colOff>
      <xdr:row>0</xdr:row>
      <xdr:rowOff>9525</xdr:rowOff>
    </xdr:from>
    <xdr:to>
      <xdr:col>14</xdr:col>
      <xdr:colOff>43815</xdr:colOff>
      <xdr:row>0</xdr:row>
      <xdr:rowOff>346075</xdr:rowOff>
    </xdr:to>
    <xdr:pic>
      <xdr:nvPicPr>
        <xdr:cNvPr id="40564913" name="图片 2">
          <a:hlinkClick xmlns:r="http://schemas.openxmlformats.org/officeDocument/2006/relationships" r:id="rId1"/>
        </xdr:cNvPr>
        <xdr:cNvPicPr>
          <a:picLocks noChangeAspect="1"/>
        </xdr:cNvPicPr>
      </xdr:nvPicPr>
      <xdr:blipFill>
        <a:blip r:embed="rId2"/>
        <a:stretch>
          <a:fillRect/>
        </a:stretch>
      </xdr:blipFill>
      <xdr:spPr>
        <a:xfrm>
          <a:off x="8519795" y="9525"/>
          <a:ext cx="1047115" cy="336550"/>
        </a:xfrm>
        <a:prstGeom prst="rect">
          <a:avLst/>
        </a:prstGeom>
        <a:noFill/>
        <a:ln w="9525">
          <a:noFill/>
        </a:ln>
      </xdr:spPr>
    </xdr:pic>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98425</xdr:colOff>
      <xdr:row>0</xdr:row>
      <xdr:rowOff>8890</xdr:rowOff>
    </xdr:from>
    <xdr:to>
      <xdr:col>5</xdr:col>
      <xdr:colOff>1557655</xdr:colOff>
      <xdr:row>0</xdr:row>
      <xdr:rowOff>478790</xdr:rowOff>
    </xdr:to>
    <xdr:pic>
      <xdr:nvPicPr>
        <xdr:cNvPr id="40565937" name="图片 2">
          <a:hlinkClick xmlns:r="http://schemas.openxmlformats.org/officeDocument/2006/relationships" r:id="rId1"/>
        </xdr:cNvPr>
        <xdr:cNvPicPr>
          <a:picLocks noChangeAspect="1"/>
        </xdr:cNvPicPr>
      </xdr:nvPicPr>
      <xdr:blipFill>
        <a:blip r:embed="rId2"/>
        <a:stretch>
          <a:fillRect/>
        </a:stretch>
      </xdr:blipFill>
      <xdr:spPr>
        <a:xfrm>
          <a:off x="12160250" y="8890"/>
          <a:ext cx="1459230" cy="469900"/>
        </a:xfrm>
        <a:prstGeom prst="rect">
          <a:avLst/>
        </a:prstGeom>
        <a:noFill/>
        <a:ln w="9525">
          <a:noFill/>
        </a:ln>
      </xdr:spPr>
    </xdr:pic>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1249045</xdr:colOff>
      <xdr:row>0</xdr:row>
      <xdr:rowOff>57150</xdr:rowOff>
    </xdr:from>
    <xdr:to>
      <xdr:col>7</xdr:col>
      <xdr:colOff>1019175</xdr:colOff>
      <xdr:row>0</xdr:row>
      <xdr:rowOff>393065</xdr:rowOff>
    </xdr:to>
    <xdr:pic>
      <xdr:nvPicPr>
        <xdr:cNvPr id="40597226" name="图片 2">
          <a:hlinkClick xmlns:r="http://schemas.openxmlformats.org/officeDocument/2006/relationships" r:id="rId1"/>
        </xdr:cNvPr>
        <xdr:cNvPicPr>
          <a:picLocks noChangeAspect="1"/>
        </xdr:cNvPicPr>
      </xdr:nvPicPr>
      <xdr:blipFill>
        <a:blip r:embed="rId2"/>
        <a:stretch>
          <a:fillRect/>
        </a:stretch>
      </xdr:blipFill>
      <xdr:spPr>
        <a:xfrm>
          <a:off x="8688070" y="57150"/>
          <a:ext cx="1046480" cy="335915"/>
        </a:xfrm>
        <a:prstGeom prst="rect">
          <a:avLst/>
        </a:prstGeom>
        <a:noFill/>
        <a:ln w="9525">
          <a:noFill/>
        </a:ln>
      </xdr:spPr>
    </xdr:pic>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695960</xdr:colOff>
      <xdr:row>0</xdr:row>
      <xdr:rowOff>66675</xdr:rowOff>
    </xdr:from>
    <xdr:to>
      <xdr:col>8</xdr:col>
      <xdr:colOff>1743075</xdr:colOff>
      <xdr:row>0</xdr:row>
      <xdr:rowOff>403860</xdr:rowOff>
    </xdr:to>
    <xdr:pic>
      <xdr:nvPicPr>
        <xdr:cNvPr id="40567985" name="图片 2">
          <a:hlinkClick xmlns:r="http://schemas.openxmlformats.org/officeDocument/2006/relationships" r:id="rId1"/>
        </xdr:cNvPr>
        <xdr:cNvPicPr>
          <a:picLocks noChangeAspect="1"/>
        </xdr:cNvPicPr>
      </xdr:nvPicPr>
      <xdr:blipFill>
        <a:blip r:embed="rId2"/>
        <a:stretch>
          <a:fillRect/>
        </a:stretch>
      </xdr:blipFill>
      <xdr:spPr>
        <a:xfrm>
          <a:off x="12116435" y="66675"/>
          <a:ext cx="1047115" cy="337185"/>
        </a:xfrm>
        <a:prstGeom prst="rect">
          <a:avLst/>
        </a:prstGeom>
        <a:noFill/>
        <a:ln w="9525">
          <a:noFill/>
        </a:ln>
      </xdr:spPr>
    </xdr:pic>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15</xdr:col>
      <xdr:colOff>314325</xdr:colOff>
      <xdr:row>0</xdr:row>
      <xdr:rowOff>1270</xdr:rowOff>
    </xdr:from>
    <xdr:to>
      <xdr:col>17</xdr:col>
      <xdr:colOff>142240</xdr:colOff>
      <xdr:row>1</xdr:row>
      <xdr:rowOff>19050</xdr:rowOff>
    </xdr:to>
    <xdr:pic>
      <xdr:nvPicPr>
        <xdr:cNvPr id="40608920" name="图片 2">
          <a:hlinkClick xmlns:r="http://schemas.openxmlformats.org/officeDocument/2006/relationships" r:id="rId1"/>
        </xdr:cNvPr>
        <xdr:cNvPicPr>
          <a:picLocks noChangeAspect="1"/>
        </xdr:cNvPicPr>
      </xdr:nvPicPr>
      <xdr:blipFill>
        <a:blip r:embed="rId2"/>
        <a:stretch>
          <a:fillRect/>
        </a:stretch>
      </xdr:blipFill>
      <xdr:spPr>
        <a:xfrm>
          <a:off x="13173075" y="1270"/>
          <a:ext cx="1047115" cy="335280"/>
        </a:xfrm>
        <a:prstGeom prst="rect">
          <a:avLst/>
        </a:prstGeom>
        <a:noFill/>
        <a:ln w="9525">
          <a:noFill/>
        </a:ln>
      </xdr:spPr>
    </xdr:pic>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2647950</xdr:colOff>
      <xdr:row>0</xdr:row>
      <xdr:rowOff>8890</xdr:rowOff>
    </xdr:from>
    <xdr:to>
      <xdr:col>8</xdr:col>
      <xdr:colOff>360680</xdr:colOff>
      <xdr:row>1</xdr:row>
      <xdr:rowOff>38100</xdr:rowOff>
    </xdr:to>
    <xdr:pic>
      <xdr:nvPicPr>
        <xdr:cNvPr id="40570033" name="图片 2">
          <a:hlinkClick xmlns:r="http://schemas.openxmlformats.org/officeDocument/2006/relationships" r:id="rId1"/>
        </xdr:cNvPr>
        <xdr:cNvPicPr>
          <a:picLocks noChangeAspect="1"/>
        </xdr:cNvPicPr>
      </xdr:nvPicPr>
      <xdr:blipFill>
        <a:blip r:embed="rId2"/>
        <a:stretch>
          <a:fillRect/>
        </a:stretch>
      </xdr:blipFill>
      <xdr:spPr>
        <a:xfrm>
          <a:off x="8934450" y="8890"/>
          <a:ext cx="1046480" cy="210185"/>
        </a:xfrm>
        <a:prstGeom prst="rect">
          <a:avLst/>
        </a:prstGeom>
        <a:noFill/>
        <a:ln w="9525">
          <a:noFill/>
        </a:ln>
      </xdr:spPr>
    </xdr:pic>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1</xdr:row>
      <xdr:rowOff>0</xdr:rowOff>
    </xdr:from>
    <xdr:to>
      <xdr:col>5</xdr:col>
      <xdr:colOff>1046480</xdr:colOff>
      <xdr:row>2</xdr:row>
      <xdr:rowOff>79375</xdr:rowOff>
    </xdr:to>
    <xdr:pic>
      <xdr:nvPicPr>
        <xdr:cNvPr id="40571057" name="图片 2">
          <a:hlinkClick xmlns:r="http://schemas.openxmlformats.org/officeDocument/2006/relationships" r:id="rId1"/>
        </xdr:cNvPr>
        <xdr:cNvPicPr>
          <a:picLocks noChangeAspect="1"/>
        </xdr:cNvPicPr>
      </xdr:nvPicPr>
      <xdr:blipFill>
        <a:blip r:embed="rId2"/>
        <a:stretch>
          <a:fillRect/>
        </a:stretch>
      </xdr:blipFill>
      <xdr:spPr>
        <a:xfrm>
          <a:off x="5334000" y="390525"/>
          <a:ext cx="1046480" cy="336550"/>
        </a:xfrm>
        <a:prstGeom prst="rect">
          <a:avLst/>
        </a:prstGeom>
        <a:noFill/>
        <a:ln w="9525">
          <a:noFill/>
        </a:ln>
      </xdr:spPr>
    </xdr:pic>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0</xdr:rowOff>
    </xdr:from>
    <xdr:to>
      <xdr:col>8</xdr:col>
      <xdr:colOff>1046480</xdr:colOff>
      <xdr:row>1</xdr:row>
      <xdr:rowOff>12700</xdr:rowOff>
    </xdr:to>
    <xdr:pic>
      <xdr:nvPicPr>
        <xdr:cNvPr id="40596223" name="图片 2">
          <a:hlinkClick xmlns:r="http://schemas.openxmlformats.org/officeDocument/2006/relationships" r:id="rId1"/>
        </xdr:cNvPr>
        <xdr:cNvPicPr>
          <a:picLocks noChangeAspect="1"/>
        </xdr:cNvPicPr>
      </xdr:nvPicPr>
      <xdr:blipFill>
        <a:blip r:embed="rId2"/>
        <a:stretch>
          <a:fillRect/>
        </a:stretch>
      </xdr:blipFill>
      <xdr:spPr>
        <a:xfrm>
          <a:off x="10633075" y="0"/>
          <a:ext cx="1046480" cy="336550"/>
        </a:xfrm>
        <a:prstGeom prst="rect">
          <a:avLst/>
        </a:prstGeom>
        <a:noFill/>
        <a:ln w="9525">
          <a:noFill/>
        </a:ln>
      </xdr:spPr>
    </xdr:pic>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967105</xdr:colOff>
      <xdr:row>0</xdr:row>
      <xdr:rowOff>9525</xdr:rowOff>
    </xdr:from>
    <xdr:to>
      <xdr:col>8</xdr:col>
      <xdr:colOff>38100</xdr:colOff>
      <xdr:row>0</xdr:row>
      <xdr:rowOff>335915</xdr:rowOff>
    </xdr:to>
    <xdr:pic>
      <xdr:nvPicPr>
        <xdr:cNvPr id="40573105" name="图片 2">
          <a:hlinkClick xmlns:r="http://schemas.openxmlformats.org/officeDocument/2006/relationships" r:id="rId1"/>
        </xdr:cNvPr>
        <xdr:cNvPicPr>
          <a:picLocks noChangeAspect="1"/>
        </xdr:cNvPicPr>
      </xdr:nvPicPr>
      <xdr:blipFill>
        <a:blip r:embed="rId2"/>
        <a:stretch>
          <a:fillRect/>
        </a:stretch>
      </xdr:blipFill>
      <xdr:spPr>
        <a:xfrm>
          <a:off x="7183755" y="9525"/>
          <a:ext cx="1038225" cy="326390"/>
        </a:xfrm>
        <a:prstGeom prst="rect">
          <a:avLst/>
        </a:prstGeom>
        <a:noFill/>
        <a:ln w="9525">
          <a:noFill/>
        </a:ln>
      </xdr:spPr>
    </xdr:pic>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3371850</xdr:colOff>
      <xdr:row>0</xdr:row>
      <xdr:rowOff>106045</xdr:rowOff>
    </xdr:from>
    <xdr:to>
      <xdr:col>2</xdr:col>
      <xdr:colOff>666115</xdr:colOff>
      <xdr:row>0</xdr:row>
      <xdr:rowOff>441960</xdr:rowOff>
    </xdr:to>
    <xdr:pic>
      <xdr:nvPicPr>
        <xdr:cNvPr id="40574129" name="图片 2">
          <a:hlinkClick xmlns:r="http://schemas.openxmlformats.org/officeDocument/2006/relationships" r:id="rId1"/>
        </xdr:cNvPr>
        <xdr:cNvPicPr>
          <a:picLocks noChangeAspect="1"/>
        </xdr:cNvPicPr>
      </xdr:nvPicPr>
      <xdr:blipFill>
        <a:blip r:embed="rId2"/>
        <a:stretch>
          <a:fillRect/>
        </a:stretch>
      </xdr:blipFill>
      <xdr:spPr>
        <a:xfrm>
          <a:off x="4057650" y="106045"/>
          <a:ext cx="1047115" cy="335915"/>
        </a:xfrm>
        <a:prstGeom prst="rect">
          <a:avLst/>
        </a:prstGeom>
        <a:noFill/>
        <a:ln w="9525">
          <a:noFill/>
        </a:ln>
      </xdr:spPr>
    </xdr:pic>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0</xdr:colOff>
      <xdr:row>0</xdr:row>
      <xdr:rowOff>0</xdr:rowOff>
    </xdr:from>
    <xdr:to>
      <xdr:col>10</xdr:col>
      <xdr:colOff>1047115</xdr:colOff>
      <xdr:row>1</xdr:row>
      <xdr:rowOff>5080</xdr:rowOff>
    </xdr:to>
    <xdr:pic>
      <xdr:nvPicPr>
        <xdr:cNvPr id="40605782" name="图片 2">
          <a:hlinkClick xmlns:r="http://schemas.openxmlformats.org/officeDocument/2006/relationships" r:id="rId1"/>
        </xdr:cNvPr>
        <xdr:cNvPicPr>
          <a:picLocks noChangeAspect="1"/>
        </xdr:cNvPicPr>
      </xdr:nvPicPr>
      <xdr:blipFill>
        <a:blip r:embed="rId2"/>
        <a:stretch>
          <a:fillRect/>
        </a:stretch>
      </xdr:blipFill>
      <xdr:spPr>
        <a:xfrm>
          <a:off x="11868150" y="0"/>
          <a:ext cx="1047115" cy="335280"/>
        </a:xfrm>
        <a:prstGeom prst="rect">
          <a:avLst/>
        </a:prstGeom>
        <a:noFill/>
        <a:ln w="9525">
          <a:noFill/>
        </a:ln>
      </xdr:spPr>
    </xdr:pic>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314325</xdr:colOff>
      <xdr:row>0</xdr:row>
      <xdr:rowOff>171450</xdr:rowOff>
    </xdr:from>
    <xdr:to>
      <xdr:col>4</xdr:col>
      <xdr:colOff>1362710</xdr:colOff>
      <xdr:row>0</xdr:row>
      <xdr:rowOff>508635</xdr:rowOff>
    </xdr:to>
    <xdr:pic>
      <xdr:nvPicPr>
        <xdr:cNvPr id="40576240" name="图片 2">
          <a:hlinkClick xmlns:r="http://schemas.openxmlformats.org/officeDocument/2006/relationships" r:id="rId1"/>
        </xdr:cNvPr>
        <xdr:cNvPicPr>
          <a:picLocks noChangeAspect="1"/>
        </xdr:cNvPicPr>
      </xdr:nvPicPr>
      <xdr:blipFill>
        <a:blip r:embed="rId2"/>
        <a:stretch>
          <a:fillRect/>
        </a:stretch>
      </xdr:blipFill>
      <xdr:spPr>
        <a:xfrm>
          <a:off x="7715250" y="171450"/>
          <a:ext cx="1048385" cy="337185"/>
        </a:xfrm>
        <a:prstGeom prst="rect">
          <a:avLst/>
        </a:prstGeom>
        <a:noFill/>
        <a:ln w="9525">
          <a:noFill/>
        </a:ln>
      </xdr:spPr>
    </xdr:pic>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12</xdr:col>
      <xdr:colOff>791210</xdr:colOff>
      <xdr:row>0</xdr:row>
      <xdr:rowOff>38100</xdr:rowOff>
    </xdr:from>
    <xdr:to>
      <xdr:col>13</xdr:col>
      <xdr:colOff>1047115</xdr:colOff>
      <xdr:row>0</xdr:row>
      <xdr:rowOff>375285</xdr:rowOff>
    </xdr:to>
    <xdr:pic>
      <xdr:nvPicPr>
        <xdr:cNvPr id="40546494" name="图片 2">
          <a:hlinkClick xmlns:r="http://schemas.openxmlformats.org/officeDocument/2006/relationships" r:id="rId1"/>
        </xdr:cNvPr>
        <xdr:cNvPicPr>
          <a:picLocks noChangeAspect="1"/>
        </xdr:cNvPicPr>
      </xdr:nvPicPr>
      <xdr:blipFill>
        <a:blip r:embed="rId2"/>
        <a:stretch>
          <a:fillRect/>
        </a:stretch>
      </xdr:blipFill>
      <xdr:spPr>
        <a:xfrm>
          <a:off x="11268075" y="38100"/>
          <a:ext cx="1047115" cy="337185"/>
        </a:xfrm>
        <a:prstGeom prst="rect">
          <a:avLst/>
        </a:prstGeom>
        <a:noFill/>
        <a:ln w="9525">
          <a:noFill/>
        </a:ln>
      </xdr:spPr>
    </xdr:pic>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7</xdr:col>
      <xdr:colOff>0</xdr:colOff>
      <xdr:row>0</xdr:row>
      <xdr:rowOff>0</xdr:rowOff>
    </xdr:from>
    <xdr:to>
      <xdr:col>7</xdr:col>
      <xdr:colOff>1047115</xdr:colOff>
      <xdr:row>1</xdr:row>
      <xdr:rowOff>18415</xdr:rowOff>
    </xdr:to>
    <xdr:pic>
      <xdr:nvPicPr>
        <xdr:cNvPr id="40593391" name="图片 2">
          <a:hlinkClick xmlns:r="http://schemas.openxmlformats.org/officeDocument/2006/relationships" r:id="rId1"/>
        </xdr:cNvPr>
        <xdr:cNvPicPr>
          <a:picLocks noChangeAspect="1"/>
        </xdr:cNvPicPr>
      </xdr:nvPicPr>
      <xdr:blipFill>
        <a:blip r:embed="rId2"/>
        <a:stretch>
          <a:fillRect/>
        </a:stretch>
      </xdr:blipFill>
      <xdr:spPr>
        <a:xfrm>
          <a:off x="8360410" y="0"/>
          <a:ext cx="1047115" cy="335915"/>
        </a:xfrm>
        <a:prstGeom prst="rect">
          <a:avLst/>
        </a:prstGeom>
        <a:noFill/>
        <a:ln w="9525">
          <a:noFill/>
        </a:ln>
      </xdr:spPr>
    </xdr:pic>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537845</xdr:colOff>
      <xdr:row>0</xdr:row>
      <xdr:rowOff>9525</xdr:rowOff>
    </xdr:from>
    <xdr:to>
      <xdr:col>7</xdr:col>
      <xdr:colOff>552450</xdr:colOff>
      <xdr:row>0</xdr:row>
      <xdr:rowOff>335915</xdr:rowOff>
    </xdr:to>
    <xdr:pic>
      <xdr:nvPicPr>
        <xdr:cNvPr id="40552636" name="图片 2">
          <a:hlinkClick xmlns:r="http://schemas.openxmlformats.org/officeDocument/2006/relationships" r:id="rId1"/>
        </xdr:cNvPr>
        <xdr:cNvPicPr>
          <a:picLocks noChangeAspect="1"/>
        </xdr:cNvPicPr>
      </xdr:nvPicPr>
      <xdr:blipFill>
        <a:blip r:embed="rId2"/>
        <a:stretch>
          <a:fillRect/>
        </a:stretch>
      </xdr:blipFill>
      <xdr:spPr>
        <a:xfrm>
          <a:off x="6430645" y="9525"/>
          <a:ext cx="1296035" cy="326390"/>
        </a:xfrm>
        <a:prstGeom prst="rect">
          <a:avLst/>
        </a:prstGeom>
        <a:noFill/>
        <a:ln w="9525">
          <a:noFill/>
        </a:ln>
      </xdr:spPr>
    </xdr:pic>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361950</xdr:colOff>
      <xdr:row>0</xdr:row>
      <xdr:rowOff>57785</xdr:rowOff>
    </xdr:from>
    <xdr:to>
      <xdr:col>14</xdr:col>
      <xdr:colOff>551815</xdr:colOff>
      <xdr:row>1</xdr:row>
      <xdr:rowOff>193675</xdr:rowOff>
    </xdr:to>
    <xdr:pic>
      <xdr:nvPicPr>
        <xdr:cNvPr id="40547518" name="图片 2">
          <a:hlinkClick xmlns:r="http://schemas.openxmlformats.org/officeDocument/2006/relationships" r:id="rId1"/>
        </xdr:cNvPr>
        <xdr:cNvPicPr>
          <a:picLocks noChangeAspect="1"/>
        </xdr:cNvPicPr>
      </xdr:nvPicPr>
      <xdr:blipFill>
        <a:blip r:embed="rId2"/>
        <a:stretch>
          <a:fillRect/>
        </a:stretch>
      </xdr:blipFill>
      <xdr:spPr>
        <a:xfrm>
          <a:off x="11353800" y="57785"/>
          <a:ext cx="1047115" cy="335915"/>
        </a:xfrm>
        <a:prstGeom prst="rect">
          <a:avLst/>
        </a:prstGeom>
        <a:noFill/>
        <a:ln w="9525">
          <a:noFill/>
        </a:ln>
      </xdr:spPr>
    </xdr:pic>
    <xdr:clientData/>
  </xdr:twoCellAnchor>
</xdr:wsDr>
</file>

<file path=xl/drawings/drawing26.xml><?xml version="1.0" encoding="utf-8"?>
<xdr:wsDr xmlns:xdr="http://schemas.openxmlformats.org/drawingml/2006/spreadsheetDrawing" xmlns:r="http://schemas.openxmlformats.org/officeDocument/2006/relationships" xmlns:a="http://schemas.openxmlformats.org/drawingml/2006/main">
  <xdr:twoCellAnchor editAs="oneCell">
    <xdr:from>
      <xdr:col>14</xdr:col>
      <xdr:colOff>0</xdr:colOff>
      <xdr:row>0</xdr:row>
      <xdr:rowOff>0</xdr:rowOff>
    </xdr:from>
    <xdr:to>
      <xdr:col>15</xdr:col>
      <xdr:colOff>269875</xdr:colOff>
      <xdr:row>1</xdr:row>
      <xdr:rowOff>56515</xdr:rowOff>
    </xdr:to>
    <xdr:pic>
      <xdr:nvPicPr>
        <xdr:cNvPr id="40551888" name="图片 2">
          <a:hlinkClick xmlns:r="http://schemas.openxmlformats.org/officeDocument/2006/relationships" r:id="rId1"/>
        </xdr:cNvPr>
        <xdr:cNvPicPr>
          <a:picLocks noChangeAspect="1"/>
        </xdr:cNvPicPr>
      </xdr:nvPicPr>
      <xdr:blipFill>
        <a:blip r:embed="rId2"/>
        <a:stretch>
          <a:fillRect/>
        </a:stretch>
      </xdr:blipFill>
      <xdr:spPr>
        <a:xfrm>
          <a:off x="9088120" y="0"/>
          <a:ext cx="1047115" cy="335915"/>
        </a:xfrm>
        <a:prstGeom prst="rect">
          <a:avLst/>
        </a:prstGeom>
        <a:noFill/>
        <a:ln w="9525">
          <a:noFill/>
        </a:ln>
      </xdr:spPr>
    </xdr:pic>
    <xdr:clientData/>
  </xdr:twoCellAnchor>
</xdr:wsDr>
</file>

<file path=xl/drawings/drawing27.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8890</xdr:rowOff>
    </xdr:from>
    <xdr:to>
      <xdr:col>9</xdr:col>
      <xdr:colOff>170815</xdr:colOff>
      <xdr:row>1</xdr:row>
      <xdr:rowOff>40640</xdr:rowOff>
    </xdr:to>
    <xdr:pic>
      <xdr:nvPicPr>
        <xdr:cNvPr id="40548542" name="图片 2">
          <a:hlinkClick xmlns:r="http://schemas.openxmlformats.org/officeDocument/2006/relationships" r:id="rId1"/>
        </xdr:cNvPr>
        <xdr:cNvPicPr>
          <a:picLocks noChangeAspect="1"/>
        </xdr:cNvPicPr>
      </xdr:nvPicPr>
      <xdr:blipFill>
        <a:blip r:embed="rId2"/>
        <a:stretch>
          <a:fillRect/>
        </a:stretch>
      </xdr:blipFill>
      <xdr:spPr>
        <a:xfrm>
          <a:off x="6203950" y="8890"/>
          <a:ext cx="1047115" cy="212725"/>
        </a:xfrm>
        <a:prstGeom prst="rect">
          <a:avLst/>
        </a:prstGeom>
        <a:noFill/>
        <a:ln w="9525">
          <a:noFill/>
        </a:ln>
      </xdr:spPr>
    </xdr:pic>
    <xdr:clientData/>
  </xdr:twoCellAnchor>
</xdr:wsDr>
</file>

<file path=xl/drawings/drawing28.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8890</xdr:rowOff>
    </xdr:from>
    <xdr:to>
      <xdr:col>9</xdr:col>
      <xdr:colOff>75565</xdr:colOff>
      <xdr:row>1</xdr:row>
      <xdr:rowOff>60325</xdr:rowOff>
    </xdr:to>
    <xdr:pic>
      <xdr:nvPicPr>
        <xdr:cNvPr id="40553660" name="图片 2">
          <a:hlinkClick xmlns:r="http://schemas.openxmlformats.org/officeDocument/2006/relationships" r:id="rId1"/>
        </xdr:cNvPr>
        <xdr:cNvPicPr>
          <a:picLocks noChangeAspect="1"/>
        </xdr:cNvPicPr>
      </xdr:nvPicPr>
      <xdr:blipFill>
        <a:blip r:embed="rId2"/>
        <a:stretch>
          <a:fillRect/>
        </a:stretch>
      </xdr:blipFill>
      <xdr:spPr>
        <a:xfrm>
          <a:off x="6203950" y="8890"/>
          <a:ext cx="1047115" cy="232410"/>
        </a:xfrm>
        <a:prstGeom prst="rect">
          <a:avLst/>
        </a:prstGeom>
        <a:noFill/>
        <a:ln w="9525">
          <a:noFill/>
        </a:ln>
      </xdr:spPr>
    </xdr:pic>
    <xdr:clientData/>
  </xdr:twoCellAnchor>
</xdr:wsDr>
</file>

<file path=xl/drawings/drawing29.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0</xdr:row>
      <xdr:rowOff>8890</xdr:rowOff>
    </xdr:from>
    <xdr:to>
      <xdr:col>9</xdr:col>
      <xdr:colOff>450850</xdr:colOff>
      <xdr:row>1</xdr:row>
      <xdr:rowOff>40640</xdr:rowOff>
    </xdr:to>
    <xdr:pic>
      <xdr:nvPicPr>
        <xdr:cNvPr id="40538304" name="图片 2">
          <a:hlinkClick xmlns:r="http://schemas.openxmlformats.org/officeDocument/2006/relationships" r:id="rId1"/>
        </xdr:cNvPr>
        <xdr:cNvPicPr>
          <a:picLocks noChangeAspect="1"/>
        </xdr:cNvPicPr>
      </xdr:nvPicPr>
      <xdr:blipFill>
        <a:blip r:embed="rId2"/>
        <a:stretch>
          <a:fillRect/>
        </a:stretch>
      </xdr:blipFill>
      <xdr:spPr>
        <a:xfrm>
          <a:off x="6156325" y="8890"/>
          <a:ext cx="1047750" cy="212725"/>
        </a:xfrm>
        <a:prstGeom prst="rect">
          <a:avLst/>
        </a:prstGeom>
        <a:noFill/>
        <a:ln w="9525">
          <a:noFill/>
        </a:ln>
      </xdr:spPr>
    </xdr:pic>
    <xdr:clientData/>
  </xdr:twoCellAnchor>
</xdr:wsDr>
</file>

<file path=xl/drawings/drawing30.xml><?xml version="1.0" encoding="utf-8"?>
<xdr:wsDr xmlns:xdr="http://schemas.openxmlformats.org/drawingml/2006/spreadsheetDrawing" xmlns:r="http://schemas.openxmlformats.org/officeDocument/2006/relationships" xmlns:a="http://schemas.openxmlformats.org/drawingml/2006/main">
  <xdr:twoCellAnchor>
    <xdr:from>
      <xdr:col>0</xdr:col>
      <xdr:colOff>19050</xdr:colOff>
      <xdr:row>1</xdr:row>
      <xdr:rowOff>0</xdr:rowOff>
    </xdr:from>
    <xdr:to>
      <xdr:col>1</xdr:col>
      <xdr:colOff>0</xdr:colOff>
      <xdr:row>3</xdr:row>
      <xdr:rowOff>0</xdr:rowOff>
    </xdr:to>
    <xdr:sp>
      <xdr:nvSpPr>
        <xdr:cNvPr id="40542751" name="Line 19504"/>
        <xdr:cNvSpPr/>
      </xdr:nvSpPr>
      <xdr:spPr>
        <a:xfrm>
          <a:off x="19050" y="304800"/>
          <a:ext cx="901700" cy="368300"/>
        </a:xfrm>
        <a:prstGeom prst="line">
          <a:avLst/>
        </a:prstGeom>
        <a:ln w="9525" cap="flat" cmpd="sng">
          <a:solidFill>
            <a:srgbClr val="000000"/>
          </a:solidFill>
          <a:prstDash val="solid"/>
          <a:round/>
          <a:headEnd type="none" w="med" len="med"/>
          <a:tailEnd type="none" w="med" len="med"/>
        </a:ln>
      </xdr:spPr>
    </xdr:sp>
    <xdr:clientData/>
  </xdr:twoCellAnchor>
  <xdr:twoCellAnchor>
    <xdr:from>
      <xdr:col>4</xdr:col>
      <xdr:colOff>0</xdr:colOff>
      <xdr:row>31</xdr:row>
      <xdr:rowOff>152400</xdr:rowOff>
    </xdr:from>
    <xdr:to>
      <xdr:col>4</xdr:col>
      <xdr:colOff>76200</xdr:colOff>
      <xdr:row>33</xdr:row>
      <xdr:rowOff>6350</xdr:rowOff>
    </xdr:to>
    <xdr:sp>
      <xdr:nvSpPr>
        <xdr:cNvPr id="40542752" name="Text Box 19505"/>
        <xdr:cNvSpPr txBox="1"/>
      </xdr:nvSpPr>
      <xdr:spPr>
        <a:xfrm>
          <a:off x="4737100" y="6083300"/>
          <a:ext cx="76200" cy="222250"/>
        </a:xfrm>
        <a:prstGeom prst="rect">
          <a:avLst/>
        </a:prstGeom>
        <a:noFill/>
        <a:ln w="9525">
          <a:noFill/>
        </a:ln>
      </xdr:spPr>
    </xdr:sp>
    <xdr:clientData/>
  </xdr:twoCellAnchor>
  <xdr:twoCellAnchor editAs="oneCell">
    <xdr:from>
      <xdr:col>4</xdr:col>
      <xdr:colOff>0</xdr:colOff>
      <xdr:row>0</xdr:row>
      <xdr:rowOff>0</xdr:rowOff>
    </xdr:from>
    <xdr:to>
      <xdr:col>4</xdr:col>
      <xdr:colOff>1047750</xdr:colOff>
      <xdr:row>1</xdr:row>
      <xdr:rowOff>31115</xdr:rowOff>
    </xdr:to>
    <xdr:pic>
      <xdr:nvPicPr>
        <xdr:cNvPr id="40542753" name="图片 2">
          <a:hlinkClick xmlns:r="http://schemas.openxmlformats.org/officeDocument/2006/relationships" r:id="rId1"/>
        </xdr:cNvPr>
        <xdr:cNvPicPr>
          <a:picLocks noChangeAspect="1"/>
        </xdr:cNvPicPr>
      </xdr:nvPicPr>
      <xdr:blipFill>
        <a:blip r:embed="rId2"/>
        <a:stretch>
          <a:fillRect/>
        </a:stretch>
      </xdr:blipFill>
      <xdr:spPr>
        <a:xfrm>
          <a:off x="4737100" y="0"/>
          <a:ext cx="1047750" cy="335915"/>
        </a:xfrm>
        <a:prstGeom prst="rect">
          <a:avLst/>
        </a:prstGeom>
        <a:noFill/>
        <a:ln w="9525">
          <a:noFill/>
        </a:ln>
      </xdr:spPr>
    </xdr:pic>
    <xdr:clientData/>
  </xdr:twoCellAnchor>
</xdr:wsDr>
</file>

<file path=xl/drawings/drawing31.xml><?xml version="1.0" encoding="utf-8"?>
<xdr:wsDr xmlns:xdr="http://schemas.openxmlformats.org/drawingml/2006/spreadsheetDrawing" xmlns:r="http://schemas.openxmlformats.org/officeDocument/2006/relationships" xmlns:a="http://schemas.openxmlformats.org/drawingml/2006/main">
  <xdr:twoCellAnchor>
    <xdr:from>
      <xdr:col>0</xdr:col>
      <xdr:colOff>19050</xdr:colOff>
      <xdr:row>1</xdr:row>
      <xdr:rowOff>0</xdr:rowOff>
    </xdr:from>
    <xdr:to>
      <xdr:col>1</xdr:col>
      <xdr:colOff>0</xdr:colOff>
      <xdr:row>3</xdr:row>
      <xdr:rowOff>0</xdr:rowOff>
    </xdr:to>
    <xdr:sp>
      <xdr:nvSpPr>
        <xdr:cNvPr id="40549917" name="Line 19506"/>
        <xdr:cNvSpPr/>
      </xdr:nvSpPr>
      <xdr:spPr>
        <a:xfrm>
          <a:off x="19050" y="238125"/>
          <a:ext cx="971550" cy="361950"/>
        </a:xfrm>
        <a:prstGeom prst="line">
          <a:avLst/>
        </a:prstGeom>
        <a:ln w="9525" cap="flat" cmpd="sng">
          <a:solidFill>
            <a:srgbClr val="000000"/>
          </a:solidFill>
          <a:prstDash val="solid"/>
          <a:round/>
          <a:headEnd type="none" w="med" len="med"/>
          <a:tailEnd type="none" w="med" len="med"/>
        </a:ln>
      </xdr:spPr>
    </xdr:sp>
    <xdr:clientData/>
  </xdr:twoCellAnchor>
  <xdr:twoCellAnchor>
    <xdr:from>
      <xdr:col>12</xdr:col>
      <xdr:colOff>25400</xdr:colOff>
      <xdr:row>21</xdr:row>
      <xdr:rowOff>0</xdr:rowOff>
    </xdr:from>
    <xdr:to>
      <xdr:col>15</xdr:col>
      <xdr:colOff>25400</xdr:colOff>
      <xdr:row>21</xdr:row>
      <xdr:rowOff>12700</xdr:rowOff>
    </xdr:to>
    <xdr:sp>
      <xdr:nvSpPr>
        <xdr:cNvPr id="40549918" name="Text Box 19507"/>
        <xdr:cNvSpPr txBox="1"/>
      </xdr:nvSpPr>
      <xdr:spPr>
        <a:xfrm>
          <a:off x="8658225" y="3990975"/>
          <a:ext cx="25400" cy="12700"/>
        </a:xfrm>
        <a:prstGeom prst="rect">
          <a:avLst/>
        </a:prstGeom>
        <a:noFill/>
        <a:ln w="9525">
          <a:noFill/>
        </a:ln>
      </xdr:spPr>
    </xdr:sp>
    <xdr:clientData/>
  </xdr:twoCellAnchor>
  <xdr:twoCellAnchor editAs="oneCell">
    <xdr:from>
      <xdr:col>10</xdr:col>
      <xdr:colOff>349250</xdr:colOff>
      <xdr:row>0</xdr:row>
      <xdr:rowOff>10160</xdr:rowOff>
    </xdr:from>
    <xdr:to>
      <xdr:col>15</xdr:col>
      <xdr:colOff>539115</xdr:colOff>
      <xdr:row>1</xdr:row>
      <xdr:rowOff>107950</xdr:rowOff>
    </xdr:to>
    <xdr:pic>
      <xdr:nvPicPr>
        <xdr:cNvPr id="40549919" name="图片 2">
          <a:hlinkClick xmlns:r="http://schemas.openxmlformats.org/officeDocument/2006/relationships" r:id="rId1"/>
        </xdr:cNvPr>
        <xdr:cNvPicPr>
          <a:picLocks noChangeAspect="1"/>
        </xdr:cNvPicPr>
      </xdr:nvPicPr>
      <xdr:blipFill>
        <a:blip r:embed="rId2"/>
        <a:stretch>
          <a:fillRect/>
        </a:stretch>
      </xdr:blipFill>
      <xdr:spPr>
        <a:xfrm>
          <a:off x="8150225" y="10160"/>
          <a:ext cx="1047115" cy="335915"/>
        </a:xfrm>
        <a:prstGeom prst="rect">
          <a:avLst/>
        </a:prstGeom>
        <a:noFill/>
        <a:ln w="9525">
          <a:noFill/>
        </a:ln>
      </xdr:spPr>
    </xdr:pic>
    <xdr:clientData/>
  </xdr:twoCellAnchor>
</xdr:wsDr>
</file>

<file path=xl/drawings/drawing3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1685290</xdr:colOff>
      <xdr:row>0</xdr:row>
      <xdr:rowOff>0</xdr:rowOff>
    </xdr:from>
    <xdr:to>
      <xdr:col>3</xdr:col>
      <xdr:colOff>2734310</xdr:colOff>
      <xdr:row>0</xdr:row>
      <xdr:rowOff>336550</xdr:rowOff>
    </xdr:to>
    <xdr:pic>
      <xdr:nvPicPr>
        <xdr:cNvPr id="40550589" name="图片 2">
          <a:hlinkClick xmlns:r="http://schemas.openxmlformats.org/officeDocument/2006/relationships" r:id="rId1"/>
        </xdr:cNvPr>
        <xdr:cNvPicPr>
          <a:picLocks noChangeAspect="1"/>
        </xdr:cNvPicPr>
      </xdr:nvPicPr>
      <xdr:blipFill>
        <a:blip r:embed="rId2"/>
        <a:stretch>
          <a:fillRect/>
        </a:stretch>
      </xdr:blipFill>
      <xdr:spPr>
        <a:xfrm>
          <a:off x="4561840" y="0"/>
          <a:ext cx="1049020" cy="336550"/>
        </a:xfrm>
        <a:prstGeom prst="rect">
          <a:avLst/>
        </a:prstGeom>
        <a:noFill/>
        <a:ln w="9525">
          <a:noFill/>
        </a:ln>
      </xdr:spPr>
    </xdr:pic>
    <xdr:clientData/>
  </xdr:twoCellAnchor>
</xdr:wsDr>
</file>

<file path=xl/drawings/drawing33.xml><?xml version="1.0" encoding="utf-8"?>
<xdr:wsDr xmlns:xdr="http://schemas.openxmlformats.org/drawingml/2006/spreadsheetDrawing" xmlns:r="http://schemas.openxmlformats.org/officeDocument/2006/relationships" xmlns:a="http://schemas.openxmlformats.org/drawingml/2006/main">
  <xdr:twoCellAnchor editAs="oneCell">
    <xdr:from>
      <xdr:col>12</xdr:col>
      <xdr:colOff>0</xdr:colOff>
      <xdr:row>1</xdr:row>
      <xdr:rowOff>0</xdr:rowOff>
    </xdr:from>
    <xdr:to>
      <xdr:col>13</xdr:col>
      <xdr:colOff>17780</xdr:colOff>
      <xdr:row>3</xdr:row>
      <xdr:rowOff>12065</xdr:rowOff>
    </xdr:to>
    <xdr:pic>
      <xdr:nvPicPr>
        <xdr:cNvPr id="40610885" name="图片 2">
          <a:hlinkClick xmlns:r="http://schemas.openxmlformats.org/officeDocument/2006/relationships" r:id="rId1"/>
        </xdr:cNvPr>
        <xdr:cNvPicPr>
          <a:picLocks noChangeAspect="1"/>
        </xdr:cNvPicPr>
      </xdr:nvPicPr>
      <xdr:blipFill>
        <a:blip r:embed="rId2"/>
        <a:stretch>
          <a:fillRect/>
        </a:stretch>
      </xdr:blipFill>
      <xdr:spPr>
        <a:xfrm>
          <a:off x="13368020" y="24130"/>
          <a:ext cx="1046480" cy="335915"/>
        </a:xfrm>
        <a:prstGeom prst="rect">
          <a:avLst/>
        </a:prstGeom>
        <a:noFill/>
        <a:ln w="9525">
          <a:noFill/>
        </a:ln>
      </xdr:spPr>
    </xdr:pic>
    <xdr:clientData/>
  </xdr:twoCellAnchor>
</xdr:wsDr>
</file>

<file path=xl/drawings/drawing34.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800735</xdr:colOff>
      <xdr:row>0</xdr:row>
      <xdr:rowOff>125095</xdr:rowOff>
    </xdr:from>
    <xdr:to>
      <xdr:col>3</xdr:col>
      <xdr:colOff>1848485</xdr:colOff>
      <xdr:row>0</xdr:row>
      <xdr:rowOff>461010</xdr:rowOff>
    </xdr:to>
    <xdr:pic>
      <xdr:nvPicPr>
        <xdr:cNvPr id="40554683" name="图片 2">
          <a:hlinkClick xmlns:r="http://schemas.openxmlformats.org/officeDocument/2006/relationships" r:id="rId1"/>
        </xdr:cNvPr>
        <xdr:cNvPicPr>
          <a:picLocks noChangeAspect="1"/>
        </xdr:cNvPicPr>
      </xdr:nvPicPr>
      <xdr:blipFill>
        <a:blip r:embed="rId2"/>
        <a:stretch>
          <a:fillRect/>
        </a:stretch>
      </xdr:blipFill>
      <xdr:spPr>
        <a:xfrm>
          <a:off x="4913630" y="125095"/>
          <a:ext cx="1047750" cy="335915"/>
        </a:xfrm>
        <a:prstGeom prst="rect">
          <a:avLst/>
        </a:prstGeom>
        <a:noFill/>
        <a:ln w="9525">
          <a:noFill/>
        </a:ln>
      </xdr:spPr>
    </xdr:pic>
    <xdr:clientData/>
  </xdr:twoCellAnchor>
</xdr:wsDr>
</file>

<file path=xl/drawings/drawing35.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838835</xdr:colOff>
      <xdr:row>0</xdr:row>
      <xdr:rowOff>8890</xdr:rowOff>
    </xdr:from>
    <xdr:to>
      <xdr:col>4</xdr:col>
      <xdr:colOff>476250</xdr:colOff>
      <xdr:row>0</xdr:row>
      <xdr:rowOff>336550</xdr:rowOff>
    </xdr:to>
    <xdr:pic>
      <xdr:nvPicPr>
        <xdr:cNvPr id="40544447" name="图片 2">
          <a:hlinkClick xmlns:r="http://schemas.openxmlformats.org/officeDocument/2006/relationships" r:id="rId1"/>
        </xdr:cNvPr>
        <xdr:cNvPicPr>
          <a:picLocks noChangeAspect="1"/>
        </xdr:cNvPicPr>
      </xdr:nvPicPr>
      <xdr:blipFill>
        <a:blip r:embed="rId2"/>
        <a:stretch>
          <a:fillRect/>
        </a:stretch>
      </xdr:blipFill>
      <xdr:spPr>
        <a:xfrm>
          <a:off x="3820160" y="8890"/>
          <a:ext cx="685165" cy="327660"/>
        </a:xfrm>
        <a:prstGeom prst="rect">
          <a:avLst/>
        </a:prstGeom>
        <a:noFill/>
        <a:ln w="9525">
          <a:noFill/>
        </a:ln>
      </xdr:spPr>
    </xdr:pic>
    <xdr:clientData/>
  </xdr:twoCellAnchor>
</xdr:wsDr>
</file>

<file path=xl/drawings/drawing36.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419735</xdr:colOff>
      <xdr:row>0</xdr:row>
      <xdr:rowOff>1270</xdr:rowOff>
    </xdr:from>
    <xdr:to>
      <xdr:col>14</xdr:col>
      <xdr:colOff>679450</xdr:colOff>
      <xdr:row>1</xdr:row>
      <xdr:rowOff>79375</xdr:rowOff>
    </xdr:to>
    <xdr:pic>
      <xdr:nvPicPr>
        <xdr:cNvPr id="40555706" name="图片 2">
          <a:hlinkClick xmlns:r="http://schemas.openxmlformats.org/officeDocument/2006/relationships" r:id="rId1"/>
        </xdr:cNvPr>
        <xdr:cNvPicPr>
          <a:picLocks noChangeAspect="1"/>
        </xdr:cNvPicPr>
      </xdr:nvPicPr>
      <xdr:blipFill>
        <a:blip r:embed="rId2"/>
        <a:stretch>
          <a:fillRect/>
        </a:stretch>
      </xdr:blipFill>
      <xdr:spPr>
        <a:xfrm>
          <a:off x="9446260" y="1270"/>
          <a:ext cx="1047115" cy="33528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4247;&#21326;&#39282;&#26009;\&#24247;&#21326;&#39282;&#26009;\&#24247;&#21326;2018\&#20973;&#35777;\08&#24180;01&#26376;&#20221;&#26376;&#2525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1326;&#28207;\&#24080;&#34920;\7&#26376;&#20221;&#26376;&#25253;\7&#26376;&#20221;&#25253;&#349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Administrator\AppData\Roaming\Kingsoft\office6\templates\download\057b5817-4e84-8970-7fd0-66458fc7cfd1\&#22823;&#29702;&#24247;&#21326;11&#26376;&#28155;&#21152;&#21058;&#36827;&#38144;&#2338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2012.09&#26376;&#25253;&#34920;\2012&#24180;&#25253;&#34920;\2012&#24180;&#36164;&#20135;&#36127;&#20538;&#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出库"/>
      <sheetName val="入库"/>
      <sheetName val="结存"/>
      <sheetName val="单价表"/>
      <sheetName val="PE入库"/>
      <sheetName val="PE出库"/>
      <sheetName val="进货分类"/>
      <sheetName val="废旧报表"/>
      <sheetName val="镀锌管"/>
      <sheetName val="多计金额"/>
      <sheetName val="营业报告"/>
      <sheetName val="总数据"/>
      <sheetName val="公司"/>
      <sheetName val="供水厂出库"/>
      <sheetName val="供水厂"/>
      <sheetName val="供、公司数据"/>
      <sheetName val="供水材料单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原材料月报"/>
      <sheetName val="原材料入库"/>
      <sheetName val="生产成本"/>
      <sheetName val="产成品月报"/>
      <sheetName val="产成品出库"/>
      <sheetName val="工资表1"/>
      <sheetName val="工资表2"/>
      <sheetName val="记账明细"/>
      <sheetName val="记账汇总"/>
      <sheetName val="分类账"/>
      <sheetName val="损益表"/>
      <sheetName val="资产负债"/>
      <sheetName val="费用明细"/>
      <sheetName val="成本表"/>
      <sheetName val="固定资产"/>
      <sheetName val="会计科目"/>
      <sheetName val="配方"/>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添加剂种收发存"/>
      <sheetName val="添加剂采购记录"/>
      <sheetName val="添加剂出库记录表"/>
      <sheetName val="盘点表"/>
      <sheetName val="添加剂盘点表"/>
      <sheetName val="添加剂名称"/>
      <sheetName val="供应商"/>
      <sheetName val="添加剂对应表"/>
      <sheetName val="Sheet1"/>
      <sheetName val="应付账款明细表"/>
      <sheetName val="添加剂付款明细表"/>
      <sheetName val="耗用成本表-分阶段"/>
      <sheetName val="栋舍饲料耗用成本表"/>
      <sheetName val="料塔采购核对表"/>
      <sheetName val="饲料品种"/>
      <sheetName val="栋舍料塔信息"/>
      <sheetName val="料塔档案"/>
      <sheetName val="部门档案"/>
      <sheetName val="育肥四"/>
      <sheetName val="育肥三"/>
      <sheetName val="育肥二"/>
      <sheetName val="育肥一"/>
      <sheetName val="繁殖四004"/>
      <sheetName val="繁殖三003"/>
      <sheetName val="繁殖二厂002"/>
      <sheetName val="繁殖一区001"/>
    </sheetNames>
    <sheetDataSet>
      <sheetData sheetId="0" refreshError="1"/>
      <sheetData sheetId="1" refreshError="1"/>
      <sheetData sheetId="2" refreshError="1"/>
      <sheetData sheetId="3" refreshError="1"/>
      <sheetData sheetId="4">
        <row r="3">
          <cell r="B3" t="str">
            <v>库存量(kg)</v>
          </cell>
        </row>
        <row r="58">
          <cell r="B58">
            <v>2</v>
          </cell>
        </row>
        <row r="73">
          <cell r="B73">
            <v>5600</v>
          </cell>
        </row>
        <row r="77">
          <cell r="B77">
            <v>0</v>
          </cell>
        </row>
        <row r="78">
          <cell r="B78">
            <v>0</v>
          </cell>
        </row>
        <row r="82">
          <cell r="B82">
            <v>0</v>
          </cell>
        </row>
        <row r="85">
          <cell r="B85">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2012.01"/>
      <sheetName val="2012.02"/>
      <sheetName val="2012.03"/>
      <sheetName val="2012.04"/>
      <sheetName val="2012.05"/>
      <sheetName val="2012.06"/>
      <sheetName val="2012.07"/>
      <sheetName val="2012.08"/>
      <sheetName val="2012.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29">
          <cell r="D29">
            <v>28129792.36</v>
          </cell>
        </row>
      </sheetData>
    </sheetDataSet>
  </externalBook>
</externalLink>
</file>

<file path=xl/tables/table1.xml><?xml version="1.0" encoding="utf-8"?>
<table xmlns="http://schemas.openxmlformats.org/spreadsheetml/2006/main" id="6" name="表6" displayName="表6" ref="A3:F14" totalsRowShown="0">
  <autoFilter ref="A3:F14"/>
  <tableColumns count="6">
    <tableColumn id="1" name="序号" dataDxfId="0"/>
    <tableColumn id="2" name="总账" dataDxfId="1"/>
    <tableColumn id="3" name="日记账" dataDxfId="2"/>
    <tableColumn id="4" name="原材料明细账" dataDxfId="3"/>
    <tableColumn id="5" name="产品成本核算表" dataDxfId="4"/>
    <tableColumn id="6" name="固定资产折旧" dataDxfId="5"/>
  </tableColumns>
  <tableStyleInfo name="TableStyleLight19" showFirstColumn="0" showLastColumn="0" showRowStripes="1" showColumnStripes="0"/>
</table>
</file>

<file path=xl/tables/table2.xml><?xml version="1.0" encoding="utf-8"?>
<table xmlns="http://schemas.openxmlformats.org/spreadsheetml/2006/main" id="3" name="表1_4" displayName="表1_4" ref="A5:J145" totalsRowCount="1">
  <autoFilter ref="A5:J144"/>
  <tableColumns count="10">
    <tableColumn id="1" name="交易日期"/>
    <tableColumn id="2" name="交易时间"/>
    <tableColumn id="3" name="币种"/>
    <tableColumn id="4" name="支出"/>
    <tableColumn id="5" name="收入"/>
    <tableColumn id="6" name="余额"/>
    <tableColumn id="7" name="对方户名"/>
    <tableColumn id="8" name="列1"/>
    <tableColumn id="9" name="摘要"/>
    <tableColumn id="10" name="交易渠道"/>
  </tableColumns>
  <tableStyleInfo name="TableStyleMedium9" showFirstColumn="0" showLastColumn="0" showRowStripes="1" showColumnStripes="0"/>
</table>
</file>

<file path=xl/tables/table3.xml><?xml version="1.0" encoding="utf-8"?>
<table xmlns="http://schemas.openxmlformats.org/spreadsheetml/2006/main" id="1" name="表1" displayName="表1" ref="A3:E82" totalsRowCount="1">
  <autoFilter ref="A3:E81"/>
  <tableColumns count="5">
    <tableColumn id="1" name="  供应商            应付账款" totalsRowLabel="汇总" dataDxfId="8"/>
    <tableColumn id="2" name="期初数" totalsRowFunction="sum"/>
    <tableColumn id="3" name="本期购进" totalsRowFunction="custom">
      <totalsRowFormula>SUBTOTAL(109,C4:C81)</totalsRowFormula>
    </tableColumn>
    <tableColumn id="4" name="本期付款" totalsRowFunction="custom">
      <totalsRowFormula>SUBTOTAL(109,D4:D81)</totalsRowFormula>
    </tableColumn>
    <tableColumn id="5" name="本期期末数" totalsRowFunction="custom">
      <totalsRowFormula>SUBTOTAL(109,E4:E81)</totalsRowFormula>
    </tableColumn>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_rels/sheet1.xml.rels><?xml version="1.0" encoding="UTF-8" standalone="yes"?>
<Relationships xmlns="http://schemas.openxmlformats.org/package/2006/relationships"><Relationship Id="rId4" Type="http://schemas.openxmlformats.org/officeDocument/2006/relationships/table" Target="../tables/table1.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xml"/><Relationship Id="rId1"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13.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6.xml"/><Relationship Id="rId1" Type="http://schemas.openxmlformats.org/officeDocument/2006/relationships/comments" Target="../comments2.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0.xml"/><Relationship Id="rId1" Type="http://schemas.openxmlformats.org/officeDocument/2006/relationships/comments" Target="../comments3.xml"/></Relationships>
</file>

<file path=xl/worksheets/_rels/sheet23.xml.rels><?xml version="1.0" encoding="UTF-8" standalone="yes"?>
<Relationships xmlns="http://schemas.openxmlformats.org/package/2006/relationships"><Relationship Id="rId4" Type="http://schemas.openxmlformats.org/officeDocument/2006/relationships/table" Target="../tables/table3.xml"/><Relationship Id="rId3" Type="http://schemas.openxmlformats.org/officeDocument/2006/relationships/vmlDrawing" Target="../drawings/vmlDrawing5.vml"/><Relationship Id="rId2" Type="http://schemas.openxmlformats.org/officeDocument/2006/relationships/drawing" Target="../drawings/drawing21.xml"/><Relationship Id="rId1" Type="http://schemas.openxmlformats.org/officeDocument/2006/relationships/comments" Target="../comments4.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2.xml"/><Relationship Id="rId1" Type="http://schemas.openxmlformats.org/officeDocument/2006/relationships/comments" Target="../comments5.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5.xml"/><Relationship Id="rId1" Type="http://schemas.openxmlformats.org/officeDocument/2006/relationships/comments" Target="../comments6.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26.xml"/><Relationship Id="rId1" Type="http://schemas.openxmlformats.org/officeDocument/2006/relationships/comments" Target="../comments7.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27.xml"/><Relationship Id="rId1" Type="http://schemas.openxmlformats.org/officeDocument/2006/relationships/comments" Target="../comments8.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29.xml"/><Relationship Id="rId1" Type="http://schemas.openxmlformats.org/officeDocument/2006/relationships/comments" Target="../comments9.xml"/></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30.xml"/><Relationship Id="rId1" Type="http://schemas.openxmlformats.org/officeDocument/2006/relationships/comments" Target="../comments10.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32.xml"/><Relationship Id="rId1" Type="http://schemas.openxmlformats.org/officeDocument/2006/relationships/comments" Target="../comments11.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35.xml"/><Relationship Id="rId1" Type="http://schemas.openxmlformats.org/officeDocument/2006/relationships/comments" Target="../comments12.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0000"/>
    <pageSetUpPr fitToPage="1"/>
  </sheetPr>
  <dimension ref="A1:F14"/>
  <sheetViews>
    <sheetView showGridLines="0" workbookViewId="0">
      <selection activeCell="M6" sqref="M6"/>
    </sheetView>
  </sheetViews>
  <sheetFormatPr defaultColWidth="9" defaultRowHeight="14.25" outlineLevelCol="5"/>
  <cols>
    <col min="1" max="1" width="7.75" style="167" customWidth="1"/>
    <col min="2" max="2" width="23.25" style="167" customWidth="1"/>
    <col min="3" max="3" width="23" style="167" customWidth="1"/>
    <col min="4" max="4" width="22.875" customWidth="1"/>
    <col min="5" max="5" width="22.5" customWidth="1"/>
    <col min="6" max="6" width="19.75" customWidth="1"/>
  </cols>
  <sheetData>
    <row r="1" ht="46" customHeight="1" spans="1:6">
      <c r="A1" s="1340" t="s">
        <v>0</v>
      </c>
      <c r="B1" s="1341"/>
      <c r="C1" s="1341"/>
      <c r="D1" s="1341"/>
      <c r="E1" s="1341"/>
      <c r="F1" s="1341"/>
    </row>
    <row r="2" ht="34" customHeight="1" spans="1:6">
      <c r="A2" s="1342" t="s">
        <v>1</v>
      </c>
      <c r="B2" s="1342"/>
      <c r="C2" s="1342"/>
      <c r="D2" s="1343"/>
      <c r="E2" s="1344" t="s">
        <v>2</v>
      </c>
      <c r="F2" s="1345"/>
    </row>
    <row r="3" s="738" customFormat="1" ht="41" customHeight="1" spans="1:6">
      <c r="A3" s="822" t="s">
        <v>3</v>
      </c>
      <c r="B3" s="1346" t="s">
        <v>4</v>
      </c>
      <c r="C3" s="1346" t="s">
        <v>5</v>
      </c>
      <c r="D3" s="1346" t="s">
        <v>6</v>
      </c>
      <c r="E3" s="1346" t="s">
        <v>7</v>
      </c>
      <c r="F3" s="1346" t="s">
        <v>8</v>
      </c>
    </row>
    <row r="4" s="738" customFormat="1" ht="39" customHeight="1" spans="1:6">
      <c r="A4" s="1347">
        <v>1</v>
      </c>
      <c r="B4" s="1347"/>
      <c r="C4" s="1347"/>
      <c r="D4" s="1347"/>
      <c r="E4" s="1347"/>
      <c r="F4" s="1347"/>
    </row>
    <row r="5" s="738" customFormat="1" ht="36" customHeight="1" spans="1:6">
      <c r="A5" s="1347">
        <v>2</v>
      </c>
      <c r="B5" s="1348"/>
      <c r="C5" s="1348"/>
      <c r="D5" s="1348"/>
      <c r="E5" s="1348"/>
      <c r="F5" s="1349"/>
    </row>
    <row r="6" s="738" customFormat="1" ht="36" customHeight="1" spans="1:6">
      <c r="A6" s="1347">
        <v>3</v>
      </c>
      <c r="B6" s="1347"/>
      <c r="C6" s="1347"/>
      <c r="D6" s="1347"/>
      <c r="E6" s="1347"/>
      <c r="F6" s="1349"/>
    </row>
    <row r="7" s="738" customFormat="1" ht="36" customHeight="1" spans="1:6">
      <c r="A7" s="1347">
        <v>4</v>
      </c>
      <c r="B7" s="1347"/>
      <c r="C7" s="1347"/>
      <c r="D7" s="1347"/>
      <c r="E7" s="1347"/>
      <c r="F7" s="1349"/>
    </row>
    <row r="8" s="738" customFormat="1" ht="36" customHeight="1" spans="1:6">
      <c r="A8" s="1347">
        <v>5</v>
      </c>
      <c r="B8" s="1347"/>
      <c r="C8" s="1350"/>
      <c r="D8" s="1347"/>
      <c r="E8" s="1347"/>
      <c r="F8" s="1349"/>
    </row>
    <row r="9" s="738" customFormat="1" ht="36" customHeight="1" spans="1:6">
      <c r="A9" s="1347">
        <v>6</v>
      </c>
      <c r="B9" s="1347"/>
      <c r="C9" s="1350"/>
      <c r="D9" s="1347"/>
      <c r="E9" s="1347"/>
      <c r="F9" s="1349"/>
    </row>
    <row r="10" s="738" customFormat="1" ht="36" customHeight="1" spans="1:6">
      <c r="A10" s="1347">
        <v>7</v>
      </c>
      <c r="B10" s="1347"/>
      <c r="C10" s="1350"/>
      <c r="D10" s="1347"/>
      <c r="E10" s="1347"/>
      <c r="F10" s="1349"/>
    </row>
    <row r="11" s="738" customFormat="1" ht="36" customHeight="1" spans="1:6">
      <c r="A11" s="1347">
        <v>8</v>
      </c>
      <c r="B11" s="1347"/>
      <c r="C11" s="1350"/>
      <c r="D11" s="1347"/>
      <c r="E11" s="1347"/>
      <c r="F11" s="1349"/>
    </row>
    <row r="12" s="738" customFormat="1" ht="36" customHeight="1" spans="1:6">
      <c r="A12" s="1347">
        <v>9</v>
      </c>
      <c r="B12" s="1347"/>
      <c r="C12" s="1350"/>
      <c r="D12" s="1347"/>
      <c r="E12" s="1347"/>
      <c r="F12" s="1349"/>
    </row>
    <row r="13" s="738" customFormat="1" ht="36" customHeight="1" spans="1:6">
      <c r="A13" s="1347">
        <v>10</v>
      </c>
      <c r="B13" s="1347"/>
      <c r="C13" s="1350"/>
      <c r="D13" s="1347"/>
      <c r="E13" s="1347"/>
      <c r="F13" s="1349"/>
    </row>
    <row r="14" s="738" customFormat="1" ht="36" customHeight="1" spans="1:6">
      <c r="A14" s="1347">
        <v>11</v>
      </c>
      <c r="B14" s="1348"/>
      <c r="C14" s="1350"/>
      <c r="D14" s="1347"/>
      <c r="E14" s="1347"/>
      <c r="F14" s="1349"/>
    </row>
  </sheetData>
  <mergeCells count="2">
    <mergeCell ref="A1:F1"/>
    <mergeCell ref="A2:D2"/>
  </mergeCells>
  <pageMargins left="0.75" right="0.75" top="1" bottom="1" header="0.51" footer="0.51"/>
  <pageSetup paperSize="9" scale="51" fitToWidth="0"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604948" name="Option Button 21806" r:id="rId3">
              <controlPr defaultSize="0">
                <anchor moveWithCells="1">
                  <from>
                    <xdr:col>0</xdr:col>
                    <xdr:colOff>0</xdr:colOff>
                    <xdr:row>2</xdr:row>
                    <xdr:rowOff>0</xdr:rowOff>
                  </from>
                  <to>
                    <xdr:col>0</xdr:col>
                    <xdr:colOff>428625</xdr:colOff>
                    <xdr:row>2</xdr:row>
                    <xdr:rowOff>443230</xdr:rowOff>
                  </to>
                </anchor>
              </controlPr>
            </control>
          </mc:Choice>
        </mc:AlternateContent>
      </controls>
    </mc:Choice>
  </mc:AlternateContent>
  <tableParts count="1">
    <tablePart r:id="rId4"/>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 footer="0.5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 footer="0.5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00FF"/>
  </sheetPr>
  <dimension ref="A1:L1391"/>
  <sheetViews>
    <sheetView showGridLines="0" view="pageBreakPreview" zoomScale="107" zoomScaleNormal="110" zoomScaleSheetLayoutView="107" workbookViewId="0">
      <pane ySplit="1" topLeftCell="A2" activePane="bottomLeft" state="frozen"/>
      <selection/>
      <selection pane="bottomLeft" activeCell="Q46" sqref="Q46"/>
    </sheetView>
  </sheetViews>
  <sheetFormatPr defaultColWidth="8.66666666666667" defaultRowHeight="14.25"/>
  <cols>
    <col min="1" max="1" width="15.4166666666667" customWidth="1"/>
    <col min="2" max="2" width="17.75" style="731" customWidth="1"/>
    <col min="3" max="3" width="33.4083333333333" style="1203" customWidth="1"/>
    <col min="4" max="4" width="16.75" style="1204" customWidth="1"/>
    <col min="5" max="5" width="3.25" customWidth="1"/>
    <col min="6" max="6" width="11.3333333333333" customWidth="1"/>
    <col min="7" max="7" width="4.33333333333333" customWidth="1"/>
    <col min="8" max="8" width="3.25" customWidth="1"/>
    <col min="12" max="12" width="13.25"/>
  </cols>
  <sheetData>
    <row r="1" ht="25" customHeight="1" spans="1:9">
      <c r="A1" s="1205" t="str">
        <f>目录!E2</f>
        <v>2020.10.9</v>
      </c>
      <c r="B1" s="731" t="str">
        <f>目录!A1</f>
        <v>**有限公司</v>
      </c>
      <c r="C1" s="731"/>
      <c r="D1" s="731"/>
      <c r="E1" s="731"/>
      <c r="F1" s="731"/>
      <c r="G1" s="731"/>
      <c r="I1" s="618"/>
    </row>
    <row r="2" ht="28.5" customHeight="1" spans="1:8">
      <c r="A2" s="1206" t="s">
        <v>9</v>
      </c>
      <c r="B2" s="1207"/>
      <c r="C2" s="1207"/>
      <c r="D2" s="1207"/>
      <c r="E2" s="1207"/>
      <c r="F2" s="1208" t="s">
        <v>10</v>
      </c>
      <c r="G2" s="1209">
        <v>1</v>
      </c>
      <c r="H2" s="1210" t="s">
        <v>11</v>
      </c>
    </row>
    <row r="3" ht="21" customHeight="1" spans="1:8">
      <c r="A3" s="1211" t="str">
        <f>A1</f>
        <v>2020.10.9</v>
      </c>
      <c r="B3" s="1211"/>
      <c r="C3" s="1211"/>
      <c r="D3" s="1211"/>
      <c r="E3" s="1211"/>
      <c r="F3" s="1212" t="s">
        <v>12</v>
      </c>
      <c r="G3" s="1213"/>
      <c r="H3" s="1214" t="s">
        <v>13</v>
      </c>
    </row>
    <row r="4" ht="30" customHeight="1" spans="1:8">
      <c r="A4" s="1215" t="s">
        <v>14</v>
      </c>
      <c r="B4" s="1216" t="s">
        <v>15</v>
      </c>
      <c r="C4" s="1217" t="s">
        <v>16</v>
      </c>
      <c r="D4" s="1218" t="s">
        <v>17</v>
      </c>
      <c r="E4" s="1216" t="s">
        <v>18</v>
      </c>
      <c r="F4" s="1219" t="s">
        <v>19</v>
      </c>
      <c r="G4" s="1220"/>
      <c r="H4" s="1221" t="s">
        <v>18</v>
      </c>
    </row>
    <row r="5" ht="21" customHeight="1" spans="1:8">
      <c r="A5" s="1222"/>
      <c r="B5" s="1223" t="s">
        <v>20</v>
      </c>
      <c r="C5" s="1224"/>
      <c r="D5" s="688"/>
      <c r="E5" s="688"/>
      <c r="F5" s="1225"/>
      <c r="G5" s="1226"/>
      <c r="H5" s="1227"/>
    </row>
    <row r="6" ht="21" customHeight="1" spans="1:8">
      <c r="A6" s="1222"/>
      <c r="B6" s="1223" t="s">
        <v>21</v>
      </c>
      <c r="C6" s="1224"/>
      <c r="D6" s="688"/>
      <c r="E6" s="688"/>
      <c r="F6" s="1225"/>
      <c r="G6" s="1226"/>
      <c r="H6" s="1227"/>
    </row>
    <row r="7" ht="21" customHeight="1" spans="1:8">
      <c r="A7" s="1222"/>
      <c r="B7" s="1223" t="s">
        <v>22</v>
      </c>
      <c r="C7" s="1224"/>
      <c r="E7" s="688"/>
      <c r="F7" s="1225"/>
      <c r="G7" s="1228"/>
      <c r="H7" s="1227"/>
    </row>
    <row r="8" ht="21" customHeight="1" spans="1:8">
      <c r="A8" s="1222"/>
      <c r="B8" s="1223" t="s">
        <v>23</v>
      </c>
      <c r="C8" s="1224"/>
      <c r="D8" s="688"/>
      <c r="E8" s="688"/>
      <c r="F8" s="1225"/>
      <c r="G8" s="1228"/>
      <c r="H8" s="1227"/>
    </row>
    <row r="9" ht="21" customHeight="1" spans="1:8">
      <c r="A9" s="1222"/>
      <c r="B9" s="1223"/>
      <c r="C9" s="1224"/>
      <c r="D9" s="688"/>
      <c r="E9" s="688"/>
      <c r="F9" s="1225"/>
      <c r="G9" s="1228"/>
      <c r="H9" s="1227"/>
    </row>
    <row r="10" ht="21" customHeight="1" spans="1:8">
      <c r="A10" s="1229"/>
      <c r="B10" s="1223"/>
      <c r="C10" s="1230"/>
      <c r="D10" s="688"/>
      <c r="E10" s="688"/>
      <c r="F10" s="1225"/>
      <c r="G10" s="1226"/>
      <c r="H10" s="1227"/>
    </row>
    <row r="11" ht="21" customHeight="1" spans="1:8">
      <c r="A11" s="1231" t="s">
        <v>24</v>
      </c>
      <c r="B11" s="1232"/>
      <c r="C11" s="1233"/>
      <c r="D11" s="1234" t="str">
        <f>DOLLAR(SUM(D5:D10))</f>
        <v>￥0.00</v>
      </c>
      <c r="E11" s="1235"/>
      <c r="F11" s="1236" t="str">
        <f>DOLLAR(SUM(F5:F10))</f>
        <v>￥0.00</v>
      </c>
      <c r="G11" s="1237"/>
      <c r="H11" s="1238"/>
    </row>
    <row r="12" ht="54.75" customHeight="1" spans="1:8">
      <c r="A12" s="1239" t="s">
        <v>25</v>
      </c>
      <c r="B12" s="1239"/>
      <c r="C12" s="1239"/>
      <c r="D12" s="1239"/>
      <c r="E12" s="1239"/>
      <c r="F12" s="1239"/>
      <c r="G12" s="1239"/>
      <c r="H12" s="1239"/>
    </row>
    <row r="13" ht="28.5" customHeight="1" spans="1:8">
      <c r="A13" s="1206" t="s">
        <v>9</v>
      </c>
      <c r="B13" s="1206"/>
      <c r="C13" s="1206"/>
      <c r="D13" s="1206"/>
      <c r="E13" s="1206"/>
      <c r="F13" s="1208" t="s">
        <v>10</v>
      </c>
      <c r="G13" s="1240">
        <f>G2+1</f>
        <v>2</v>
      </c>
      <c r="H13" s="1210" t="s">
        <v>11</v>
      </c>
    </row>
    <row r="14" ht="21" customHeight="1" spans="1:8">
      <c r="A14" s="1241" t="str">
        <f>A1</f>
        <v>2020.10.9</v>
      </c>
      <c r="B14" s="1241"/>
      <c r="C14" s="1241"/>
      <c r="D14" s="1241"/>
      <c r="E14" s="1241"/>
      <c r="F14" s="1212" t="s">
        <v>12</v>
      </c>
      <c r="G14" s="1213"/>
      <c r="H14" s="1214" t="s">
        <v>13</v>
      </c>
    </row>
    <row r="15" ht="30" customHeight="1" spans="1:8">
      <c r="A15" s="1215" t="s">
        <v>14</v>
      </c>
      <c r="B15" s="1216" t="s">
        <v>15</v>
      </c>
      <c r="C15" s="1217" t="s">
        <v>16</v>
      </c>
      <c r="D15" s="1218" t="s">
        <v>17</v>
      </c>
      <c r="E15" s="1216" t="s">
        <v>18</v>
      </c>
      <c r="F15" s="1219" t="s">
        <v>19</v>
      </c>
      <c r="G15" s="1220"/>
      <c r="H15" s="1221" t="s">
        <v>18</v>
      </c>
    </row>
    <row r="16" ht="16" customHeight="1" spans="1:8">
      <c r="A16" s="1222"/>
      <c r="B16" s="1223" t="s">
        <v>23</v>
      </c>
      <c r="C16" s="1230"/>
      <c r="D16" s="688"/>
      <c r="E16" s="688"/>
      <c r="F16" s="1225"/>
      <c r="G16" s="1226"/>
      <c r="H16" s="1227"/>
    </row>
    <row r="17" ht="16" customHeight="1" spans="1:8">
      <c r="A17" s="1229"/>
      <c r="B17" s="1223" t="s">
        <v>26</v>
      </c>
      <c r="C17" s="1242"/>
      <c r="D17" s="688"/>
      <c r="E17" s="688"/>
      <c r="F17" s="1225"/>
      <c r="G17" s="1226"/>
      <c r="H17" s="1227"/>
    </row>
    <row r="18" ht="16" customHeight="1" spans="1:8">
      <c r="A18" s="1222"/>
      <c r="B18" s="1223" t="s">
        <v>27</v>
      </c>
      <c r="C18" s="1242"/>
      <c r="D18" s="688"/>
      <c r="E18" s="688"/>
      <c r="F18" s="1225"/>
      <c r="G18" s="1226"/>
      <c r="H18" s="1227"/>
    </row>
    <row r="19" ht="16" customHeight="1" spans="1:8">
      <c r="A19" s="1222"/>
      <c r="B19" s="1223" t="s">
        <v>28</v>
      </c>
      <c r="C19" s="1242" t="s">
        <v>29</v>
      </c>
      <c r="D19" s="688"/>
      <c r="E19" s="688"/>
      <c r="F19" s="1225"/>
      <c r="G19" s="1226"/>
      <c r="H19" s="1227"/>
    </row>
    <row r="20" ht="16" customHeight="1" spans="1:8">
      <c r="A20" s="1222"/>
      <c r="B20" s="1243" t="s">
        <v>30</v>
      </c>
      <c r="C20" s="687"/>
      <c r="D20" s="688"/>
      <c r="E20" s="688"/>
      <c r="F20" s="1225"/>
      <c r="G20" s="1226"/>
      <c r="H20" s="1227"/>
    </row>
    <row r="21" ht="16" customHeight="1" spans="1:8">
      <c r="A21" s="1222"/>
      <c r="B21" s="1243" t="s">
        <v>31</v>
      </c>
      <c r="C21" s="1242"/>
      <c r="D21" s="688"/>
      <c r="E21" s="688"/>
      <c r="F21" s="1225"/>
      <c r="G21" s="1226"/>
      <c r="H21" s="1227"/>
    </row>
    <row r="22" ht="16" customHeight="1" spans="1:8">
      <c r="A22" s="1222"/>
      <c r="B22" s="1223" t="s">
        <v>20</v>
      </c>
      <c r="C22" s="1242"/>
      <c r="D22" s="688"/>
      <c r="E22" s="688"/>
      <c r="F22" s="1225"/>
      <c r="G22" s="1226"/>
      <c r="H22" s="1227"/>
    </row>
    <row r="23" ht="16" customHeight="1" spans="1:8">
      <c r="A23" s="1222"/>
      <c r="B23" s="1243" t="s">
        <v>31</v>
      </c>
      <c r="C23" s="687"/>
      <c r="D23" s="688"/>
      <c r="E23" s="688"/>
      <c r="F23" s="1225"/>
      <c r="G23" s="1226"/>
      <c r="H23" s="1227"/>
    </row>
    <row r="24" ht="16" customHeight="1" spans="1:8">
      <c r="A24" s="1222"/>
      <c r="B24" s="1243"/>
      <c r="C24" s="687"/>
      <c r="D24" s="688"/>
      <c r="E24" s="688"/>
      <c r="F24" s="1225"/>
      <c r="G24" s="1226"/>
      <c r="H24" s="1227"/>
    </row>
    <row r="25" ht="21" customHeight="1" spans="1:8">
      <c r="A25" s="1231" t="s">
        <v>24</v>
      </c>
      <c r="B25" s="1232"/>
      <c r="C25" s="1233"/>
      <c r="D25" s="1235" t="str">
        <f>DOLLAR(SUM(D16:D24))</f>
        <v>￥0.00</v>
      </c>
      <c r="E25" s="1244"/>
      <c r="F25" s="1245" t="str">
        <f>DOLLAR(SUM(F16:F24))</f>
        <v>￥0.00</v>
      </c>
      <c r="G25" s="1246"/>
      <c r="H25" s="1238"/>
    </row>
    <row r="26" ht="54.75" customHeight="1" spans="1:8">
      <c r="A26" s="1239" t="s">
        <v>25</v>
      </c>
      <c r="B26" s="1239"/>
      <c r="C26" s="1239"/>
      <c r="D26" s="1239"/>
      <c r="E26" s="1239"/>
      <c r="F26" s="1239"/>
      <c r="G26" s="1239"/>
      <c r="H26" s="1239"/>
    </row>
    <row r="27" ht="28.5" customHeight="1" spans="1:8">
      <c r="A27" s="1206" t="s">
        <v>9</v>
      </c>
      <c r="B27" s="1207"/>
      <c r="C27" s="1207"/>
      <c r="D27" s="1207"/>
      <c r="E27" s="1207"/>
      <c r="F27" s="1208" t="s">
        <v>10</v>
      </c>
      <c r="G27" s="1240">
        <f>G13+1</f>
        <v>3</v>
      </c>
      <c r="H27" s="1210" t="s">
        <v>11</v>
      </c>
    </row>
    <row r="28" ht="21" customHeight="1" spans="1:8">
      <c r="A28" s="1211" t="str">
        <f>A1</f>
        <v>2020.10.9</v>
      </c>
      <c r="B28" s="1211"/>
      <c r="C28" s="1211"/>
      <c r="D28" s="1211"/>
      <c r="E28" s="1211"/>
      <c r="F28" s="1212" t="s">
        <v>12</v>
      </c>
      <c r="G28" s="1213"/>
      <c r="H28" s="1214" t="s">
        <v>13</v>
      </c>
    </row>
    <row r="29" ht="30" customHeight="1" spans="1:8">
      <c r="A29" s="1215" t="s">
        <v>14</v>
      </c>
      <c r="B29" s="1216" t="s">
        <v>15</v>
      </c>
      <c r="C29" s="1217" t="s">
        <v>16</v>
      </c>
      <c r="D29" s="1218" t="s">
        <v>17</v>
      </c>
      <c r="E29" s="1216" t="s">
        <v>18</v>
      </c>
      <c r="F29" s="1219" t="s">
        <v>19</v>
      </c>
      <c r="G29" s="1220"/>
      <c r="H29" s="1221" t="s">
        <v>18</v>
      </c>
    </row>
    <row r="30" ht="21" customHeight="1" spans="1:8">
      <c r="A30" s="1222"/>
      <c r="B30" s="1243" t="s">
        <v>23</v>
      </c>
      <c r="C30" s="1247"/>
      <c r="D30" s="688"/>
      <c r="E30" s="688"/>
      <c r="F30" s="1225"/>
      <c r="G30" s="1226"/>
      <c r="H30" s="1227"/>
    </row>
    <row r="31" ht="21" customHeight="1" spans="1:8">
      <c r="A31" s="1248"/>
      <c r="B31" s="1243" t="s">
        <v>22</v>
      </c>
      <c r="C31" s="1242"/>
      <c r="D31" s="688"/>
      <c r="E31" s="688"/>
      <c r="F31" s="1225"/>
      <c r="G31" s="1226"/>
      <c r="H31" s="1227"/>
    </row>
    <row r="32" ht="21" customHeight="1" spans="1:8">
      <c r="A32" s="1249"/>
      <c r="B32" s="731" t="s">
        <v>32</v>
      </c>
      <c r="C32" s="1242"/>
      <c r="D32" s="688"/>
      <c r="E32" s="688"/>
      <c r="F32" s="1225"/>
      <c r="G32" s="1226"/>
      <c r="H32" s="1227"/>
    </row>
    <row r="33" ht="21" customHeight="1" spans="1:8">
      <c r="A33" s="1222"/>
      <c r="B33" s="1243"/>
      <c r="C33" s="1247"/>
      <c r="D33" s="688"/>
      <c r="E33" s="688"/>
      <c r="F33" s="1225"/>
      <c r="G33" s="1226"/>
      <c r="H33" s="1227"/>
    </row>
    <row r="34" ht="21" customHeight="1" spans="1:8">
      <c r="A34" s="1222"/>
      <c r="B34" s="1223"/>
      <c r="C34" s="1242"/>
      <c r="D34" s="688"/>
      <c r="E34" s="688"/>
      <c r="F34" s="1225"/>
      <c r="G34" s="1226"/>
      <c r="H34" s="1227"/>
    </row>
    <row r="35" ht="24" customHeight="1" spans="1:8">
      <c r="A35" s="1231" t="s">
        <v>24</v>
      </c>
      <c r="B35" s="1232"/>
      <c r="C35" s="1233"/>
      <c r="D35" s="1235" t="str">
        <f>DOLLAR(SUM(D30:D34))</f>
        <v>￥0.00</v>
      </c>
      <c r="E35" s="1244"/>
      <c r="F35" s="1245" t="str">
        <f>DOLLAR(SUM(F30:G34))</f>
        <v>￥0.00</v>
      </c>
      <c r="G35" s="1246"/>
      <c r="H35" s="1238"/>
    </row>
    <row r="36" ht="26.25" customHeight="1" spans="1:8">
      <c r="A36" s="1239" t="s">
        <v>25</v>
      </c>
      <c r="B36" s="1239"/>
      <c r="C36" s="1239"/>
      <c r="D36" s="1239"/>
      <c r="E36" s="1239"/>
      <c r="F36" s="1239"/>
      <c r="G36" s="1239"/>
      <c r="H36" s="1239"/>
    </row>
    <row r="37" ht="28.5" customHeight="1" spans="1:8">
      <c r="A37" s="1206" t="s">
        <v>9</v>
      </c>
      <c r="B37" s="1207"/>
      <c r="C37" s="1207"/>
      <c r="D37" s="1207"/>
      <c r="E37" s="1207"/>
      <c r="F37" s="1208" t="s">
        <v>10</v>
      </c>
      <c r="G37" s="1240">
        <f>G27+1</f>
        <v>4</v>
      </c>
      <c r="H37" s="1210" t="s">
        <v>11</v>
      </c>
    </row>
    <row r="38" ht="21" customHeight="1" spans="1:8">
      <c r="A38" s="1211" t="str">
        <f>A1</f>
        <v>2020.10.9</v>
      </c>
      <c r="B38" s="1211"/>
      <c r="C38" s="1211"/>
      <c r="D38" s="1211"/>
      <c r="E38" s="1211"/>
      <c r="F38" s="1212" t="s">
        <v>12</v>
      </c>
      <c r="G38" s="1213"/>
      <c r="H38" s="1214" t="s">
        <v>13</v>
      </c>
    </row>
    <row r="39" ht="30" customHeight="1" spans="1:8">
      <c r="A39" s="1215" t="s">
        <v>14</v>
      </c>
      <c r="B39" s="1216" t="s">
        <v>15</v>
      </c>
      <c r="C39" s="1217" t="s">
        <v>16</v>
      </c>
      <c r="D39" s="1218" t="s">
        <v>17</v>
      </c>
      <c r="E39" s="1216" t="s">
        <v>18</v>
      </c>
      <c r="F39" s="1219" t="s">
        <v>19</v>
      </c>
      <c r="G39" s="1220"/>
      <c r="H39" s="1221" t="s">
        <v>18</v>
      </c>
    </row>
    <row r="40" ht="21" customHeight="1" spans="1:8">
      <c r="A40" s="1229"/>
      <c r="B40" s="1223" t="s">
        <v>26</v>
      </c>
      <c r="C40" s="1247"/>
      <c r="D40" s="688"/>
      <c r="E40" s="688"/>
      <c r="F40" s="1225"/>
      <c r="G40" s="1226"/>
      <c r="H40" s="1227"/>
    </row>
    <row r="41" ht="21" customHeight="1" spans="1:8">
      <c r="A41" s="1229"/>
      <c r="B41" s="1223" t="s">
        <v>23</v>
      </c>
      <c r="C41" s="687"/>
      <c r="D41" s="688"/>
      <c r="E41" s="688"/>
      <c r="F41" s="1225"/>
      <c r="G41" s="1226"/>
      <c r="H41" s="1227"/>
    </row>
    <row r="42" ht="21" customHeight="1" spans="1:8">
      <c r="A42" s="1229"/>
      <c r="B42" s="1223" t="s">
        <v>27</v>
      </c>
      <c r="C42" s="1242"/>
      <c r="D42" s="688"/>
      <c r="E42" s="688"/>
      <c r="F42" s="1225"/>
      <c r="G42" s="1226"/>
      <c r="H42" s="1227"/>
    </row>
    <row r="43" ht="21" customHeight="1" spans="1:8">
      <c r="A43" s="1229"/>
      <c r="B43" s="1223"/>
      <c r="C43" s="1224"/>
      <c r="D43" s="688"/>
      <c r="E43" s="688"/>
      <c r="F43" s="1225"/>
      <c r="G43" s="1226"/>
      <c r="H43" s="1227"/>
    </row>
    <row r="44" ht="21" customHeight="1" spans="1:8">
      <c r="A44" s="1222"/>
      <c r="B44" s="1243"/>
      <c r="C44" s="1242"/>
      <c r="D44" s="688"/>
      <c r="E44" s="688"/>
      <c r="F44" s="1225"/>
      <c r="G44" s="1226"/>
      <c r="H44" s="1227"/>
    </row>
    <row r="45" ht="21" customHeight="1" spans="1:8">
      <c r="A45" s="1222"/>
      <c r="B45" s="1243"/>
      <c r="C45" s="1242"/>
      <c r="D45" s="688"/>
      <c r="E45" s="688"/>
      <c r="F45" s="1225"/>
      <c r="G45" s="1226"/>
      <c r="H45" s="1227"/>
    </row>
    <row r="46" ht="21" customHeight="1" spans="1:8">
      <c r="A46" s="1222"/>
      <c r="B46" s="1243"/>
      <c r="C46" s="1224"/>
      <c r="D46" s="688"/>
      <c r="E46" s="688"/>
      <c r="F46" s="1225"/>
      <c r="G46" s="1226"/>
      <c r="H46" s="1227"/>
    </row>
    <row r="47" ht="21" customHeight="1" spans="1:8">
      <c r="A47" s="1231" t="s">
        <v>24</v>
      </c>
      <c r="B47" s="1232"/>
      <c r="C47" s="1233"/>
      <c r="D47" s="1235" t="str">
        <f>DOLLAR(SUM(D40:D46))</f>
        <v>￥0.00</v>
      </c>
      <c r="E47" s="1244"/>
      <c r="F47" s="1245" t="str">
        <f>DOLLAR(SUM(F40:G46))</f>
        <v>￥0.00</v>
      </c>
      <c r="G47" s="1246"/>
      <c r="H47" s="1238"/>
    </row>
    <row r="48" ht="51" customHeight="1" spans="1:8">
      <c r="A48" s="1239" t="s">
        <v>25</v>
      </c>
      <c r="B48" s="1239"/>
      <c r="C48" s="1239"/>
      <c r="D48" s="1239"/>
      <c r="E48" s="1239"/>
      <c r="F48" s="1239"/>
      <c r="G48" s="1239"/>
      <c r="H48" s="1239"/>
    </row>
    <row r="49" ht="28.5" customHeight="1" spans="1:8">
      <c r="A49" s="1206" t="s">
        <v>9</v>
      </c>
      <c r="B49" s="1207"/>
      <c r="C49" s="1207"/>
      <c r="D49" s="1207"/>
      <c r="E49" s="1207"/>
      <c r="F49" s="1208" t="s">
        <v>10</v>
      </c>
      <c r="G49" s="1209">
        <f>G37+1</f>
        <v>5</v>
      </c>
      <c r="H49" s="1210" t="s">
        <v>11</v>
      </c>
    </row>
    <row r="50" ht="21" customHeight="1" spans="1:8">
      <c r="A50" s="1211" t="str">
        <f>A1</f>
        <v>2020.10.9</v>
      </c>
      <c r="B50" s="1211"/>
      <c r="C50" s="1211"/>
      <c r="D50" s="1211"/>
      <c r="E50" s="1211"/>
      <c r="F50" s="1212" t="s">
        <v>12</v>
      </c>
      <c r="G50" s="1213"/>
      <c r="H50" s="1214" t="s">
        <v>13</v>
      </c>
    </row>
    <row r="51" ht="30" customHeight="1" spans="1:8">
      <c r="A51" s="1215" t="s">
        <v>14</v>
      </c>
      <c r="B51" s="1216" t="s">
        <v>15</v>
      </c>
      <c r="C51" s="1217" t="s">
        <v>16</v>
      </c>
      <c r="D51" s="1218" t="s">
        <v>17</v>
      </c>
      <c r="E51" s="1216" t="s">
        <v>18</v>
      </c>
      <c r="F51" s="1219" t="s">
        <v>19</v>
      </c>
      <c r="G51" s="1220"/>
      <c r="H51" s="1221" t="s">
        <v>18</v>
      </c>
    </row>
    <row r="52" ht="21" customHeight="1" spans="1:8">
      <c r="A52" s="1229"/>
      <c r="B52" s="1223" t="s">
        <v>33</v>
      </c>
      <c r="C52" s="1250"/>
      <c r="D52" s="688"/>
      <c r="E52" s="688"/>
      <c r="F52" s="1225"/>
      <c r="G52" s="1226"/>
      <c r="H52" s="1227"/>
    </row>
    <row r="53" ht="21" customHeight="1" spans="1:8">
      <c r="A53" s="1251"/>
      <c r="B53" s="1223" t="s">
        <v>26</v>
      </c>
      <c r="C53" s="1224"/>
      <c r="D53" s="688"/>
      <c r="E53" s="688"/>
      <c r="F53" s="1225"/>
      <c r="G53" s="1226"/>
      <c r="H53" s="1227"/>
    </row>
    <row r="54" ht="21" customHeight="1" spans="1:8">
      <c r="A54" s="1229"/>
      <c r="B54" s="1223"/>
      <c r="C54" s="1224"/>
      <c r="D54" s="688"/>
      <c r="E54" s="688"/>
      <c r="F54" s="1225"/>
      <c r="G54" s="1226"/>
      <c r="H54" s="1227"/>
    </row>
    <row r="55" ht="21" customHeight="1" spans="1:8">
      <c r="A55" s="1222"/>
      <c r="B55" s="1223"/>
      <c r="C55" s="1224"/>
      <c r="D55" s="688"/>
      <c r="E55" s="688"/>
      <c r="F55" s="1225"/>
      <c r="G55" s="1226"/>
      <c r="H55" s="1227"/>
    </row>
    <row r="56" ht="21" customHeight="1" spans="1:8">
      <c r="A56" s="1252"/>
      <c r="B56" s="1253"/>
      <c r="C56" s="1254"/>
      <c r="D56" s="1255"/>
      <c r="E56" s="1255"/>
      <c r="F56" s="1225"/>
      <c r="G56" s="1226"/>
      <c r="H56" s="1256"/>
    </row>
    <row r="57" ht="21" customHeight="1" spans="1:8">
      <c r="A57" s="1231" t="s">
        <v>24</v>
      </c>
      <c r="B57" s="1232"/>
      <c r="C57" s="1233"/>
      <c r="D57" s="1235" t="str">
        <f>DOLLAR(SUM(D52:D56))</f>
        <v>￥0.00</v>
      </c>
      <c r="E57" s="1235"/>
      <c r="F57" s="1245" t="str">
        <f>DOLLAR(SUM(F52:F56))</f>
        <v>￥0.00</v>
      </c>
      <c r="G57" s="1246"/>
      <c r="H57" s="1238"/>
    </row>
    <row r="58" ht="55.5" customHeight="1" spans="1:8">
      <c r="A58" s="1239" t="s">
        <v>25</v>
      </c>
      <c r="B58" s="1239"/>
      <c r="C58" s="1239"/>
      <c r="D58" s="1239"/>
      <c r="E58" s="1239"/>
      <c r="F58" s="1239"/>
      <c r="G58" s="1239"/>
      <c r="H58" s="1239"/>
    </row>
    <row r="59" ht="28.5" customHeight="1" spans="1:8">
      <c r="A59" s="1206" t="s">
        <v>9</v>
      </c>
      <c r="B59" s="1207"/>
      <c r="C59" s="1207"/>
      <c r="D59" s="1207"/>
      <c r="E59" s="1207"/>
      <c r="F59" s="1208" t="s">
        <v>10</v>
      </c>
      <c r="G59" s="1209">
        <f>G49+1</f>
        <v>6</v>
      </c>
      <c r="H59" s="1210" t="s">
        <v>11</v>
      </c>
    </row>
    <row r="60" ht="21" customHeight="1" spans="1:8">
      <c r="A60" s="1211" t="str">
        <f>A1</f>
        <v>2020.10.9</v>
      </c>
      <c r="B60" s="1211"/>
      <c r="C60" s="1211"/>
      <c r="D60" s="1211"/>
      <c r="E60" s="1211"/>
      <c r="F60" s="1212" t="s">
        <v>12</v>
      </c>
      <c r="G60" s="1213"/>
      <c r="H60" s="1214" t="s">
        <v>13</v>
      </c>
    </row>
    <row r="61" ht="30" customHeight="1" spans="1:8">
      <c r="A61" s="1215" t="s">
        <v>14</v>
      </c>
      <c r="B61" s="1216" t="s">
        <v>15</v>
      </c>
      <c r="C61" s="1217" t="s">
        <v>16</v>
      </c>
      <c r="D61" s="1218" t="s">
        <v>17</v>
      </c>
      <c r="E61" s="1216" t="s">
        <v>18</v>
      </c>
      <c r="F61" s="1219" t="s">
        <v>19</v>
      </c>
      <c r="G61" s="1220"/>
      <c r="H61" s="1221" t="s">
        <v>18</v>
      </c>
    </row>
    <row r="62" ht="21" customHeight="1" spans="1:8">
      <c r="A62" s="1257"/>
      <c r="B62" s="1223" t="s">
        <v>34</v>
      </c>
      <c r="C62" s="1224" t="s">
        <v>35</v>
      </c>
      <c r="D62" s="688"/>
      <c r="E62" s="688"/>
      <c r="F62" s="1225"/>
      <c r="G62" s="1226"/>
      <c r="H62" s="1227"/>
    </row>
    <row r="63" ht="21" customHeight="1" spans="1:8">
      <c r="A63" s="1257"/>
      <c r="B63" s="1223" t="s">
        <v>34</v>
      </c>
      <c r="C63" s="1224" t="s">
        <v>36</v>
      </c>
      <c r="D63" s="688"/>
      <c r="E63" s="688"/>
      <c r="F63" s="1225"/>
      <c r="G63" s="1226"/>
      <c r="H63" s="1227"/>
    </row>
    <row r="64" ht="21" customHeight="1" spans="1:8">
      <c r="A64" s="1229"/>
      <c r="B64" s="1223" t="s">
        <v>34</v>
      </c>
      <c r="C64" s="1247" t="s">
        <v>37</v>
      </c>
      <c r="D64" s="688"/>
      <c r="E64" s="688"/>
      <c r="F64" s="1225"/>
      <c r="G64" s="1226"/>
      <c r="H64" s="1227"/>
    </row>
    <row r="65" ht="21" customHeight="1" spans="1:8">
      <c r="A65" s="1222"/>
      <c r="B65" s="1223" t="s">
        <v>34</v>
      </c>
      <c r="C65" s="1247" t="s">
        <v>38</v>
      </c>
      <c r="D65" s="688"/>
      <c r="E65" s="688"/>
      <c r="F65" s="1225"/>
      <c r="G65" s="1226"/>
      <c r="H65" s="1227"/>
    </row>
    <row r="66" ht="21" customHeight="1" spans="1:8">
      <c r="A66" s="1222"/>
      <c r="B66" s="1223" t="s">
        <v>34</v>
      </c>
      <c r="C66" s="1247" t="s">
        <v>39</v>
      </c>
      <c r="D66" s="688"/>
      <c r="E66" s="688"/>
      <c r="F66" s="1225"/>
      <c r="G66" s="1226"/>
      <c r="H66" s="1227"/>
    </row>
    <row r="67" ht="21" customHeight="1" spans="1:8">
      <c r="A67" s="1222"/>
      <c r="B67" s="1223" t="s">
        <v>23</v>
      </c>
      <c r="C67" s="1247"/>
      <c r="D67" s="688"/>
      <c r="E67" s="688"/>
      <c r="F67" s="1225"/>
      <c r="G67" s="1226"/>
      <c r="H67" s="1227"/>
    </row>
    <row r="68" ht="21" customHeight="1" spans="1:8">
      <c r="A68" s="1222"/>
      <c r="B68" s="1223"/>
      <c r="C68" s="1247"/>
      <c r="D68" s="688"/>
      <c r="E68" s="688"/>
      <c r="F68" s="1225"/>
      <c r="G68" s="1226"/>
      <c r="H68" s="1227"/>
    </row>
    <row r="69" ht="21" customHeight="1" spans="1:8">
      <c r="A69" s="1222"/>
      <c r="B69" s="1223"/>
      <c r="C69" s="1250"/>
      <c r="D69" s="688"/>
      <c r="E69" s="688"/>
      <c r="F69" s="1225"/>
      <c r="G69" s="1226"/>
      <c r="H69" s="1227"/>
    </row>
    <row r="70" ht="21" customHeight="1" spans="1:8">
      <c r="A70" s="1222"/>
      <c r="B70" s="1223"/>
      <c r="C70" s="1247"/>
      <c r="D70" s="688"/>
      <c r="E70" s="688"/>
      <c r="F70" s="1225"/>
      <c r="G70" s="1226"/>
      <c r="H70" s="1227"/>
    </row>
    <row r="71" ht="21" customHeight="1" spans="1:8">
      <c r="A71" s="1231" t="s">
        <v>24</v>
      </c>
      <c r="B71" s="1232"/>
      <c r="C71" s="1233"/>
      <c r="D71" s="1235" t="str">
        <f>DOLLAR(SUM(D62:D70))</f>
        <v>￥0.00</v>
      </c>
      <c r="E71" s="1244"/>
      <c r="F71" s="1258" t="str">
        <f>DOLLAR(SUM(F61:G70))</f>
        <v>￥0.00</v>
      </c>
      <c r="G71" s="1259"/>
      <c r="H71" s="1238"/>
    </row>
    <row r="72" ht="27.75" customHeight="1" spans="1:8">
      <c r="A72" s="1239" t="s">
        <v>25</v>
      </c>
      <c r="B72" s="1239"/>
      <c r="C72" s="1239"/>
      <c r="D72" s="1239"/>
      <c r="E72" s="1239"/>
      <c r="F72" s="1239"/>
      <c r="G72" s="1239"/>
      <c r="H72" s="1239"/>
    </row>
    <row r="73" ht="28.5" customHeight="1" spans="1:8">
      <c r="A73" s="1206" t="s">
        <v>9</v>
      </c>
      <c r="B73" s="1207"/>
      <c r="C73" s="1207"/>
      <c r="D73" s="1207"/>
      <c r="E73" s="1207"/>
      <c r="F73" s="1208" t="s">
        <v>10</v>
      </c>
      <c r="G73" s="1209">
        <f>G59+1</f>
        <v>7</v>
      </c>
      <c r="H73" s="1210" t="s">
        <v>11</v>
      </c>
    </row>
    <row r="74" ht="21" customHeight="1" spans="1:8">
      <c r="A74" s="1211" t="str">
        <f>A1</f>
        <v>2020.10.9</v>
      </c>
      <c r="B74" s="1211"/>
      <c r="C74" s="1211"/>
      <c r="D74" s="1211"/>
      <c r="E74" s="1211"/>
      <c r="F74" s="1212" t="s">
        <v>12</v>
      </c>
      <c r="G74" s="1213"/>
      <c r="H74" s="1214" t="s">
        <v>13</v>
      </c>
    </row>
    <row r="75" ht="30" customHeight="1" spans="1:8">
      <c r="A75" s="1215" t="s">
        <v>14</v>
      </c>
      <c r="B75" s="1216" t="s">
        <v>15</v>
      </c>
      <c r="C75" s="1217" t="s">
        <v>16</v>
      </c>
      <c r="D75" s="1218" t="s">
        <v>17</v>
      </c>
      <c r="E75" s="1216" t="s">
        <v>18</v>
      </c>
      <c r="F75" s="1219" t="s">
        <v>19</v>
      </c>
      <c r="G75" s="1220"/>
      <c r="H75" s="1221" t="s">
        <v>18</v>
      </c>
    </row>
    <row r="76" ht="16" customHeight="1" spans="1:8">
      <c r="A76" s="1257"/>
      <c r="B76" s="1223" t="s">
        <v>40</v>
      </c>
      <c r="C76" s="1224" t="s">
        <v>36</v>
      </c>
      <c r="D76" s="688"/>
      <c r="E76" s="688"/>
      <c r="F76" s="1225"/>
      <c r="G76" s="1226"/>
      <c r="H76" s="1227"/>
    </row>
    <row r="77" ht="16" customHeight="1" spans="1:8">
      <c r="A77" s="1257"/>
      <c r="B77" s="1223" t="s">
        <v>40</v>
      </c>
      <c r="C77" s="1224" t="s">
        <v>41</v>
      </c>
      <c r="D77" s="688"/>
      <c r="E77" s="688"/>
      <c r="F77" s="1225"/>
      <c r="G77" s="1226"/>
      <c r="H77" s="1227"/>
    </row>
    <row r="78" ht="16" customHeight="1" spans="1:8">
      <c r="A78" s="1257"/>
      <c r="B78" s="1223" t="s">
        <v>40</v>
      </c>
      <c r="C78" s="1230" t="s">
        <v>42</v>
      </c>
      <c r="D78" s="688"/>
      <c r="E78" s="688"/>
      <c r="F78" s="1225"/>
      <c r="G78" s="1226"/>
      <c r="H78" s="1227"/>
    </row>
    <row r="79" ht="16" customHeight="1" spans="1:8">
      <c r="A79" s="1257"/>
      <c r="B79" s="1223" t="s">
        <v>40</v>
      </c>
      <c r="C79" s="1230" t="s">
        <v>43</v>
      </c>
      <c r="D79" s="688"/>
      <c r="E79" s="688"/>
      <c r="F79" s="1225"/>
      <c r="G79" s="1226"/>
      <c r="H79" s="1227"/>
    </row>
    <row r="80" ht="16" customHeight="1" spans="1:8">
      <c r="A80" s="1257"/>
      <c r="B80" s="1223" t="s">
        <v>40</v>
      </c>
      <c r="C80" s="1260" t="s">
        <v>44</v>
      </c>
      <c r="D80" s="688"/>
      <c r="E80" s="688"/>
      <c r="F80" s="1225"/>
      <c r="G80" s="1226"/>
      <c r="H80" s="1227"/>
    </row>
    <row r="81" ht="16" customHeight="1" spans="1:8">
      <c r="A81" s="1257"/>
      <c r="B81" s="1243" t="s">
        <v>40</v>
      </c>
      <c r="C81" s="1230" t="s">
        <v>45</v>
      </c>
      <c r="D81" s="688"/>
      <c r="E81" s="688"/>
      <c r="F81" s="1225"/>
      <c r="G81" s="1226"/>
      <c r="H81" s="1227"/>
    </row>
    <row r="82" ht="16" customHeight="1" spans="1:8">
      <c r="A82" s="1257"/>
      <c r="B82" s="1243" t="s">
        <v>40</v>
      </c>
      <c r="C82" s="1260" t="s">
        <v>46</v>
      </c>
      <c r="D82" s="688"/>
      <c r="E82" s="688"/>
      <c r="F82" s="1225"/>
      <c r="G82" s="1226"/>
      <c r="H82" s="1227"/>
    </row>
    <row r="83" ht="16" customHeight="1" spans="1:8">
      <c r="A83" s="1257"/>
      <c r="B83" s="1243" t="s">
        <v>40</v>
      </c>
      <c r="C83" s="1260" t="s">
        <v>47</v>
      </c>
      <c r="D83" s="688"/>
      <c r="E83" s="688"/>
      <c r="F83" s="1225"/>
      <c r="G83" s="1226"/>
      <c r="H83" s="1227"/>
    </row>
    <row r="84" ht="16" customHeight="1" spans="1:8">
      <c r="A84" s="1257"/>
      <c r="B84" s="1223" t="s">
        <v>48</v>
      </c>
      <c r="C84" s="1260" t="s">
        <v>49</v>
      </c>
      <c r="D84" s="688"/>
      <c r="E84" s="688"/>
      <c r="F84" s="1225"/>
      <c r="G84" s="1226"/>
      <c r="H84" s="1227"/>
    </row>
    <row r="85" ht="16" customHeight="1" spans="1:8">
      <c r="A85" s="1257"/>
      <c r="B85" s="1223" t="s">
        <v>48</v>
      </c>
      <c r="C85" s="1230" t="s">
        <v>50</v>
      </c>
      <c r="D85" s="688"/>
      <c r="E85" s="688"/>
      <c r="F85" s="1225"/>
      <c r="G85" s="1226"/>
      <c r="H85" s="1227"/>
    </row>
    <row r="86" ht="16" customHeight="1" spans="1:8">
      <c r="A86" s="1257"/>
      <c r="B86" s="1223" t="s">
        <v>33</v>
      </c>
      <c r="C86" s="1230"/>
      <c r="D86" s="688"/>
      <c r="E86" s="688"/>
      <c r="F86" s="1225"/>
      <c r="G86" s="1228"/>
      <c r="H86" s="1227"/>
    </row>
    <row r="87" ht="16" customHeight="1" spans="1:8">
      <c r="A87" s="1257"/>
      <c r="B87" s="1223" t="s">
        <v>26</v>
      </c>
      <c r="C87" s="1230"/>
      <c r="D87" s="688"/>
      <c r="E87" s="688"/>
      <c r="F87" s="1225"/>
      <c r="G87" s="1228"/>
      <c r="H87" s="1227"/>
    </row>
    <row r="88" ht="16" customHeight="1" spans="1:8">
      <c r="A88" s="1257"/>
      <c r="B88" s="1223" t="s">
        <v>23</v>
      </c>
      <c r="C88" s="1230"/>
      <c r="D88" s="688"/>
      <c r="E88" s="688"/>
      <c r="F88" s="1225"/>
      <c r="G88" s="1228"/>
      <c r="H88" s="1227"/>
    </row>
    <row r="89" ht="16" customHeight="1" spans="1:8">
      <c r="A89" s="1257"/>
      <c r="B89" s="1223"/>
      <c r="C89" s="1242"/>
      <c r="D89" s="1235" t="str">
        <f>DOLLAR(SUM(D76:D88))</f>
        <v>￥0.00</v>
      </c>
      <c r="E89" s="1244"/>
      <c r="F89" s="1258" t="str">
        <f>DOLLAR(SUM(F76:G88))</f>
        <v>￥0.00</v>
      </c>
      <c r="G89" s="1259"/>
      <c r="H89" s="1238"/>
    </row>
    <row r="90" ht="54" customHeight="1" spans="1:8">
      <c r="A90" s="1239" t="s">
        <v>25</v>
      </c>
      <c r="B90" s="1239"/>
      <c r="C90" s="1239"/>
      <c r="D90" s="1239"/>
      <c r="E90" s="1239"/>
      <c r="F90" s="1239"/>
      <c r="G90" s="1239"/>
      <c r="H90" s="1239"/>
    </row>
    <row r="91" ht="28.5" customHeight="1" spans="1:8">
      <c r="A91" s="1206" t="s">
        <v>9</v>
      </c>
      <c r="B91" s="1207"/>
      <c r="C91" s="1207"/>
      <c r="D91" s="1207"/>
      <c r="E91" s="1207"/>
      <c r="F91" s="1208" t="s">
        <v>10</v>
      </c>
      <c r="G91" s="1209">
        <f>G73+1</f>
        <v>8</v>
      </c>
      <c r="H91" s="1210" t="s">
        <v>11</v>
      </c>
    </row>
    <row r="92" ht="21" customHeight="1" spans="1:8">
      <c r="A92" s="1211" t="str">
        <f>A1</f>
        <v>2020.10.9</v>
      </c>
      <c r="B92" s="1211"/>
      <c r="C92" s="1211"/>
      <c r="D92" s="1211"/>
      <c r="E92" s="1211"/>
      <c r="F92" s="1212" t="s">
        <v>12</v>
      </c>
      <c r="G92" s="1213"/>
      <c r="H92" s="1214" t="s">
        <v>13</v>
      </c>
    </row>
    <row r="93" ht="30" customHeight="1" spans="1:8">
      <c r="A93" s="1215" t="s">
        <v>14</v>
      </c>
      <c r="B93" s="1216" t="s">
        <v>15</v>
      </c>
      <c r="C93" s="1217" t="s">
        <v>16</v>
      </c>
      <c r="D93" s="1218" t="s">
        <v>17</v>
      </c>
      <c r="E93" s="1216" t="s">
        <v>18</v>
      </c>
      <c r="F93" s="1219" t="s">
        <v>19</v>
      </c>
      <c r="G93" s="1220"/>
      <c r="H93" s="1221" t="s">
        <v>18</v>
      </c>
    </row>
    <row r="94" ht="20.15" customHeight="1" spans="1:8">
      <c r="A94" s="1222"/>
      <c r="B94" s="1243" t="s">
        <v>51</v>
      </c>
      <c r="C94" s="1224" t="s">
        <v>44</v>
      </c>
      <c r="D94" s="688"/>
      <c r="E94" s="688"/>
      <c r="F94" s="1225"/>
      <c r="G94" s="1226"/>
      <c r="H94" s="1227"/>
    </row>
    <row r="95" ht="20.15" customHeight="1" spans="1:8">
      <c r="A95" s="1257"/>
      <c r="B95" s="1243" t="s">
        <v>51</v>
      </c>
      <c r="C95" s="1224" t="s">
        <v>39</v>
      </c>
      <c r="D95" s="688"/>
      <c r="E95" s="688"/>
      <c r="F95" s="1225"/>
      <c r="G95" s="1226"/>
      <c r="H95" s="1227"/>
    </row>
    <row r="96" ht="20.15" customHeight="1" spans="1:8">
      <c r="A96" s="1229"/>
      <c r="B96" s="1243" t="s">
        <v>23</v>
      </c>
      <c r="C96" s="1224"/>
      <c r="D96" s="688"/>
      <c r="E96" s="688"/>
      <c r="F96" s="1225"/>
      <c r="G96" s="1226"/>
      <c r="H96" s="1227"/>
    </row>
    <row r="97" ht="20.15" customHeight="1" spans="1:8">
      <c r="A97" s="1222"/>
      <c r="B97" s="1243"/>
      <c r="C97" s="1224"/>
      <c r="D97" s="688"/>
      <c r="E97" s="688"/>
      <c r="F97" s="1225"/>
      <c r="G97" s="1226"/>
      <c r="H97" s="1227"/>
    </row>
    <row r="98" ht="20.15" customHeight="1" spans="1:8">
      <c r="A98" s="1222"/>
      <c r="B98" s="1243"/>
      <c r="C98" s="1224"/>
      <c r="D98" s="688"/>
      <c r="E98" s="688"/>
      <c r="F98" s="1225"/>
      <c r="G98" s="1226"/>
      <c r="H98" s="1227"/>
    </row>
    <row r="99" ht="20.15" customHeight="1" spans="1:8">
      <c r="A99" s="1222"/>
      <c r="B99" s="1243"/>
      <c r="C99" s="1224"/>
      <c r="D99" s="688"/>
      <c r="E99" s="688"/>
      <c r="F99" s="1225"/>
      <c r="G99" s="1226"/>
      <c r="H99" s="1227"/>
    </row>
    <row r="100" ht="20.15" customHeight="1" spans="1:8">
      <c r="A100" s="1222"/>
      <c r="B100" s="1243"/>
      <c r="C100" s="1224"/>
      <c r="D100" s="688"/>
      <c r="E100" s="688"/>
      <c r="F100" s="1225"/>
      <c r="G100" s="1226"/>
      <c r="H100" s="1227"/>
    </row>
    <row r="101" ht="21" customHeight="1" spans="1:8">
      <c r="A101" s="1231" t="s">
        <v>24</v>
      </c>
      <c r="B101" s="1232"/>
      <c r="C101" s="1233"/>
      <c r="D101" s="1235" t="str">
        <f>DOLLAR(SUM(D94:D100))</f>
        <v>￥0.00</v>
      </c>
      <c r="E101" s="1244"/>
      <c r="F101" s="1258" t="str">
        <f>DOLLAR(SUM(F94:F100))</f>
        <v>￥0.00</v>
      </c>
      <c r="G101" s="1259"/>
      <c r="H101" s="1238"/>
    </row>
    <row r="102" ht="54" customHeight="1" spans="1:8">
      <c r="A102" s="1239" t="s">
        <v>25</v>
      </c>
      <c r="B102" s="1239"/>
      <c r="C102" s="1239"/>
      <c r="D102" s="1239"/>
      <c r="E102" s="1239"/>
      <c r="F102" s="1239"/>
      <c r="G102" s="1239"/>
      <c r="H102" s="1239"/>
    </row>
    <row r="103" ht="28.5" customHeight="1" spans="1:8">
      <c r="A103" s="1206" t="s">
        <v>9</v>
      </c>
      <c r="B103" s="1207"/>
      <c r="C103" s="1207"/>
      <c r="D103" s="1207"/>
      <c r="E103" s="1207"/>
      <c r="F103" s="1208" t="s">
        <v>10</v>
      </c>
      <c r="G103" s="1240">
        <f>G91+1</f>
        <v>9</v>
      </c>
      <c r="H103" s="1210" t="s">
        <v>11</v>
      </c>
    </row>
    <row r="104" ht="21" customHeight="1" spans="1:8">
      <c r="A104" s="1211" t="str">
        <f>A1</f>
        <v>2020.10.9</v>
      </c>
      <c r="B104" s="1211"/>
      <c r="C104" s="1211"/>
      <c r="D104" s="1211"/>
      <c r="E104" s="1211"/>
      <c r="F104" s="1212" t="s">
        <v>12</v>
      </c>
      <c r="G104" s="1213"/>
      <c r="H104" s="1214" t="s">
        <v>13</v>
      </c>
    </row>
    <row r="105" ht="30" customHeight="1" spans="1:8">
      <c r="A105" s="1215" t="s">
        <v>14</v>
      </c>
      <c r="B105" s="1216" t="s">
        <v>15</v>
      </c>
      <c r="C105" s="1217" t="s">
        <v>16</v>
      </c>
      <c r="D105" s="1218" t="s">
        <v>17</v>
      </c>
      <c r="E105" s="1216" t="s">
        <v>18</v>
      </c>
      <c r="F105" s="1219" t="s">
        <v>19</v>
      </c>
      <c r="G105" s="1220"/>
      <c r="H105" s="1221" t="s">
        <v>18</v>
      </c>
    </row>
    <row r="106" ht="18" customHeight="1" spans="1:8">
      <c r="A106" s="1251" t="s">
        <v>52</v>
      </c>
      <c r="B106" s="1243" t="s">
        <v>51</v>
      </c>
      <c r="C106" s="1224" t="s">
        <v>46</v>
      </c>
      <c r="D106" s="688"/>
      <c r="E106" s="688"/>
      <c r="F106" s="1225"/>
      <c r="G106" s="1226"/>
      <c r="H106" s="1227"/>
    </row>
    <row r="107" ht="18" customHeight="1" spans="1:8">
      <c r="A107" s="1229"/>
      <c r="B107" s="1243" t="s">
        <v>23</v>
      </c>
      <c r="C107" s="1247"/>
      <c r="D107" s="688"/>
      <c r="E107" s="688"/>
      <c r="F107" s="1225"/>
      <c r="G107" s="1226"/>
      <c r="H107" s="1227"/>
    </row>
    <row r="108" ht="18" customHeight="1" spans="1:8">
      <c r="A108" s="1229"/>
      <c r="B108" s="1243"/>
      <c r="C108" s="1247"/>
      <c r="D108" s="688"/>
      <c r="E108" s="688"/>
      <c r="F108" s="1225"/>
      <c r="G108" s="1226"/>
      <c r="H108" s="1227"/>
    </row>
    <row r="109" ht="18" customHeight="1" spans="1:8">
      <c r="A109" s="1229"/>
      <c r="B109" s="1243"/>
      <c r="C109" s="1247"/>
      <c r="D109" s="688"/>
      <c r="E109" s="688"/>
      <c r="F109" s="1225"/>
      <c r="G109" s="1226"/>
      <c r="H109" s="1227"/>
    </row>
    <row r="110" ht="18" customHeight="1" spans="1:8">
      <c r="A110" s="1222"/>
      <c r="B110" s="1243"/>
      <c r="C110" s="1247"/>
      <c r="D110" s="688"/>
      <c r="E110" s="688"/>
      <c r="F110" s="1225"/>
      <c r="G110" s="1226"/>
      <c r="H110" s="1227"/>
    </row>
    <row r="111" ht="18" customHeight="1" spans="1:8">
      <c r="A111" s="1222"/>
      <c r="B111" s="1243"/>
      <c r="C111" s="1247"/>
      <c r="D111" s="688"/>
      <c r="E111" s="688"/>
      <c r="F111" s="1225"/>
      <c r="G111" s="1226"/>
      <c r="H111" s="1227"/>
    </row>
    <row r="112" ht="18" customHeight="1" spans="1:8">
      <c r="A112" s="1222"/>
      <c r="B112" s="1243"/>
      <c r="C112" s="1247"/>
      <c r="D112" s="688"/>
      <c r="E112" s="688"/>
      <c r="F112" s="1225"/>
      <c r="G112" s="1226"/>
      <c r="H112" s="1227"/>
    </row>
    <row r="113" ht="18" customHeight="1" spans="1:8">
      <c r="A113" s="1222"/>
      <c r="B113" s="1243"/>
      <c r="C113" s="1247"/>
      <c r="D113" s="688"/>
      <c r="E113" s="688"/>
      <c r="F113" s="1225"/>
      <c r="G113" s="1226"/>
      <c r="H113" s="1227"/>
    </row>
    <row r="114" ht="18" customHeight="1" spans="1:8">
      <c r="A114" s="1231" t="s">
        <v>24</v>
      </c>
      <c r="B114" s="1232"/>
      <c r="C114" s="1233"/>
      <c r="D114" s="1235" t="str">
        <f>DOLLAR(SUM(D106:D113))</f>
        <v>￥0.00</v>
      </c>
      <c r="E114" s="1244"/>
      <c r="F114" s="1258" t="str">
        <f>DOLLAR(SUM(F106:F113))</f>
        <v>￥0.00</v>
      </c>
      <c r="G114" s="1259" t="str">
        <f>DOLLAR(SUM(G106:G113))</f>
        <v>￥0.00</v>
      </c>
      <c r="H114" s="1238"/>
    </row>
    <row r="115" ht="30.75" customHeight="1" spans="1:8">
      <c r="A115" s="1239" t="s">
        <v>25</v>
      </c>
      <c r="B115" s="1239"/>
      <c r="C115" s="1239"/>
      <c r="D115" s="1239"/>
      <c r="E115" s="1239"/>
      <c r="F115" s="1239"/>
      <c r="G115" s="1239"/>
      <c r="H115" s="1239"/>
    </row>
    <row r="116" ht="28.5" customHeight="1" spans="1:8">
      <c r="A116" s="1206" t="s">
        <v>9</v>
      </c>
      <c r="B116" s="1207"/>
      <c r="C116" s="1207"/>
      <c r="D116" s="1207"/>
      <c r="E116" s="1207"/>
      <c r="F116" s="1208" t="s">
        <v>10</v>
      </c>
      <c r="G116" s="1209">
        <f>G103+1</f>
        <v>10</v>
      </c>
      <c r="H116" s="1210" t="s">
        <v>11</v>
      </c>
    </row>
    <row r="117" ht="21" customHeight="1" spans="1:8">
      <c r="A117" s="1211" t="str">
        <f>A1</f>
        <v>2020.10.9</v>
      </c>
      <c r="B117" s="1211"/>
      <c r="C117" s="1211"/>
      <c r="D117" s="1211"/>
      <c r="E117" s="1211"/>
      <c r="F117" s="1212" t="s">
        <v>12</v>
      </c>
      <c r="G117" s="1213"/>
      <c r="H117" s="1214" t="s">
        <v>13</v>
      </c>
    </row>
    <row r="118" ht="30" customHeight="1" spans="1:8">
      <c r="A118" s="1215" t="s">
        <v>14</v>
      </c>
      <c r="B118" s="1216" t="s">
        <v>15</v>
      </c>
      <c r="C118" s="1217" t="s">
        <v>16</v>
      </c>
      <c r="D118" s="1218" t="s">
        <v>17</v>
      </c>
      <c r="E118" s="1216" t="s">
        <v>18</v>
      </c>
      <c r="F118" s="1219" t="s">
        <v>19</v>
      </c>
      <c r="G118" s="1220"/>
      <c r="H118" s="1221" t="s">
        <v>18</v>
      </c>
    </row>
    <row r="119" ht="21" customHeight="1" spans="1:8">
      <c r="A119" s="1229"/>
      <c r="B119" s="1243" t="s">
        <v>53</v>
      </c>
      <c r="C119" s="1242"/>
      <c r="D119" s="688"/>
      <c r="E119" s="688"/>
      <c r="F119" s="1225"/>
      <c r="G119" s="1226"/>
      <c r="H119" s="1227"/>
    </row>
    <row r="120" ht="21" customHeight="1" spans="1:8">
      <c r="A120" s="1251"/>
      <c r="B120" s="1243" t="s">
        <v>26</v>
      </c>
      <c r="C120" s="1242"/>
      <c r="D120" s="688"/>
      <c r="E120" s="688"/>
      <c r="F120" s="1225"/>
      <c r="G120" s="1226"/>
      <c r="H120" s="1227"/>
    </row>
    <row r="121" ht="21" customHeight="1" spans="1:8">
      <c r="A121" s="1229"/>
      <c r="B121" s="1243"/>
      <c r="C121" s="1247"/>
      <c r="D121" s="688"/>
      <c r="E121" s="688"/>
      <c r="F121" s="1225"/>
      <c r="G121" s="1226"/>
      <c r="H121" s="1227"/>
    </row>
    <row r="122" ht="21" customHeight="1" spans="1:8">
      <c r="A122" s="1222"/>
      <c r="B122" s="1243"/>
      <c r="C122" s="1242"/>
      <c r="D122" s="688"/>
      <c r="E122" s="688"/>
      <c r="F122" s="1225"/>
      <c r="G122" s="1226"/>
      <c r="H122" s="1227"/>
    </row>
    <row r="123" ht="21" customHeight="1" spans="1:8">
      <c r="A123" s="1222"/>
      <c r="B123" s="1243"/>
      <c r="C123" s="1247"/>
      <c r="D123" s="688"/>
      <c r="E123" s="688"/>
      <c r="F123" s="1225"/>
      <c r="G123" s="1226"/>
      <c r="H123" s="1227"/>
    </row>
    <row r="124" ht="21" customHeight="1" spans="1:8">
      <c r="A124" s="1222"/>
      <c r="B124" s="1243"/>
      <c r="C124" s="1247"/>
      <c r="D124" s="688"/>
      <c r="E124" s="688"/>
      <c r="F124" s="1225"/>
      <c r="G124" s="1226"/>
      <c r="H124" s="1227"/>
    </row>
    <row r="125" ht="23.25" customHeight="1" spans="1:8">
      <c r="A125" s="1231" t="s">
        <v>24</v>
      </c>
      <c r="B125" s="1232"/>
      <c r="C125" s="1233"/>
      <c r="D125" s="1235" t="str">
        <f>DOLLAR(SUM(D119:D124))</f>
        <v>￥0.00</v>
      </c>
      <c r="E125" s="1235"/>
      <c r="F125" s="1258" t="str">
        <f>DOLLAR(SUM(F119:F124))</f>
        <v>￥0.00</v>
      </c>
      <c r="G125" s="1259" t="str">
        <f>DOLLAR(SUM(G119:G124))</f>
        <v>￥0.00</v>
      </c>
      <c r="H125" s="1238"/>
    </row>
    <row r="126" ht="45.75" customHeight="1" spans="1:8">
      <c r="A126" s="1239" t="s">
        <v>25</v>
      </c>
      <c r="B126" s="1239"/>
      <c r="C126" s="1239"/>
      <c r="D126" s="1239"/>
      <c r="E126" s="1239"/>
      <c r="F126" s="1239"/>
      <c r="G126" s="1239"/>
      <c r="H126" s="1239"/>
    </row>
    <row r="127" ht="28.5" customHeight="1" spans="1:8">
      <c r="A127" s="1206" t="s">
        <v>9</v>
      </c>
      <c r="B127" s="1207"/>
      <c r="C127" s="1207"/>
      <c r="D127" s="1207"/>
      <c r="E127" s="1207"/>
      <c r="F127" s="1208" t="s">
        <v>10</v>
      </c>
      <c r="G127" s="1209">
        <f>G116+1</f>
        <v>11</v>
      </c>
      <c r="H127" s="1210" t="s">
        <v>11</v>
      </c>
    </row>
    <row r="128" ht="23.25" customHeight="1" spans="1:8">
      <c r="A128" s="1211" t="str">
        <f>A1</f>
        <v>2020.10.9</v>
      </c>
      <c r="B128" s="1211"/>
      <c r="C128" s="1211"/>
      <c r="D128" s="1211"/>
      <c r="E128" s="1211"/>
      <c r="F128" s="1212" t="s">
        <v>12</v>
      </c>
      <c r="G128" s="1213"/>
      <c r="H128" s="1214" t="s">
        <v>13</v>
      </c>
    </row>
    <row r="129" ht="21" customHeight="1" spans="1:8">
      <c r="A129" s="1215" t="s">
        <v>14</v>
      </c>
      <c r="B129" s="1216" t="s">
        <v>15</v>
      </c>
      <c r="C129" s="1217" t="s">
        <v>16</v>
      </c>
      <c r="D129" s="1218" t="s">
        <v>17</v>
      </c>
      <c r="E129" s="1216" t="s">
        <v>18</v>
      </c>
      <c r="F129" s="1219" t="s">
        <v>19</v>
      </c>
      <c r="G129" s="1220"/>
      <c r="H129" s="1221" t="s">
        <v>18</v>
      </c>
    </row>
    <row r="130" ht="21" customHeight="1" spans="1:8">
      <c r="A130" s="1229"/>
      <c r="B130" s="1243" t="s">
        <v>54</v>
      </c>
      <c r="C130" s="1224" t="s">
        <v>55</v>
      </c>
      <c r="D130" s="688"/>
      <c r="E130" s="688"/>
      <c r="F130" s="1225"/>
      <c r="G130" s="1226"/>
      <c r="H130" s="1227"/>
    </row>
    <row r="131" ht="21" customHeight="1" spans="1:8">
      <c r="A131" s="1222"/>
      <c r="B131" s="1243" t="s">
        <v>30</v>
      </c>
      <c r="C131" s="1224"/>
      <c r="D131" s="688"/>
      <c r="E131" s="688"/>
      <c r="F131" s="1225"/>
      <c r="G131" s="1226"/>
      <c r="H131" s="1227"/>
    </row>
    <row r="132" ht="21" customHeight="1" spans="1:8">
      <c r="A132" s="1229"/>
      <c r="B132" s="1243" t="s">
        <v>30</v>
      </c>
      <c r="C132" s="1224"/>
      <c r="D132" s="688"/>
      <c r="E132" s="688"/>
      <c r="F132" s="1225"/>
      <c r="G132" s="1226"/>
      <c r="H132" s="1227"/>
    </row>
    <row r="133" ht="21" customHeight="1" spans="1:8">
      <c r="A133" s="1222"/>
      <c r="B133" s="1243" t="s">
        <v>30</v>
      </c>
      <c r="C133" s="1224"/>
      <c r="D133" s="688"/>
      <c r="E133" s="688"/>
      <c r="F133" s="1225"/>
      <c r="G133" s="1226"/>
      <c r="H133" s="1227"/>
    </row>
    <row r="134" ht="21" customHeight="1" spans="1:8">
      <c r="A134" s="1222"/>
      <c r="B134" s="1243" t="s">
        <v>30</v>
      </c>
      <c r="C134" s="1224"/>
      <c r="D134" s="688"/>
      <c r="E134" s="688"/>
      <c r="F134" s="1225"/>
      <c r="G134" s="1226"/>
      <c r="H134" s="1227"/>
    </row>
    <row r="135" ht="21" customHeight="1" spans="1:8">
      <c r="A135" s="1222"/>
      <c r="B135" s="1243" t="s">
        <v>30</v>
      </c>
      <c r="C135" s="1224"/>
      <c r="D135" s="688"/>
      <c r="E135" s="688"/>
      <c r="F135" s="1225"/>
      <c r="G135" s="1226"/>
      <c r="H135" s="1227"/>
    </row>
    <row r="136" ht="21" customHeight="1" spans="1:8">
      <c r="A136" s="1222"/>
      <c r="B136" s="1243" t="s">
        <v>30</v>
      </c>
      <c r="C136" s="1224"/>
      <c r="D136" s="688"/>
      <c r="E136" s="688"/>
      <c r="F136" s="1225"/>
      <c r="G136" s="1226"/>
      <c r="H136" s="1227"/>
    </row>
    <row r="137" ht="21" customHeight="1" spans="1:8">
      <c r="A137" s="1222"/>
      <c r="B137" s="1243" t="s">
        <v>30</v>
      </c>
      <c r="C137" s="1224"/>
      <c r="D137" s="688"/>
      <c r="E137" s="688"/>
      <c r="F137" s="1225"/>
      <c r="G137" s="1226"/>
      <c r="H137" s="1227"/>
    </row>
    <row r="138" ht="21" customHeight="1" spans="1:8">
      <c r="A138" s="1222"/>
      <c r="B138" s="1243" t="s">
        <v>30</v>
      </c>
      <c r="C138" s="1224"/>
      <c r="D138" s="688"/>
      <c r="E138" s="688"/>
      <c r="F138" s="1225"/>
      <c r="G138" s="1226"/>
      <c r="H138" s="1227"/>
    </row>
    <row r="139" ht="21" customHeight="1" spans="1:8">
      <c r="A139" s="1222"/>
      <c r="B139" s="1243" t="s">
        <v>30</v>
      </c>
      <c r="C139" s="1224"/>
      <c r="D139" s="688"/>
      <c r="E139" s="688"/>
      <c r="F139" s="1225"/>
      <c r="G139" s="1226"/>
      <c r="H139" s="1227"/>
    </row>
    <row r="140" ht="21" customHeight="1" spans="1:8">
      <c r="A140" s="1222"/>
      <c r="B140" s="1243" t="s">
        <v>30</v>
      </c>
      <c r="C140" s="1224"/>
      <c r="D140" s="688"/>
      <c r="E140" s="688"/>
      <c r="F140" s="1225"/>
      <c r="G140" s="1226"/>
      <c r="H140" s="1227"/>
    </row>
    <row r="141" ht="21" customHeight="1" spans="1:8">
      <c r="A141" s="1222"/>
      <c r="B141" s="1243" t="s">
        <v>30</v>
      </c>
      <c r="C141" s="1224"/>
      <c r="D141" s="688"/>
      <c r="E141" s="688"/>
      <c r="F141" s="1225"/>
      <c r="G141" s="1226"/>
      <c r="H141" s="1227"/>
    </row>
    <row r="142" ht="21" customHeight="1" spans="1:8">
      <c r="A142" s="1222"/>
      <c r="B142" s="1243" t="s">
        <v>30</v>
      </c>
      <c r="C142" s="1224"/>
      <c r="D142" s="688"/>
      <c r="E142" s="688"/>
      <c r="F142" s="1225"/>
      <c r="G142" s="1226"/>
      <c r="H142" s="1227"/>
    </row>
    <row r="143" ht="21" customHeight="1" spans="1:8">
      <c r="A143" s="1222"/>
      <c r="B143" s="1243" t="s">
        <v>30</v>
      </c>
      <c r="C143" s="1224"/>
      <c r="D143" s="688"/>
      <c r="E143" s="688"/>
      <c r="F143" s="1225"/>
      <c r="G143" s="1226"/>
      <c r="H143" s="1227"/>
    </row>
    <row r="144" ht="21" customHeight="1" spans="1:8">
      <c r="A144" s="1222"/>
      <c r="B144" s="1243" t="s">
        <v>30</v>
      </c>
      <c r="C144" s="1224"/>
      <c r="D144" s="688"/>
      <c r="E144" s="688"/>
      <c r="F144" s="1225"/>
      <c r="G144" s="1226"/>
      <c r="H144" s="1227"/>
    </row>
    <row r="145" ht="21" customHeight="1" spans="1:8">
      <c r="A145" s="1222"/>
      <c r="B145" s="1243" t="s">
        <v>30</v>
      </c>
      <c r="C145" s="1224"/>
      <c r="D145" s="688"/>
      <c r="E145" s="688"/>
      <c r="F145" s="1225"/>
      <c r="G145" s="1226"/>
      <c r="H145" s="1227"/>
    </row>
    <row r="146" ht="21" customHeight="1" spans="1:8">
      <c r="A146" s="1222"/>
      <c r="B146" s="1243" t="s">
        <v>30</v>
      </c>
      <c r="C146" s="1224"/>
      <c r="D146" s="688"/>
      <c r="E146" s="688"/>
      <c r="F146" s="1225"/>
      <c r="G146" s="1226"/>
      <c r="H146" s="1227"/>
    </row>
    <row r="147" ht="21" customHeight="1" spans="1:8">
      <c r="A147" s="1222"/>
      <c r="B147" s="1243" t="s">
        <v>30</v>
      </c>
      <c r="C147" s="1224"/>
      <c r="D147" s="688"/>
      <c r="E147" s="688"/>
      <c r="F147" s="1225"/>
      <c r="G147" s="1226"/>
      <c r="H147" s="1227"/>
    </row>
    <row r="148" ht="15.75" customHeight="1" spans="1:8">
      <c r="A148" s="1231" t="s">
        <v>24</v>
      </c>
      <c r="B148" s="1243"/>
      <c r="C148" s="1224"/>
      <c r="D148" s="1235" t="str">
        <f>DOLLAR(SUM(D130:D147))</f>
        <v>￥0.00</v>
      </c>
      <c r="E148" s="688"/>
      <c r="F148" s="1245" t="str">
        <f>DOLLAR(SUM(F130:F147))</f>
        <v>￥0.00</v>
      </c>
      <c r="G148" s="1246"/>
      <c r="H148" s="1238"/>
    </row>
    <row r="149" ht="50.25" customHeight="1" spans="1:8">
      <c r="A149" s="1239" t="s">
        <v>25</v>
      </c>
      <c r="B149" s="1239"/>
      <c r="C149" s="1239"/>
      <c r="D149" s="1239"/>
      <c r="E149" s="1239"/>
      <c r="F149" s="1239"/>
      <c r="G149" s="1239"/>
      <c r="H149" s="1239"/>
    </row>
    <row r="150" ht="30" customHeight="1" spans="1:8">
      <c r="A150" s="1206" t="s">
        <v>9</v>
      </c>
      <c r="B150" s="1207"/>
      <c r="C150" s="1207"/>
      <c r="D150" s="1207"/>
      <c r="E150" s="1207"/>
      <c r="F150" s="1208" t="s">
        <v>10</v>
      </c>
      <c r="G150" s="1240">
        <f>G127+1</f>
        <v>12</v>
      </c>
      <c r="H150" s="1210" t="s">
        <v>11</v>
      </c>
    </row>
    <row r="151" ht="25.5" customHeight="1" spans="1:8">
      <c r="A151" s="1211" t="str">
        <f>A1</f>
        <v>2020.10.9</v>
      </c>
      <c r="B151" s="1211"/>
      <c r="C151" s="1211"/>
      <c r="D151" s="1211"/>
      <c r="E151" s="1211"/>
      <c r="F151" s="1212" t="s">
        <v>12</v>
      </c>
      <c r="G151" s="1213"/>
      <c r="H151" s="1214" t="s">
        <v>13</v>
      </c>
    </row>
    <row r="152" ht="21" customHeight="1" spans="1:8">
      <c r="A152" s="1215" t="s">
        <v>14</v>
      </c>
      <c r="B152" s="1216" t="s">
        <v>15</v>
      </c>
      <c r="C152" s="1217" t="s">
        <v>16</v>
      </c>
      <c r="D152" s="1218" t="s">
        <v>17</v>
      </c>
      <c r="E152" s="1216" t="s">
        <v>18</v>
      </c>
      <c r="F152" s="1219" t="s">
        <v>19</v>
      </c>
      <c r="G152" s="1220"/>
      <c r="H152" s="1221" t="s">
        <v>18</v>
      </c>
    </row>
    <row r="153" s="1201" customFormat="1" ht="21" customHeight="1" spans="1:12">
      <c r="A153" s="1222"/>
      <c r="B153" s="1223" t="s">
        <v>54</v>
      </c>
      <c r="C153" s="1230" t="s">
        <v>56</v>
      </c>
      <c r="D153" s="688"/>
      <c r="E153" s="688"/>
      <c r="F153" s="1225"/>
      <c r="G153" s="1226"/>
      <c r="H153" s="1227"/>
      <c r="I153"/>
      <c r="J153"/>
      <c r="K153"/>
      <c r="L153"/>
    </row>
    <row r="154" ht="21" customHeight="1" spans="1:8">
      <c r="A154" s="1229"/>
      <c r="B154" s="1223" t="s">
        <v>54</v>
      </c>
      <c r="C154" s="1230" t="s">
        <v>57</v>
      </c>
      <c r="D154" s="688"/>
      <c r="E154" s="688"/>
      <c r="F154" s="1225"/>
      <c r="G154" s="1226"/>
      <c r="H154" s="1227"/>
    </row>
    <row r="155" ht="21" customHeight="1" spans="1:8">
      <c r="A155" s="1229"/>
      <c r="B155" s="1223" t="s">
        <v>54</v>
      </c>
      <c r="C155" s="1224" t="s">
        <v>58</v>
      </c>
      <c r="D155" s="688"/>
      <c r="E155" s="688"/>
      <c r="F155" s="1225"/>
      <c r="G155" s="1226"/>
      <c r="H155" s="1227"/>
    </row>
    <row r="156" ht="21" customHeight="1" spans="1:8">
      <c r="A156" s="1229"/>
      <c r="B156" s="1223" t="s">
        <v>54</v>
      </c>
      <c r="C156" s="1224" t="s">
        <v>59</v>
      </c>
      <c r="D156" s="688"/>
      <c r="E156" s="688"/>
      <c r="F156" s="1225"/>
      <c r="G156" s="1226"/>
      <c r="H156" s="1227"/>
    </row>
    <row r="157" ht="21" customHeight="1" spans="1:8">
      <c r="A157" s="1229"/>
      <c r="B157" s="1223" t="s">
        <v>54</v>
      </c>
      <c r="C157" s="1230" t="s">
        <v>60</v>
      </c>
      <c r="D157" s="688"/>
      <c r="E157" s="688"/>
      <c r="F157" s="1225"/>
      <c r="G157" s="1226"/>
      <c r="H157" s="1227"/>
    </row>
    <row r="158" ht="21" customHeight="1" spans="1:8">
      <c r="A158" s="1229"/>
      <c r="B158" s="1223" t="s">
        <v>54</v>
      </c>
      <c r="C158" s="1230" t="s">
        <v>61</v>
      </c>
      <c r="D158" s="688"/>
      <c r="E158" s="688"/>
      <c r="F158" s="1225"/>
      <c r="G158" s="1226"/>
      <c r="H158" s="1227"/>
    </row>
    <row r="159" ht="21" customHeight="1" spans="1:8">
      <c r="A159" s="1229"/>
      <c r="B159" s="1223" t="s">
        <v>54</v>
      </c>
      <c r="C159" s="1230" t="s">
        <v>62</v>
      </c>
      <c r="D159" s="688"/>
      <c r="E159" s="688"/>
      <c r="F159" s="1225"/>
      <c r="G159" s="1226"/>
      <c r="H159" s="1227"/>
    </row>
    <row r="160" ht="21" customHeight="1" spans="1:8">
      <c r="A160" s="1229"/>
      <c r="B160" s="1223" t="s">
        <v>54</v>
      </c>
      <c r="C160" s="1230" t="s">
        <v>63</v>
      </c>
      <c r="D160" s="688"/>
      <c r="E160" s="688"/>
      <c r="F160" s="1225"/>
      <c r="G160" s="1226"/>
      <c r="H160" s="1227"/>
    </row>
    <row r="161" ht="21" customHeight="1" spans="1:8">
      <c r="A161" s="1229"/>
      <c r="B161" s="1223" t="s">
        <v>54</v>
      </c>
      <c r="C161" s="1230" t="s">
        <v>64</v>
      </c>
      <c r="D161" s="688"/>
      <c r="E161" s="688"/>
      <c r="F161" s="1225"/>
      <c r="G161" s="1226"/>
      <c r="H161" s="1227"/>
    </row>
    <row r="162" ht="21" customHeight="1" spans="1:8">
      <c r="A162" s="1229"/>
      <c r="B162" s="1223" t="s">
        <v>30</v>
      </c>
      <c r="C162" s="1230"/>
      <c r="D162" s="688"/>
      <c r="E162" s="688"/>
      <c r="F162" s="1225"/>
      <c r="G162" s="1226"/>
      <c r="H162" s="1227"/>
    </row>
    <row r="163" ht="21" customHeight="1" spans="1:8">
      <c r="A163" s="1229"/>
      <c r="B163" s="1223" t="s">
        <v>30</v>
      </c>
      <c r="C163" s="1230"/>
      <c r="D163" s="688"/>
      <c r="E163" s="688"/>
      <c r="F163" s="1225"/>
      <c r="G163" s="1226"/>
      <c r="H163" s="1227"/>
    </row>
    <row r="164" ht="21" customHeight="1" spans="1:8">
      <c r="A164" s="1229"/>
      <c r="B164" s="1223" t="s">
        <v>30</v>
      </c>
      <c r="C164" s="1224"/>
      <c r="D164" s="688"/>
      <c r="E164" s="688"/>
      <c r="F164" s="1225"/>
      <c r="G164" s="1226"/>
      <c r="H164" s="1227"/>
    </row>
    <row r="165" ht="21" customHeight="1" spans="1:8">
      <c r="A165" s="1229"/>
      <c r="B165" s="1223" t="s">
        <v>30</v>
      </c>
      <c r="C165" s="1224"/>
      <c r="D165" s="688"/>
      <c r="E165" s="688"/>
      <c r="F165" s="1225"/>
      <c r="G165" s="1226"/>
      <c r="H165" s="1227"/>
    </row>
    <row r="166" ht="21" customHeight="1" spans="1:8">
      <c r="A166" s="1229"/>
      <c r="B166" s="1223" t="s">
        <v>30</v>
      </c>
      <c r="C166" s="1261"/>
      <c r="D166" s="688"/>
      <c r="E166" s="688"/>
      <c r="F166" s="1225"/>
      <c r="G166" s="1226"/>
      <c r="H166" s="1227"/>
    </row>
    <row r="167" ht="21" customHeight="1" spans="1:8">
      <c r="A167" s="1229"/>
      <c r="B167" s="1223" t="s">
        <v>30</v>
      </c>
      <c r="C167" s="1261"/>
      <c r="D167" s="688"/>
      <c r="E167" s="688"/>
      <c r="F167" s="1225"/>
      <c r="G167" s="1226"/>
      <c r="H167" s="1227"/>
    </row>
    <row r="168" ht="21" customHeight="1" spans="1:8">
      <c r="A168" s="1229"/>
      <c r="B168" s="1223" t="s">
        <v>30</v>
      </c>
      <c r="C168" s="1261"/>
      <c r="D168" s="688"/>
      <c r="E168" s="688"/>
      <c r="F168" s="1225"/>
      <c r="G168" s="1226"/>
      <c r="H168" s="1227"/>
    </row>
    <row r="169" ht="21" customHeight="1" spans="1:8">
      <c r="A169" s="1229"/>
      <c r="B169" s="1223" t="s">
        <v>30</v>
      </c>
      <c r="C169" s="1261"/>
      <c r="D169" s="688"/>
      <c r="E169" s="688"/>
      <c r="F169" s="1225"/>
      <c r="G169" s="1226"/>
      <c r="H169" s="1227"/>
    </row>
    <row r="170" ht="21" customHeight="1" spans="1:8">
      <c r="A170" s="1229"/>
      <c r="B170" s="1223" t="s">
        <v>30</v>
      </c>
      <c r="C170" s="1224"/>
      <c r="D170" s="688"/>
      <c r="E170" s="688"/>
      <c r="F170" s="1225"/>
      <c r="G170" s="1226"/>
      <c r="H170" s="1227"/>
    </row>
    <row r="171" ht="21" customHeight="1" spans="1:8">
      <c r="A171" s="1229"/>
      <c r="B171" s="1223"/>
      <c r="C171" s="1224"/>
      <c r="D171" s="688"/>
      <c r="E171" s="688"/>
      <c r="F171" s="1225"/>
      <c r="G171" s="1226"/>
      <c r="H171" s="1227"/>
    </row>
    <row r="172" ht="21" customHeight="1" spans="1:8">
      <c r="A172" s="1229"/>
      <c r="B172" s="1223"/>
      <c r="C172" s="1224"/>
      <c r="D172" s="688"/>
      <c r="E172" s="688"/>
      <c r="F172" s="1225"/>
      <c r="G172" s="1226"/>
      <c r="H172" s="1227"/>
    </row>
    <row r="173" ht="21" customHeight="1" spans="1:8">
      <c r="A173" s="1222"/>
      <c r="B173" s="1223"/>
      <c r="C173" s="1224"/>
      <c r="D173" s="688"/>
      <c r="E173" s="688"/>
      <c r="F173" s="1262"/>
      <c r="G173" s="1263"/>
      <c r="H173" s="1227"/>
    </row>
    <row r="174" ht="21" customHeight="1" spans="1:8">
      <c r="A174" s="1231" t="s">
        <v>24</v>
      </c>
      <c r="B174" s="1232"/>
      <c r="C174" s="1233"/>
      <c r="D174" s="688" t="str">
        <f>DOLLAR(SUM(D153:D173))</f>
        <v>￥0.00</v>
      </c>
      <c r="E174" s="1264"/>
      <c r="F174" s="1245" t="str">
        <f>DOLLAR(SUM(F153:F173))</f>
        <v>￥0.00</v>
      </c>
      <c r="G174" s="1246"/>
      <c r="H174" s="1238"/>
    </row>
    <row r="175" ht="23.25" customHeight="1" spans="1:8">
      <c r="A175" s="1239" t="s">
        <v>25</v>
      </c>
      <c r="B175" s="1239"/>
      <c r="C175" s="1239"/>
      <c r="D175" s="1239"/>
      <c r="E175" s="1239"/>
      <c r="F175" s="1239"/>
      <c r="G175" s="1239"/>
      <c r="H175" s="1239"/>
    </row>
    <row r="176" ht="30" customHeight="1" spans="1:8">
      <c r="A176" s="1206" t="s">
        <v>9</v>
      </c>
      <c r="B176" s="1207"/>
      <c r="C176" s="1207"/>
      <c r="D176" s="1207"/>
      <c r="E176" s="1207"/>
      <c r="F176" s="1208" t="s">
        <v>10</v>
      </c>
      <c r="G176" s="1240">
        <f>G150+1</f>
        <v>13</v>
      </c>
      <c r="H176" s="1210" t="s">
        <v>11</v>
      </c>
    </row>
    <row r="177" ht="25.5" customHeight="1" spans="1:8">
      <c r="A177" s="1211" t="str">
        <f>A1</f>
        <v>2020.10.9</v>
      </c>
      <c r="B177" s="1211"/>
      <c r="C177" s="1211"/>
      <c r="D177" s="1211"/>
      <c r="E177" s="1211"/>
      <c r="F177" s="1212" t="s">
        <v>12</v>
      </c>
      <c r="G177" s="1213"/>
      <c r="H177" s="1214" t="s">
        <v>13</v>
      </c>
    </row>
    <row r="178" ht="18" customHeight="1" spans="1:8">
      <c r="A178" s="1215" t="s">
        <v>14</v>
      </c>
      <c r="B178" s="1216" t="s">
        <v>15</v>
      </c>
      <c r="C178" s="1217" t="s">
        <v>16</v>
      </c>
      <c r="D178" s="1218" t="s">
        <v>17</v>
      </c>
      <c r="E178" s="1216" t="s">
        <v>18</v>
      </c>
      <c r="F178" s="1219" t="s">
        <v>19</v>
      </c>
      <c r="G178" s="1220"/>
      <c r="H178" s="1216" t="s">
        <v>18</v>
      </c>
    </row>
    <row r="179" s="1202" customFormat="1" ht="18" customHeight="1" spans="1:12">
      <c r="A179" s="1265"/>
      <c r="B179" s="1223" t="s">
        <v>30</v>
      </c>
      <c r="C179" s="1230"/>
      <c r="D179" s="688"/>
      <c r="E179" s="688"/>
      <c r="F179" s="1225"/>
      <c r="G179" s="1226"/>
      <c r="H179" s="1227"/>
      <c r="I179"/>
      <c r="J179"/>
      <c r="K179"/>
      <c r="L179"/>
    </row>
    <row r="180" ht="18" customHeight="1" spans="1:8">
      <c r="A180" s="1229"/>
      <c r="B180" s="1223" t="s">
        <v>30</v>
      </c>
      <c r="C180" s="1230"/>
      <c r="D180" s="688"/>
      <c r="E180" s="688"/>
      <c r="F180" s="1225"/>
      <c r="G180" s="1226"/>
      <c r="H180" s="1227"/>
    </row>
    <row r="181" ht="18" customHeight="1" spans="1:8">
      <c r="A181" s="1229"/>
      <c r="B181" s="1223" t="s">
        <v>30</v>
      </c>
      <c r="C181" s="1224"/>
      <c r="D181" s="688"/>
      <c r="E181" s="688"/>
      <c r="F181" s="1225"/>
      <c r="G181" s="1226"/>
      <c r="H181" s="1227"/>
    </row>
    <row r="182" ht="18" customHeight="1" spans="1:8">
      <c r="A182" s="1222"/>
      <c r="B182" s="1223" t="s">
        <v>30</v>
      </c>
      <c r="C182" s="1230"/>
      <c r="D182" s="688"/>
      <c r="E182" s="688"/>
      <c r="F182" s="1225"/>
      <c r="G182" s="1226"/>
      <c r="H182" s="1227"/>
    </row>
    <row r="183" ht="18" customHeight="1" spans="1:8">
      <c r="A183" s="1222"/>
      <c r="B183" s="1223" t="s">
        <v>30</v>
      </c>
      <c r="C183" s="1230"/>
      <c r="D183" s="1255"/>
      <c r="E183" s="1255"/>
      <c r="F183" s="1266"/>
      <c r="G183" s="1267"/>
      <c r="H183" s="1227"/>
    </row>
    <row r="184" ht="18" customHeight="1" spans="1:8">
      <c r="A184" s="1268"/>
      <c r="B184" s="1223" t="s">
        <v>30</v>
      </c>
      <c r="C184" s="1224"/>
      <c r="D184" s="1269"/>
      <c r="E184" s="816"/>
      <c r="F184" s="1266"/>
      <c r="G184" s="1267"/>
      <c r="H184" s="1270"/>
    </row>
    <row r="185" ht="18" customHeight="1" spans="1:8">
      <c r="A185" s="1268"/>
      <c r="B185" s="1223" t="s">
        <v>30</v>
      </c>
      <c r="C185" s="1224"/>
      <c r="D185" s="688"/>
      <c r="E185" s="1271"/>
      <c r="F185" s="916"/>
      <c r="G185" s="916"/>
      <c r="H185" s="1270"/>
    </row>
    <row r="186" ht="18" customHeight="1" spans="1:8">
      <c r="A186" s="1268"/>
      <c r="B186" s="1223" t="s">
        <v>30</v>
      </c>
      <c r="C186" s="1224"/>
      <c r="D186" s="1272"/>
      <c r="E186" s="1273"/>
      <c r="F186" s="916"/>
      <c r="G186" s="916"/>
      <c r="H186" s="1227"/>
    </row>
    <row r="187" ht="18" customHeight="1" spans="1:8">
      <c r="A187" s="1268"/>
      <c r="B187" s="1223" t="s">
        <v>30</v>
      </c>
      <c r="C187" s="1224"/>
      <c r="D187" s="688"/>
      <c r="E187" s="1225"/>
      <c r="F187" s="1269"/>
      <c r="G187" s="690"/>
      <c r="H187" s="1227"/>
    </row>
    <row r="188" ht="18" customHeight="1" spans="1:8">
      <c r="A188" s="1268"/>
      <c r="B188" s="1223" t="s">
        <v>30</v>
      </c>
      <c r="C188" s="1224"/>
      <c r="D188" s="1272"/>
      <c r="E188" s="1273"/>
      <c r="F188" s="916"/>
      <c r="G188" s="916"/>
      <c r="H188" s="1227"/>
    </row>
    <row r="189" ht="18" customHeight="1" spans="1:8">
      <c r="A189" s="1268"/>
      <c r="B189" s="1223" t="s">
        <v>30</v>
      </c>
      <c r="C189" s="1224"/>
      <c r="D189" s="1272"/>
      <c r="E189" s="1273"/>
      <c r="F189" s="916"/>
      <c r="G189" s="916"/>
      <c r="H189" s="1270"/>
    </row>
    <row r="190" ht="18" customHeight="1" spans="1:8">
      <c r="A190" s="1268"/>
      <c r="B190" s="1223" t="s">
        <v>30</v>
      </c>
      <c r="C190" s="1224"/>
      <c r="D190" s="1272"/>
      <c r="E190" s="1273"/>
      <c r="F190" s="916"/>
      <c r="G190" s="916"/>
      <c r="H190" s="1227"/>
    </row>
    <row r="191" ht="18" customHeight="1" spans="1:8">
      <c r="A191" s="1268"/>
      <c r="B191" s="1223" t="s">
        <v>30</v>
      </c>
      <c r="C191" s="1224"/>
      <c r="D191" s="1272"/>
      <c r="E191" s="1273"/>
      <c r="F191" s="916"/>
      <c r="G191" s="916"/>
      <c r="H191" s="1227"/>
    </row>
    <row r="192" ht="18" customHeight="1" spans="1:8">
      <c r="A192" s="1268"/>
      <c r="B192" s="1223" t="s">
        <v>30</v>
      </c>
      <c r="C192" s="1224"/>
      <c r="D192" s="1272"/>
      <c r="E192" s="1273"/>
      <c r="F192" s="916"/>
      <c r="G192" s="916"/>
      <c r="H192" s="1227"/>
    </row>
    <row r="193" ht="18" customHeight="1" spans="1:8">
      <c r="A193" s="1268"/>
      <c r="B193" s="1223" t="s">
        <v>30</v>
      </c>
      <c r="C193" s="1224"/>
      <c r="D193" s="1272"/>
      <c r="E193" s="1273"/>
      <c r="F193" s="916"/>
      <c r="G193" s="916"/>
      <c r="H193" s="1227"/>
    </row>
    <row r="194" ht="18" customHeight="1" spans="1:8">
      <c r="A194" s="1268"/>
      <c r="B194" s="1223" t="s">
        <v>30</v>
      </c>
      <c r="C194" s="1224"/>
      <c r="D194" s="1272"/>
      <c r="E194" s="1273"/>
      <c r="F194" s="916"/>
      <c r="G194" s="916"/>
      <c r="H194" s="1270"/>
    </row>
    <row r="195" ht="18" customHeight="1" spans="1:8">
      <c r="A195" s="1268"/>
      <c r="B195" s="1243" t="s">
        <v>30</v>
      </c>
      <c r="C195" s="1224"/>
      <c r="D195" s="1272"/>
      <c r="E195" s="1273"/>
      <c r="F195" s="916"/>
      <c r="G195" s="916"/>
      <c r="H195" s="1270"/>
    </row>
    <row r="196" ht="18" customHeight="1" spans="1:8">
      <c r="A196" s="1268"/>
      <c r="B196" s="1243" t="s">
        <v>30</v>
      </c>
      <c r="C196" s="1224"/>
      <c r="D196" s="1272"/>
      <c r="E196" s="1273"/>
      <c r="F196" s="916"/>
      <c r="G196" s="916"/>
      <c r="H196" s="1270"/>
    </row>
    <row r="197" ht="18" customHeight="1" spans="1:8">
      <c r="A197" s="1268"/>
      <c r="B197" s="1243" t="s">
        <v>30</v>
      </c>
      <c r="C197" s="1224"/>
      <c r="D197" s="688"/>
      <c r="E197" s="1225"/>
      <c r="F197" s="1269"/>
      <c r="G197" s="690"/>
      <c r="H197" s="1270"/>
    </row>
    <row r="198" ht="18" customHeight="1" spans="1:8">
      <c r="A198" s="1268"/>
      <c r="B198" s="1243" t="s">
        <v>30</v>
      </c>
      <c r="C198" s="1224"/>
      <c r="D198" s="1272"/>
      <c r="E198" s="1273"/>
      <c r="F198" s="916"/>
      <c r="G198" s="916"/>
      <c r="H198" s="1270"/>
    </row>
    <row r="199" ht="18" customHeight="1" spans="1:8">
      <c r="A199" s="1268"/>
      <c r="B199" s="1274" t="s">
        <v>26</v>
      </c>
      <c r="C199" s="1224"/>
      <c r="D199" s="688"/>
      <c r="E199" s="1225"/>
      <c r="F199" s="1269"/>
      <c r="G199" s="690"/>
      <c r="H199" s="1270"/>
    </row>
    <row r="200" ht="18" customHeight="1" spans="1:8">
      <c r="A200" s="1268"/>
      <c r="B200" s="1274"/>
      <c r="C200" s="1224"/>
      <c r="D200" s="688"/>
      <c r="E200" s="1225"/>
      <c r="F200" s="1269"/>
      <c r="G200" s="690"/>
      <c r="H200" s="1270"/>
    </row>
    <row r="201" ht="18" customHeight="1" spans="1:8">
      <c r="A201" s="1268"/>
      <c r="B201" s="1243"/>
      <c r="C201" s="1224"/>
      <c r="D201" s="1272"/>
      <c r="E201" s="1273"/>
      <c r="F201" s="916"/>
      <c r="G201" s="916"/>
      <c r="H201" s="1270"/>
    </row>
    <row r="202" ht="18" customHeight="1" spans="1:8">
      <c r="A202" s="1268"/>
      <c r="B202" s="1274"/>
      <c r="C202" s="1224"/>
      <c r="D202" s="688"/>
      <c r="E202" s="1225"/>
      <c r="F202" s="1269"/>
      <c r="G202" s="690"/>
      <c r="H202" s="1270"/>
    </row>
    <row r="203" ht="18" customHeight="1" spans="1:8">
      <c r="A203" s="1222"/>
      <c r="B203" s="1243"/>
      <c r="C203" s="1224"/>
      <c r="D203" s="1272"/>
      <c r="E203" s="1273"/>
      <c r="F203" s="916"/>
      <c r="G203" s="916"/>
      <c r="H203" s="1270"/>
    </row>
    <row r="204" ht="23.25" customHeight="1" spans="1:8">
      <c r="A204" s="1231" t="s">
        <v>24</v>
      </c>
      <c r="B204" s="1232"/>
      <c r="C204" s="1233"/>
      <c r="D204" s="1235" t="str">
        <f>DOLLAR(SUM(D179:D203))</f>
        <v>￥0.00</v>
      </c>
      <c r="E204" s="1244"/>
      <c r="F204" s="1275" t="str">
        <f>DOLLAR(SUM(F179:G203))</f>
        <v>￥0.00</v>
      </c>
      <c r="G204" s="1276"/>
      <c r="H204" s="1238"/>
    </row>
    <row r="205" ht="55.5" customHeight="1" spans="1:8">
      <c r="A205" s="1239" t="s">
        <v>25</v>
      </c>
      <c r="B205" s="1239"/>
      <c r="C205" s="1239"/>
      <c r="D205" s="1239"/>
      <c r="E205" s="1239"/>
      <c r="F205" s="1239"/>
      <c r="G205" s="1239"/>
      <c r="H205" s="1239"/>
    </row>
    <row r="206" ht="30" customHeight="1" spans="1:8">
      <c r="A206" s="1206" t="s">
        <v>9</v>
      </c>
      <c r="B206" s="1207"/>
      <c r="C206" s="1207"/>
      <c r="D206" s="1207"/>
      <c r="E206" s="1207"/>
      <c r="F206" s="1208" t="s">
        <v>10</v>
      </c>
      <c r="G206" s="1240">
        <v>13</v>
      </c>
      <c r="H206" s="1210" t="s">
        <v>11</v>
      </c>
    </row>
    <row r="207" ht="25.5" customHeight="1" spans="1:8">
      <c r="A207" s="1211" t="str">
        <f>A1</f>
        <v>2020.10.9</v>
      </c>
      <c r="B207" s="1211"/>
      <c r="C207" s="1211"/>
      <c r="D207" s="1211"/>
      <c r="E207" s="1211"/>
      <c r="F207" s="1212" t="s">
        <v>12</v>
      </c>
      <c r="G207" s="1213"/>
      <c r="H207" s="1214" t="s">
        <v>13</v>
      </c>
    </row>
    <row r="208" ht="18" customHeight="1" spans="1:8">
      <c r="A208" s="1215" t="s">
        <v>14</v>
      </c>
      <c r="B208" s="1216" t="s">
        <v>15</v>
      </c>
      <c r="C208" s="1217" t="s">
        <v>16</v>
      </c>
      <c r="D208" s="1218" t="s">
        <v>17</v>
      </c>
      <c r="E208" s="1216" t="s">
        <v>18</v>
      </c>
      <c r="F208" s="1219" t="s">
        <v>19</v>
      </c>
      <c r="G208" s="1220"/>
      <c r="H208" s="1216" t="s">
        <v>18</v>
      </c>
    </row>
    <row r="209" s="1202" customFormat="1" ht="18" customHeight="1" spans="1:12">
      <c r="A209" s="1265"/>
      <c r="B209" s="1223" t="s">
        <v>30</v>
      </c>
      <c r="C209" s="1230"/>
      <c r="D209" s="688"/>
      <c r="E209" s="688"/>
      <c r="F209" s="1225"/>
      <c r="G209" s="1226"/>
      <c r="H209" s="1227"/>
      <c r="I209"/>
      <c r="J209"/>
      <c r="K209"/>
      <c r="L209"/>
    </row>
    <row r="210" ht="18" customHeight="1" spans="1:8">
      <c r="A210" s="1229"/>
      <c r="B210" s="1223" t="s">
        <v>30</v>
      </c>
      <c r="C210" s="1230"/>
      <c r="D210" s="688"/>
      <c r="E210" s="688"/>
      <c r="F210" s="1225"/>
      <c r="G210" s="1226"/>
      <c r="H210" s="1227"/>
    </row>
    <row r="211" ht="18" customHeight="1" spans="1:8">
      <c r="A211" s="1229"/>
      <c r="B211" s="1223" t="s">
        <v>30</v>
      </c>
      <c r="C211" s="1224"/>
      <c r="D211" s="688"/>
      <c r="E211" s="688"/>
      <c r="F211" s="1225"/>
      <c r="G211" s="1226"/>
      <c r="H211" s="1227"/>
    </row>
    <row r="212" ht="18" customHeight="1" spans="1:8">
      <c r="A212" s="1222"/>
      <c r="B212" s="1223" t="s">
        <v>30</v>
      </c>
      <c r="C212" s="1230"/>
      <c r="D212" s="688"/>
      <c r="E212" s="688"/>
      <c r="F212" s="1225"/>
      <c r="G212" s="1226"/>
      <c r="H212" s="1227"/>
    </row>
    <row r="213" ht="18" customHeight="1" spans="1:8">
      <c r="A213" s="1222"/>
      <c r="B213" s="1223" t="s">
        <v>30</v>
      </c>
      <c r="C213" s="1230"/>
      <c r="D213" s="1255"/>
      <c r="E213" s="1255"/>
      <c r="F213" s="1266"/>
      <c r="G213" s="1267"/>
      <c r="H213" s="1227"/>
    </row>
    <row r="214" ht="18" customHeight="1" spans="1:8">
      <c r="A214" s="1268"/>
      <c r="B214" s="1223" t="s">
        <v>30</v>
      </c>
      <c r="C214" s="1224"/>
      <c r="D214" s="1269"/>
      <c r="E214" s="816"/>
      <c r="F214" s="1266"/>
      <c r="G214" s="1267"/>
      <c r="H214" s="1270"/>
    </row>
    <row r="215" ht="18" customHeight="1" spans="1:8">
      <c r="A215" s="1268"/>
      <c r="B215" s="1223" t="s">
        <v>30</v>
      </c>
      <c r="C215" s="1224"/>
      <c r="D215" s="688"/>
      <c r="E215" s="1271"/>
      <c r="F215" s="916"/>
      <c r="G215" s="916"/>
      <c r="H215" s="1270"/>
    </row>
    <row r="216" ht="18" customHeight="1" spans="1:8">
      <c r="A216" s="1268"/>
      <c r="B216" s="1223" t="s">
        <v>30</v>
      </c>
      <c r="C216" s="1224"/>
      <c r="D216" s="1272"/>
      <c r="E216" s="1273"/>
      <c r="F216" s="916"/>
      <c r="G216" s="916"/>
      <c r="H216" s="1227"/>
    </row>
    <row r="217" ht="18" customHeight="1" spans="1:8">
      <c r="A217" s="1268"/>
      <c r="B217" s="1223" t="s">
        <v>30</v>
      </c>
      <c r="C217" s="1224"/>
      <c r="D217" s="688"/>
      <c r="E217" s="1225"/>
      <c r="F217" s="1269"/>
      <c r="G217" s="690"/>
      <c r="H217" s="1227"/>
    </row>
    <row r="218" ht="18" customHeight="1" spans="1:8">
      <c r="A218" s="1268"/>
      <c r="B218" s="1274" t="s">
        <v>26</v>
      </c>
      <c r="C218" s="1224"/>
      <c r="D218" s="1272"/>
      <c r="E218" s="1273"/>
      <c r="F218" s="916"/>
      <c r="G218" s="916"/>
      <c r="H218" s="1227"/>
    </row>
    <row r="219" ht="18" customHeight="1" spans="1:8">
      <c r="A219" s="1268"/>
      <c r="B219" s="1223"/>
      <c r="C219" s="1224"/>
      <c r="D219" s="1272"/>
      <c r="E219" s="1273"/>
      <c r="F219" s="916"/>
      <c r="G219" s="916"/>
      <c r="H219" s="1270"/>
    </row>
    <row r="220" ht="18" customHeight="1" spans="1:8">
      <c r="A220" s="1268"/>
      <c r="B220" s="1223"/>
      <c r="C220" s="1224"/>
      <c r="D220" s="1272"/>
      <c r="E220" s="1273"/>
      <c r="F220" s="916"/>
      <c r="G220" s="916"/>
      <c r="H220" s="1227"/>
    </row>
    <row r="221" ht="18" customHeight="1" spans="1:8">
      <c r="A221" s="1268"/>
      <c r="B221" s="1223"/>
      <c r="C221" s="1224"/>
      <c r="D221" s="1272"/>
      <c r="E221" s="1273"/>
      <c r="F221" s="916"/>
      <c r="G221" s="916"/>
      <c r="H221" s="1227"/>
    </row>
    <row r="222" ht="18" customHeight="1" spans="1:8">
      <c r="A222" s="1268"/>
      <c r="B222" s="1223"/>
      <c r="C222" s="1224"/>
      <c r="D222" s="1272"/>
      <c r="E222" s="1273"/>
      <c r="F222" s="916"/>
      <c r="G222" s="916"/>
      <c r="H222" s="1227"/>
    </row>
    <row r="223" ht="23.25" customHeight="1" spans="1:8">
      <c r="A223" s="1231" t="s">
        <v>24</v>
      </c>
      <c r="B223" s="1232"/>
      <c r="C223" s="1233"/>
      <c r="D223" s="1235" t="str">
        <f>DOLLAR(SUM(D209:D222))</f>
        <v>￥0.00</v>
      </c>
      <c r="E223" s="1244"/>
      <c r="F223" s="1275" t="str">
        <f>DOLLAR(SUM(F209:G222))</f>
        <v>￥0.00</v>
      </c>
      <c r="G223" s="1276"/>
      <c r="H223" s="1238"/>
    </row>
    <row r="224" ht="55.5" customHeight="1" spans="1:8">
      <c r="A224" s="1239" t="s">
        <v>25</v>
      </c>
      <c r="B224" s="1239"/>
      <c r="C224" s="1239"/>
      <c r="D224" s="1239"/>
      <c r="E224" s="1239"/>
      <c r="F224" s="1239"/>
      <c r="G224" s="1239"/>
      <c r="H224" s="1239"/>
    </row>
    <row r="225" ht="27" customHeight="1" spans="1:8">
      <c r="A225" s="1206" t="s">
        <v>9</v>
      </c>
      <c r="B225" s="1207"/>
      <c r="C225" s="1207"/>
      <c r="D225" s="1207"/>
      <c r="E225" s="1207"/>
      <c r="F225" s="1208" t="s">
        <v>10</v>
      </c>
      <c r="G225" s="1240">
        <f>G176+1</f>
        <v>14</v>
      </c>
      <c r="H225" s="1210" t="s">
        <v>11</v>
      </c>
    </row>
    <row r="226" ht="30" customHeight="1" spans="1:8">
      <c r="A226" s="1211" t="str">
        <f>A1</f>
        <v>2020.10.9</v>
      </c>
      <c r="B226" s="1211"/>
      <c r="C226" s="1211"/>
      <c r="D226" s="1211"/>
      <c r="E226" s="1211"/>
      <c r="F226" s="1212" t="s">
        <v>12</v>
      </c>
      <c r="G226" s="1213"/>
      <c r="H226" s="1214" t="s">
        <v>13</v>
      </c>
    </row>
    <row r="227" ht="21" customHeight="1" spans="1:8">
      <c r="A227" s="1215" t="s">
        <v>14</v>
      </c>
      <c r="B227" s="1216" t="s">
        <v>15</v>
      </c>
      <c r="C227" s="1217" t="s">
        <v>16</v>
      </c>
      <c r="D227" s="1218" t="s">
        <v>17</v>
      </c>
      <c r="E227" s="1216" t="s">
        <v>18</v>
      </c>
      <c r="F227" s="1219" t="s">
        <v>19</v>
      </c>
      <c r="G227" s="1220"/>
      <c r="H227" s="1221" t="s">
        <v>18</v>
      </c>
    </row>
    <row r="228" ht="21" customHeight="1" spans="1:8">
      <c r="A228" s="1223" t="s">
        <v>65</v>
      </c>
      <c r="B228" s="1223" t="s">
        <v>27</v>
      </c>
      <c r="C228" s="1242"/>
      <c r="D228" s="688"/>
      <c r="E228" s="688"/>
      <c r="F228" s="1225"/>
      <c r="G228" s="1226"/>
      <c r="H228" s="1227"/>
    </row>
    <row r="229" ht="21" customHeight="1" spans="1:8">
      <c r="A229" s="1222"/>
      <c r="B229" s="1223" t="s">
        <v>26</v>
      </c>
      <c r="C229" s="1242"/>
      <c r="D229" s="688"/>
      <c r="E229" s="688"/>
      <c r="F229" s="1225"/>
      <c r="G229" s="1226"/>
      <c r="H229" s="1227"/>
    </row>
    <row r="230" ht="21" customHeight="1" spans="1:8">
      <c r="A230" s="1229"/>
      <c r="B230" s="1223"/>
      <c r="C230" s="1242"/>
      <c r="D230" s="688"/>
      <c r="E230" s="688"/>
      <c r="F230" s="1225"/>
      <c r="G230" s="1226"/>
      <c r="H230" s="1227"/>
    </row>
    <row r="231" ht="21" customHeight="1" spans="1:8">
      <c r="A231" s="1229"/>
      <c r="B231" s="1223"/>
      <c r="C231" s="1242"/>
      <c r="D231" s="688"/>
      <c r="E231" s="688"/>
      <c r="F231" s="1225"/>
      <c r="G231" s="1226"/>
      <c r="H231" s="1227"/>
    </row>
    <row r="232" ht="21" customHeight="1" spans="1:8">
      <c r="A232" s="1222"/>
      <c r="B232" s="1223"/>
      <c r="C232" s="1242"/>
      <c r="D232" s="688"/>
      <c r="E232" s="688"/>
      <c r="F232" s="1225"/>
      <c r="G232" s="1226"/>
      <c r="H232" s="1227"/>
    </row>
    <row r="233" ht="21" customHeight="1" spans="1:8">
      <c r="A233" s="1222"/>
      <c r="B233" s="1223"/>
      <c r="C233" s="1242"/>
      <c r="D233" s="688"/>
      <c r="E233" s="688"/>
      <c r="F233" s="1225"/>
      <c r="G233" s="1226"/>
      <c r="H233" s="1227"/>
    </row>
    <row r="234" ht="21" customHeight="1" spans="1:8">
      <c r="A234" s="1222"/>
      <c r="B234" s="1223"/>
      <c r="C234" s="1242"/>
      <c r="D234" s="688"/>
      <c r="E234" s="688"/>
      <c r="F234" s="1225"/>
      <c r="G234" s="1226"/>
      <c r="H234" s="1227"/>
    </row>
    <row r="235" ht="21" customHeight="1" spans="1:8">
      <c r="A235" s="1222"/>
      <c r="B235" s="1223"/>
      <c r="C235" s="1242"/>
      <c r="D235" s="688"/>
      <c r="E235" s="688"/>
      <c r="F235" s="1225"/>
      <c r="G235" s="1226"/>
      <c r="H235" s="1227"/>
    </row>
    <row r="236" ht="23.25" customHeight="1" spans="1:8">
      <c r="A236" s="1231" t="s">
        <v>24</v>
      </c>
      <c r="B236" s="1223"/>
      <c r="C236" s="1242"/>
      <c r="D236" s="1235" t="str">
        <f>DOLLAR(SUM(D228:D235))</f>
        <v>￥0.00</v>
      </c>
      <c r="E236" s="1244"/>
      <c r="F236" s="1245" t="str">
        <f>DOLLAR(SUM(F228:F235))</f>
        <v>￥0.00</v>
      </c>
      <c r="G236" s="1246"/>
      <c r="H236" s="1238"/>
    </row>
    <row r="237" ht="54.75" customHeight="1" spans="1:8">
      <c r="A237" s="1239" t="s">
        <v>25</v>
      </c>
      <c r="B237" s="1239"/>
      <c r="C237" s="1239"/>
      <c r="D237" s="1239"/>
      <c r="E237" s="1239"/>
      <c r="F237" s="1239"/>
      <c r="G237" s="1239"/>
      <c r="H237" s="1239"/>
    </row>
    <row r="238" ht="28.5" customHeight="1" spans="1:8">
      <c r="A238" s="1206" t="s">
        <v>9</v>
      </c>
      <c r="B238" s="1207"/>
      <c r="C238" s="1207"/>
      <c r="D238" s="1207"/>
      <c r="E238" s="1207"/>
      <c r="F238" s="1208" t="s">
        <v>10</v>
      </c>
      <c r="G238" s="1277">
        <f>G225+1</f>
        <v>15</v>
      </c>
      <c r="H238" s="1210" t="s">
        <v>11</v>
      </c>
    </row>
    <row r="239" ht="17.25" customHeight="1" spans="1:8">
      <c r="A239" s="1211" t="str">
        <f>A1</f>
        <v>2020.10.9</v>
      </c>
      <c r="B239" s="1211"/>
      <c r="C239" s="1211"/>
      <c r="D239" s="1211"/>
      <c r="E239" s="1211"/>
      <c r="F239" s="1212" t="s">
        <v>12</v>
      </c>
      <c r="G239" s="1213"/>
      <c r="H239" s="1214" t="s">
        <v>13</v>
      </c>
    </row>
    <row r="240" ht="21" customHeight="1" spans="1:8">
      <c r="A240" s="1215" t="s">
        <v>14</v>
      </c>
      <c r="B240" s="1216" t="s">
        <v>15</v>
      </c>
      <c r="C240" s="1217" t="s">
        <v>16</v>
      </c>
      <c r="D240" s="1218" t="s">
        <v>17</v>
      </c>
      <c r="E240" s="1216" t="s">
        <v>18</v>
      </c>
      <c r="F240" s="1219" t="s">
        <v>19</v>
      </c>
      <c r="G240" s="1220"/>
      <c r="H240" s="1221" t="s">
        <v>18</v>
      </c>
    </row>
    <row r="241" ht="21" customHeight="1" spans="1:8">
      <c r="A241" s="1222"/>
      <c r="B241" s="1243" t="s">
        <v>66</v>
      </c>
      <c r="C241" s="1247" t="s">
        <v>67</v>
      </c>
      <c r="D241" s="688"/>
      <c r="E241" s="688"/>
      <c r="F241" s="1225"/>
      <c r="G241" s="1226"/>
      <c r="H241" s="1227"/>
    </row>
    <row r="242" ht="21" customHeight="1" spans="1:8">
      <c r="A242" s="1278"/>
      <c r="B242" s="1243" t="s">
        <v>68</v>
      </c>
      <c r="C242" s="1242" t="s">
        <v>69</v>
      </c>
      <c r="D242" s="688"/>
      <c r="E242" s="688"/>
      <c r="F242" s="1225"/>
      <c r="G242" s="1226"/>
      <c r="H242" s="1227"/>
    </row>
    <row r="243" ht="21" customHeight="1" spans="1:8">
      <c r="A243" s="1278"/>
      <c r="B243" s="1243" t="s">
        <v>68</v>
      </c>
      <c r="C243" s="1242" t="s">
        <v>70</v>
      </c>
      <c r="D243" s="688"/>
      <c r="E243" s="688"/>
      <c r="F243" s="1225"/>
      <c r="G243" s="1226"/>
      <c r="H243" s="1227"/>
    </row>
    <row r="244" ht="21" customHeight="1" spans="1:8">
      <c r="A244" s="1279"/>
      <c r="B244" s="1243" t="s">
        <v>34</v>
      </c>
      <c r="C244" s="1247" t="s">
        <v>71</v>
      </c>
      <c r="D244" s="688"/>
      <c r="E244" s="688"/>
      <c r="F244" s="1225"/>
      <c r="G244" s="1226"/>
      <c r="H244" s="1227"/>
    </row>
    <row r="245" ht="21" customHeight="1" spans="1:8">
      <c r="A245" s="1279"/>
      <c r="B245" s="1223" t="s">
        <v>26</v>
      </c>
      <c r="C245" s="1242"/>
      <c r="D245" s="688"/>
      <c r="E245" s="688"/>
      <c r="F245" s="1225"/>
      <c r="G245" s="1226"/>
      <c r="H245" s="1227"/>
    </row>
    <row r="246" ht="21" customHeight="1" spans="1:8">
      <c r="A246" s="1279"/>
      <c r="B246" s="1223"/>
      <c r="C246" s="1242"/>
      <c r="D246" s="688"/>
      <c r="E246" s="688"/>
      <c r="F246" s="1225"/>
      <c r="G246" s="1226"/>
      <c r="H246" s="1227"/>
    </row>
    <row r="247" ht="21" customHeight="1" spans="1:8">
      <c r="A247" s="1278"/>
      <c r="B247" s="1223"/>
      <c r="C247" s="1242"/>
      <c r="D247" s="688"/>
      <c r="E247" s="688"/>
      <c r="F247" s="1225"/>
      <c r="G247" s="1226"/>
      <c r="H247" s="1227"/>
    </row>
    <row r="248" ht="23.25" customHeight="1" spans="1:8">
      <c r="A248" s="1231" t="s">
        <v>24</v>
      </c>
      <c r="B248" s="1232"/>
      <c r="C248" s="1233"/>
      <c r="D248" s="1235" t="str">
        <f>DOLLAR(SUM(D241:D247))</f>
        <v>￥0.00</v>
      </c>
      <c r="E248" s="1244"/>
      <c r="F248" s="1258" t="str">
        <f>DOLLAR(SUM(F241:F247))</f>
        <v>￥0.00</v>
      </c>
      <c r="G248" s="1259"/>
      <c r="H248" s="1238"/>
    </row>
    <row r="249" ht="54.75" customHeight="1" spans="1:8">
      <c r="A249" s="1280" t="s">
        <v>25</v>
      </c>
      <c r="B249" s="1280"/>
      <c r="C249" s="1280"/>
      <c r="D249" s="1280"/>
      <c r="E249" s="1280"/>
      <c r="F249" s="1280"/>
      <c r="G249" s="1280"/>
      <c r="H249" s="1280"/>
    </row>
    <row r="250" ht="27" customHeight="1" spans="1:8">
      <c r="A250" s="1206" t="s">
        <v>9</v>
      </c>
      <c r="B250" s="1207"/>
      <c r="C250" s="1207"/>
      <c r="D250" s="1207"/>
      <c r="E250" s="1207"/>
      <c r="F250" s="1208" t="s">
        <v>10</v>
      </c>
      <c r="G250" s="1281">
        <v>16</v>
      </c>
      <c r="H250" s="1210" t="s">
        <v>11</v>
      </c>
    </row>
    <row r="251" ht="30" customHeight="1" spans="1:8">
      <c r="A251" s="1211" t="str">
        <f>A1</f>
        <v>2020.10.9</v>
      </c>
      <c r="B251" s="1211"/>
      <c r="C251" s="1211"/>
      <c r="D251" s="1211"/>
      <c r="E251" s="1211"/>
      <c r="F251" s="1212" t="s">
        <v>12</v>
      </c>
      <c r="G251" s="1213"/>
      <c r="H251" s="1214" t="s">
        <v>13</v>
      </c>
    </row>
    <row r="252" ht="21" customHeight="1" spans="1:8">
      <c r="A252" s="1215" t="s">
        <v>14</v>
      </c>
      <c r="B252" s="1216" t="s">
        <v>15</v>
      </c>
      <c r="C252" s="1217" t="s">
        <v>16</v>
      </c>
      <c r="D252" s="1218" t="s">
        <v>17</v>
      </c>
      <c r="E252" s="1216" t="s">
        <v>18</v>
      </c>
      <c r="F252" s="1219" t="s">
        <v>19</v>
      </c>
      <c r="G252" s="1220"/>
      <c r="H252" s="1221" t="s">
        <v>18</v>
      </c>
    </row>
    <row r="253" ht="21" customHeight="1" spans="1:8">
      <c r="A253" s="1222"/>
      <c r="B253" s="1223" t="s">
        <v>34</v>
      </c>
      <c r="C253" s="1242" t="s">
        <v>72</v>
      </c>
      <c r="D253" s="688"/>
      <c r="E253" s="688"/>
      <c r="F253" s="1225"/>
      <c r="G253" s="1226"/>
      <c r="H253" s="1227"/>
    </row>
    <row r="254" ht="21" customHeight="1" spans="1:8">
      <c r="A254" s="1222"/>
      <c r="B254" s="1223" t="s">
        <v>34</v>
      </c>
      <c r="C254" s="1247" t="s">
        <v>38</v>
      </c>
      <c r="D254" s="688"/>
      <c r="E254" s="688"/>
      <c r="F254" s="1225"/>
      <c r="G254" s="1226"/>
      <c r="H254" s="1227"/>
    </row>
    <row r="255" ht="21" customHeight="1" spans="1:8">
      <c r="A255" s="1229"/>
      <c r="B255" s="1223" t="s">
        <v>34</v>
      </c>
      <c r="C255" s="1242" t="s">
        <v>73</v>
      </c>
      <c r="D255" s="688"/>
      <c r="E255" s="688"/>
      <c r="F255" s="1262"/>
      <c r="G255" s="1263"/>
      <c r="H255" s="1227"/>
    </row>
    <row r="256" ht="21" customHeight="1" spans="1:8">
      <c r="A256" s="1282"/>
      <c r="B256" s="1223" t="s">
        <v>34</v>
      </c>
      <c r="C256" s="687" t="s">
        <v>45</v>
      </c>
      <c r="D256" s="688"/>
      <c r="E256" s="688"/>
      <c r="F256" s="1262"/>
      <c r="G256" s="1263"/>
      <c r="H256" s="1227"/>
    </row>
    <row r="257" ht="21" customHeight="1" spans="1:8">
      <c r="A257" s="1282"/>
      <c r="B257" s="1223" t="s">
        <v>23</v>
      </c>
      <c r="C257" s="1242"/>
      <c r="D257" s="688"/>
      <c r="E257" s="688"/>
      <c r="F257" s="1262"/>
      <c r="G257" s="1263"/>
      <c r="H257" s="1227"/>
    </row>
    <row r="258" ht="21" customHeight="1" spans="1:8">
      <c r="A258" s="1282"/>
      <c r="B258" s="1223"/>
      <c r="C258" s="1242"/>
      <c r="D258" s="688"/>
      <c r="E258" s="688"/>
      <c r="F258" s="1262"/>
      <c r="G258" s="1263"/>
      <c r="H258" s="1227"/>
    </row>
    <row r="259" ht="23.25" customHeight="1" spans="1:8">
      <c r="A259" s="1231" t="s">
        <v>24</v>
      </c>
      <c r="B259" s="1232"/>
      <c r="C259" s="1233"/>
      <c r="D259" s="1235" t="str">
        <f>DOLLAR(SUM(D253:D258))</f>
        <v>￥0.00</v>
      </c>
      <c r="E259" s="1244"/>
      <c r="F259" s="1258" t="str">
        <f>DOLLAR(SUM(F253:F258))</f>
        <v>￥0.00</v>
      </c>
      <c r="G259" s="1259"/>
      <c r="H259" s="1238"/>
    </row>
    <row r="260" ht="28" customHeight="1" spans="1:8">
      <c r="A260" s="1239" t="s">
        <v>25</v>
      </c>
      <c r="B260" s="1239"/>
      <c r="C260" s="1239"/>
      <c r="D260" s="1239"/>
      <c r="E260" s="1239"/>
      <c r="F260" s="1239"/>
      <c r="G260" s="1239"/>
      <c r="H260" s="1239"/>
    </row>
    <row r="261" ht="21" customHeight="1" spans="1:8">
      <c r="A261" s="1206" t="s">
        <v>9</v>
      </c>
      <c r="B261" s="1207"/>
      <c r="C261" s="1207"/>
      <c r="D261" s="1207"/>
      <c r="E261" s="1207"/>
      <c r="F261" s="1208" t="s">
        <v>10</v>
      </c>
      <c r="G261" s="1281">
        <v>17</v>
      </c>
      <c r="H261" s="1210" t="s">
        <v>11</v>
      </c>
    </row>
    <row r="262" ht="30" customHeight="1" spans="1:8">
      <c r="A262" s="1211" t="str">
        <f>A1</f>
        <v>2020.10.9</v>
      </c>
      <c r="B262" s="1211"/>
      <c r="C262" s="1211"/>
      <c r="D262" s="1211"/>
      <c r="E262" s="1211"/>
      <c r="F262" s="1212" t="s">
        <v>12</v>
      </c>
      <c r="G262" s="1213"/>
      <c r="H262" s="1214" t="s">
        <v>13</v>
      </c>
    </row>
    <row r="263" ht="21" customHeight="1" spans="1:8">
      <c r="A263" s="1215" t="s">
        <v>14</v>
      </c>
      <c r="B263" s="1216" t="s">
        <v>15</v>
      </c>
      <c r="C263" s="1217" t="s">
        <v>16</v>
      </c>
      <c r="D263" s="1218" t="s">
        <v>17</v>
      </c>
      <c r="E263" s="1216" t="s">
        <v>18</v>
      </c>
      <c r="F263" s="1219" t="s">
        <v>19</v>
      </c>
      <c r="G263" s="1220"/>
      <c r="H263" s="1221" t="s">
        <v>18</v>
      </c>
    </row>
    <row r="264" ht="18" customHeight="1" spans="1:8">
      <c r="A264" s="1257"/>
      <c r="B264" s="1243" t="s">
        <v>40</v>
      </c>
      <c r="C264" s="1242" t="s">
        <v>72</v>
      </c>
      <c r="D264" s="688"/>
      <c r="E264" s="1283"/>
      <c r="F264" s="1262"/>
      <c r="G264" s="1263"/>
      <c r="H264" s="1227"/>
    </row>
    <row r="265" ht="18" customHeight="1" spans="1:8">
      <c r="A265" s="1257"/>
      <c r="B265" s="1243" t="s">
        <v>40</v>
      </c>
      <c r="C265" s="1242" t="s">
        <v>43</v>
      </c>
      <c r="D265" s="688"/>
      <c r="E265" s="1283"/>
      <c r="F265" s="1262"/>
      <c r="G265" s="1263"/>
      <c r="H265" s="1227"/>
    </row>
    <row r="266" ht="18" customHeight="1" spans="1:8">
      <c r="A266" s="1257"/>
      <c r="B266" s="1223" t="s">
        <v>40</v>
      </c>
      <c r="C266" s="1242" t="s">
        <v>45</v>
      </c>
      <c r="D266" s="688"/>
      <c r="E266" s="1283"/>
      <c r="F266" s="1262"/>
      <c r="G266" s="1263"/>
      <c r="H266" s="1227"/>
    </row>
    <row r="267" ht="18" customHeight="1" spans="1:8">
      <c r="A267" s="1284"/>
      <c r="B267" s="1223" t="s">
        <v>40</v>
      </c>
      <c r="C267" s="1242" t="s">
        <v>38</v>
      </c>
      <c r="D267" s="688"/>
      <c r="E267" s="1283"/>
      <c r="F267" s="1262"/>
      <c r="G267" s="1263"/>
      <c r="H267" s="1227"/>
    </row>
    <row r="268" ht="18" customHeight="1" spans="1:8">
      <c r="A268" s="1257"/>
      <c r="B268" s="1223" t="s">
        <v>23</v>
      </c>
      <c r="C268" s="1242"/>
      <c r="D268" s="688"/>
      <c r="E268" s="1283"/>
      <c r="F268" s="1262"/>
      <c r="G268" s="1263"/>
      <c r="H268" s="1227"/>
    </row>
    <row r="269" ht="18" customHeight="1" spans="1:8">
      <c r="A269" s="1257"/>
      <c r="B269" s="1223"/>
      <c r="C269" s="1242"/>
      <c r="D269" s="688"/>
      <c r="E269" s="1283"/>
      <c r="F269" s="1262"/>
      <c r="G269" s="1263"/>
      <c r="H269" s="1227"/>
    </row>
    <row r="270" ht="18" customHeight="1" spans="1:8">
      <c r="A270" s="1257"/>
      <c r="B270" s="1223"/>
      <c r="C270" s="1242"/>
      <c r="D270" s="688"/>
      <c r="E270" s="1283"/>
      <c r="F270" s="1262"/>
      <c r="G270" s="1263"/>
      <c r="H270" s="1227"/>
    </row>
    <row r="271" ht="18" customHeight="1" spans="1:8">
      <c r="A271" s="1257"/>
      <c r="B271" s="1223"/>
      <c r="C271" s="1242"/>
      <c r="D271" s="688"/>
      <c r="E271" s="688"/>
      <c r="F271" s="1225"/>
      <c r="G271" s="1226"/>
      <c r="H271" s="1227"/>
    </row>
    <row r="272" ht="18" customHeight="1" spans="1:8">
      <c r="A272" s="1222"/>
      <c r="B272" s="1223"/>
      <c r="C272" s="1285"/>
      <c r="D272" s="688"/>
      <c r="E272" s="688"/>
      <c r="F272" s="1225"/>
      <c r="G272" s="1226"/>
      <c r="H272" s="1227"/>
    </row>
    <row r="273" ht="23.25" customHeight="1" spans="1:8">
      <c r="A273" s="1231" t="s">
        <v>24</v>
      </c>
      <c r="B273" s="1223"/>
      <c r="C273" s="1247"/>
      <c r="D273" s="1235" t="str">
        <f>DOLLAR(SUM(D264:D272))</f>
        <v>￥0.00</v>
      </c>
      <c r="E273" s="1244"/>
      <c r="F273" s="1258" t="str">
        <f>DOLLAR(SUM(F264:F272))</f>
        <v>￥0.00</v>
      </c>
      <c r="G273" s="1259"/>
      <c r="H273" s="1238"/>
    </row>
    <row r="274" ht="27" customHeight="1" spans="1:8">
      <c r="A274" s="1239" t="s">
        <v>25</v>
      </c>
      <c r="B274" s="1239"/>
      <c r="C274" s="1239"/>
      <c r="D274" s="1239"/>
      <c r="E274" s="1239"/>
      <c r="F274" s="1239"/>
      <c r="G274" s="1239"/>
      <c r="H274" s="1239"/>
    </row>
    <row r="275" ht="21" customHeight="1" spans="1:8">
      <c r="A275" s="1206" t="s">
        <v>9</v>
      </c>
      <c r="B275" s="1207"/>
      <c r="C275" s="1207"/>
      <c r="D275" s="1207"/>
      <c r="E275" s="1207"/>
      <c r="F275" s="1208" t="s">
        <v>10</v>
      </c>
      <c r="G275" s="1281">
        <v>18</v>
      </c>
      <c r="H275" s="1210" t="s">
        <v>11</v>
      </c>
    </row>
    <row r="276" ht="30" customHeight="1" spans="1:8">
      <c r="A276" s="1211" t="str">
        <f>A1</f>
        <v>2020.10.9</v>
      </c>
      <c r="B276" s="1211"/>
      <c r="C276" s="1211"/>
      <c r="D276" s="1211"/>
      <c r="E276" s="1211"/>
      <c r="F276" s="1212" t="s">
        <v>12</v>
      </c>
      <c r="G276" s="1213"/>
      <c r="H276" s="1214" t="s">
        <v>13</v>
      </c>
    </row>
    <row r="277" ht="21" customHeight="1" spans="1:8">
      <c r="A277" s="1215" t="s">
        <v>14</v>
      </c>
      <c r="B277" s="1216" t="s">
        <v>15</v>
      </c>
      <c r="C277" s="1217" t="s">
        <v>16</v>
      </c>
      <c r="D277" s="1218" t="s">
        <v>17</v>
      </c>
      <c r="E277" s="1216" t="s">
        <v>18</v>
      </c>
      <c r="F277" s="1219" t="s">
        <v>19</v>
      </c>
      <c r="G277" s="1220"/>
      <c r="H277" s="1221" t="s">
        <v>18</v>
      </c>
    </row>
    <row r="278" ht="18" customHeight="1" spans="1:8">
      <c r="A278" s="1257" t="s">
        <v>74</v>
      </c>
      <c r="B278" s="1243" t="s">
        <v>23</v>
      </c>
      <c r="C278" s="1242"/>
      <c r="D278" s="688"/>
      <c r="E278" s="1283"/>
      <c r="F278" s="1262"/>
      <c r="G278" s="1263"/>
      <c r="H278" s="1227"/>
    </row>
    <row r="279" ht="18" customHeight="1" spans="1:8">
      <c r="A279" s="1257"/>
      <c r="B279" s="1243" t="s">
        <v>27</v>
      </c>
      <c r="C279" s="1242"/>
      <c r="D279" s="688"/>
      <c r="E279" s="1283"/>
      <c r="F279" s="1262"/>
      <c r="G279" s="1263"/>
      <c r="H279" s="1227"/>
    </row>
    <row r="280" ht="18" customHeight="1" spans="1:8">
      <c r="A280" s="1257"/>
      <c r="B280" s="1243"/>
      <c r="C280" s="1242"/>
      <c r="D280" s="688"/>
      <c r="E280" s="1283"/>
      <c r="F280" s="1262"/>
      <c r="G280" s="1263"/>
      <c r="H280" s="1227"/>
    </row>
    <row r="281" ht="18" customHeight="1" spans="1:8">
      <c r="A281" s="1284"/>
      <c r="B281" s="1223"/>
      <c r="C281" s="1242"/>
      <c r="D281" s="688"/>
      <c r="E281" s="1283"/>
      <c r="F281" s="1262"/>
      <c r="G281" s="1263"/>
      <c r="H281" s="1227"/>
    </row>
    <row r="282" ht="18" customHeight="1" spans="1:8">
      <c r="A282" s="1257"/>
      <c r="B282" s="1223"/>
      <c r="C282" s="1242"/>
      <c r="D282" s="688"/>
      <c r="E282" s="1283"/>
      <c r="F282" s="1262"/>
      <c r="G282" s="1263"/>
      <c r="H282" s="1227"/>
    </row>
    <row r="283" ht="18" customHeight="1" spans="1:8">
      <c r="A283" s="1257"/>
      <c r="B283" s="1223"/>
      <c r="C283" s="1242"/>
      <c r="D283" s="688"/>
      <c r="E283" s="688"/>
      <c r="F283" s="1225"/>
      <c r="G283" s="1226"/>
      <c r="H283" s="1227"/>
    </row>
    <row r="284" ht="18" customHeight="1" spans="1:8">
      <c r="A284" s="1257"/>
      <c r="B284" s="1223"/>
      <c r="C284" s="1242"/>
      <c r="D284" s="688"/>
      <c r="E284" s="688"/>
      <c r="F284" s="1225"/>
      <c r="G284" s="1226"/>
      <c r="H284" s="1227"/>
    </row>
    <row r="285" ht="18" customHeight="1" spans="1:8">
      <c r="A285" s="1257"/>
      <c r="B285" s="1223"/>
      <c r="C285" s="1242"/>
      <c r="D285" s="688"/>
      <c r="E285" s="688"/>
      <c r="F285" s="1225"/>
      <c r="G285" s="1226"/>
      <c r="H285" s="1227"/>
    </row>
    <row r="286" ht="18" customHeight="1" spans="1:8">
      <c r="A286" s="1222"/>
      <c r="B286" s="1223"/>
      <c r="C286" s="1242"/>
      <c r="D286" s="688"/>
      <c r="E286" s="688"/>
      <c r="F286" s="1225"/>
      <c r="G286" s="1226"/>
      <c r="H286" s="1227"/>
    </row>
    <row r="287" ht="23.25" customHeight="1" spans="1:8">
      <c r="A287" s="1231" t="s">
        <v>24</v>
      </c>
      <c r="B287" s="1223"/>
      <c r="C287" s="1247"/>
      <c r="D287" s="1235" t="str">
        <f>DOLLAR(SUM(D278:D286))</f>
        <v>￥0.00</v>
      </c>
      <c r="E287" s="1244"/>
      <c r="F287" s="1258" t="str">
        <f>DOLLAR(SUM(F278:F286))</f>
        <v>￥0.00</v>
      </c>
      <c r="G287" s="1259"/>
      <c r="H287" s="1238"/>
    </row>
    <row r="288" ht="27" customHeight="1" spans="1:8">
      <c r="A288" s="1239" t="s">
        <v>25</v>
      </c>
      <c r="B288" s="1239"/>
      <c r="C288" s="1239"/>
      <c r="D288" s="1239"/>
      <c r="E288" s="1239"/>
      <c r="F288" s="1239"/>
      <c r="G288" s="1239"/>
      <c r="H288" s="1239"/>
    </row>
    <row r="289" ht="27" customHeight="1" spans="1:8">
      <c r="A289" s="1206" t="s">
        <v>9</v>
      </c>
      <c r="B289" s="1207"/>
      <c r="C289" s="1207"/>
      <c r="D289" s="1207"/>
      <c r="E289" s="1207"/>
      <c r="F289" s="1208" t="s">
        <v>10</v>
      </c>
      <c r="G289" s="1277">
        <v>19</v>
      </c>
      <c r="H289" s="1210" t="s">
        <v>11</v>
      </c>
    </row>
    <row r="290" ht="30" customHeight="1" spans="1:8">
      <c r="A290" s="1211" t="str">
        <f>A1</f>
        <v>2020.10.9</v>
      </c>
      <c r="B290" s="1211"/>
      <c r="C290" s="1211"/>
      <c r="D290" s="1211"/>
      <c r="E290" s="1211"/>
      <c r="F290" s="1212" t="s">
        <v>12</v>
      </c>
      <c r="G290" s="1213"/>
      <c r="H290" s="1214" t="s">
        <v>13</v>
      </c>
    </row>
    <row r="291" ht="21" customHeight="1" spans="1:8">
      <c r="A291" s="1215" t="s">
        <v>14</v>
      </c>
      <c r="B291" s="1216" t="s">
        <v>15</v>
      </c>
      <c r="C291" s="1217" t="s">
        <v>16</v>
      </c>
      <c r="D291" s="1218" t="s">
        <v>17</v>
      </c>
      <c r="E291" s="1216" t="s">
        <v>18</v>
      </c>
      <c r="F291" s="1219" t="s">
        <v>19</v>
      </c>
      <c r="G291" s="1220"/>
      <c r="H291" s="1221" t="s">
        <v>18</v>
      </c>
    </row>
    <row r="292" ht="21" customHeight="1" spans="1:8">
      <c r="A292" s="1282"/>
      <c r="B292" s="1223" t="s">
        <v>51</v>
      </c>
      <c r="C292" s="1242" t="s">
        <v>39</v>
      </c>
      <c r="D292" s="1286"/>
      <c r="E292" s="688"/>
      <c r="F292" s="1225"/>
      <c r="G292" s="1226"/>
      <c r="H292" s="1227"/>
    </row>
    <row r="293" ht="21" customHeight="1" spans="1:8">
      <c r="A293" s="1282"/>
      <c r="B293" s="1223" t="s">
        <v>51</v>
      </c>
      <c r="C293" s="1242" t="s">
        <v>46</v>
      </c>
      <c r="D293" s="1286"/>
      <c r="E293" s="688"/>
      <c r="F293" s="1262"/>
      <c r="G293" s="1263"/>
      <c r="H293" s="1227"/>
    </row>
    <row r="294" ht="21" customHeight="1" spans="1:8">
      <c r="A294" s="1282"/>
      <c r="B294" s="1223" t="s">
        <v>51</v>
      </c>
      <c r="C294" s="1242" t="s">
        <v>75</v>
      </c>
      <c r="D294" s="1286"/>
      <c r="E294" s="688"/>
      <c r="F294" s="1262"/>
      <c r="G294" s="1263"/>
      <c r="H294" s="1227"/>
    </row>
    <row r="295" ht="21" customHeight="1" spans="1:8">
      <c r="A295" s="1282"/>
      <c r="B295" s="1223" t="s">
        <v>51</v>
      </c>
      <c r="C295" s="1287" t="s">
        <v>44</v>
      </c>
      <c r="D295" s="688"/>
      <c r="E295" s="688"/>
      <c r="F295" s="1262"/>
      <c r="G295" s="1263"/>
      <c r="H295" s="1227"/>
    </row>
    <row r="296" ht="21" customHeight="1" spans="1:8">
      <c r="A296" s="1222"/>
      <c r="B296" s="1223" t="s">
        <v>51</v>
      </c>
      <c r="C296" s="1242" t="s">
        <v>73</v>
      </c>
      <c r="D296" s="688"/>
      <c r="E296" s="688"/>
      <c r="F296" s="1262"/>
      <c r="G296" s="1263"/>
      <c r="H296" s="1227"/>
    </row>
    <row r="297" ht="21" customHeight="1" spans="1:8">
      <c r="A297" s="1282"/>
      <c r="B297" s="1223" t="s">
        <v>48</v>
      </c>
      <c r="C297" s="1242" t="s">
        <v>76</v>
      </c>
      <c r="D297" s="688"/>
      <c r="E297" s="688"/>
      <c r="F297" s="1262"/>
      <c r="G297" s="1263"/>
      <c r="H297" s="1227"/>
    </row>
    <row r="298" ht="21" customHeight="1" spans="1:8">
      <c r="A298" s="1222"/>
      <c r="B298" s="1223" t="s">
        <v>23</v>
      </c>
      <c r="C298" s="1242"/>
      <c r="D298" s="688"/>
      <c r="E298" s="688"/>
      <c r="F298" s="1262"/>
      <c r="G298" s="1263"/>
      <c r="H298" s="1227"/>
    </row>
    <row r="299" ht="21" customHeight="1" spans="1:8">
      <c r="A299" s="1222"/>
      <c r="B299" s="1223"/>
      <c r="C299" s="1242"/>
      <c r="D299" s="688"/>
      <c r="E299" s="688"/>
      <c r="F299" s="1225"/>
      <c r="G299" s="1226"/>
      <c r="H299" s="1227"/>
    </row>
    <row r="300" ht="23.25" customHeight="1" spans="1:8">
      <c r="A300" s="1231" t="s">
        <v>24</v>
      </c>
      <c r="B300" s="1232"/>
      <c r="C300" s="1233"/>
      <c r="D300" s="1235" t="str">
        <f>DOLLAR(SUM(D292:D299))</f>
        <v>￥0.00</v>
      </c>
      <c r="E300" s="1244"/>
      <c r="F300" s="1245" t="str">
        <f>DOLLAR(SUM(F292:F299))</f>
        <v>￥0.00</v>
      </c>
      <c r="G300" s="1246"/>
      <c r="H300" s="1238"/>
    </row>
    <row r="301" ht="54" customHeight="1" spans="1:8">
      <c r="A301" s="1239" t="s">
        <v>25</v>
      </c>
      <c r="B301" s="1239"/>
      <c r="C301" s="1239"/>
      <c r="D301" s="1239"/>
      <c r="E301" s="1239"/>
      <c r="F301" s="1239"/>
      <c r="G301" s="1239"/>
      <c r="H301" s="1239"/>
    </row>
    <row r="302" ht="27" customHeight="1" spans="1:8">
      <c r="A302" s="1206" t="s">
        <v>9</v>
      </c>
      <c r="B302" s="1207"/>
      <c r="C302" s="1207"/>
      <c r="D302" s="1207"/>
      <c r="E302" s="1207"/>
      <c r="F302" s="1208" t="s">
        <v>10</v>
      </c>
      <c r="G302" s="1277">
        <v>20</v>
      </c>
      <c r="H302" s="1210" t="s">
        <v>11</v>
      </c>
    </row>
    <row r="303" ht="17.25" customHeight="1" spans="1:8">
      <c r="A303" s="1211" t="str">
        <f>A1</f>
        <v>2020.10.9</v>
      </c>
      <c r="B303" s="1211"/>
      <c r="C303" s="1211"/>
      <c r="D303" s="1211"/>
      <c r="E303" s="1211"/>
      <c r="F303" s="1212" t="s">
        <v>12</v>
      </c>
      <c r="G303" s="1213"/>
      <c r="H303" s="1214" t="s">
        <v>13</v>
      </c>
    </row>
    <row r="304" ht="21" customHeight="1" spans="1:8">
      <c r="A304" s="1215" t="s">
        <v>14</v>
      </c>
      <c r="B304" s="1216" t="s">
        <v>15</v>
      </c>
      <c r="C304" s="1217" t="s">
        <v>16</v>
      </c>
      <c r="D304" s="1218" t="s">
        <v>17</v>
      </c>
      <c r="E304" s="1216" t="s">
        <v>18</v>
      </c>
      <c r="F304" s="1219" t="s">
        <v>19</v>
      </c>
      <c r="G304" s="1220"/>
      <c r="H304" s="1221" t="s">
        <v>18</v>
      </c>
    </row>
    <row r="305" ht="21" customHeight="1" spans="1:8">
      <c r="A305" s="1288"/>
      <c r="B305" s="1223" t="s">
        <v>77</v>
      </c>
      <c r="C305" s="1242"/>
      <c r="D305" s="688"/>
      <c r="E305" s="688"/>
      <c r="F305" s="1225"/>
      <c r="G305" s="1226"/>
      <c r="H305" s="1227"/>
    </row>
    <row r="306" ht="21" customHeight="1" spans="1:8">
      <c r="A306" s="1288"/>
      <c r="B306" s="1223" t="s">
        <v>78</v>
      </c>
      <c r="C306" s="1242"/>
      <c r="D306" s="688"/>
      <c r="E306" s="688"/>
      <c r="F306" s="1225"/>
      <c r="G306" s="1226"/>
      <c r="H306" s="1227"/>
    </row>
    <row r="307" ht="21" customHeight="1" spans="1:8">
      <c r="A307" s="1288"/>
      <c r="B307" s="1223" t="s">
        <v>30</v>
      </c>
      <c r="C307" s="1242"/>
      <c r="D307" s="688"/>
      <c r="E307" s="688"/>
      <c r="F307" s="1225"/>
      <c r="G307" s="1226"/>
      <c r="H307" s="1227"/>
    </row>
    <row r="308" ht="21" customHeight="1" spans="1:8">
      <c r="A308" s="1222"/>
      <c r="B308" s="1223" t="s">
        <v>30</v>
      </c>
      <c r="C308" s="688"/>
      <c r="D308" s="688"/>
      <c r="E308" s="688"/>
      <c r="F308" s="1225"/>
      <c r="G308" s="1226"/>
      <c r="H308" s="1227"/>
    </row>
    <row r="309" ht="21" customHeight="1" spans="1:8">
      <c r="A309" s="1288"/>
      <c r="B309" s="1223"/>
      <c r="C309" s="1247"/>
      <c r="D309" s="688"/>
      <c r="E309" s="688"/>
      <c r="F309" s="1225"/>
      <c r="G309" s="1226"/>
      <c r="H309" s="1227"/>
    </row>
    <row r="310" ht="21" customHeight="1" spans="1:8">
      <c r="A310" s="1222"/>
      <c r="B310" s="1223"/>
      <c r="C310" s="1242"/>
      <c r="D310" s="688"/>
      <c r="E310" s="688"/>
      <c r="F310" s="1225"/>
      <c r="G310" s="1226"/>
      <c r="H310" s="1227"/>
    </row>
    <row r="311" ht="21" customHeight="1" spans="1:8">
      <c r="A311" s="1222"/>
      <c r="B311" s="1223"/>
      <c r="C311" s="1247"/>
      <c r="D311" s="688"/>
      <c r="E311" s="688"/>
      <c r="F311" s="1225"/>
      <c r="G311" s="1226"/>
      <c r="H311" s="1227"/>
    </row>
    <row r="312" ht="21" customHeight="1" spans="1:8">
      <c r="A312" s="1222"/>
      <c r="B312" s="1223"/>
      <c r="C312" s="1242"/>
      <c r="D312" s="688"/>
      <c r="E312" s="688"/>
      <c r="F312" s="1225"/>
      <c r="G312" s="1226"/>
      <c r="H312" s="1227"/>
    </row>
    <row r="313" ht="23.25" customHeight="1" spans="1:8">
      <c r="A313" s="1231" t="s">
        <v>24</v>
      </c>
      <c r="B313" s="1232"/>
      <c r="C313" s="1233"/>
      <c r="D313" s="1235" t="str">
        <f>DOLLAR(SUM(D305:D312))</f>
        <v>￥0.00</v>
      </c>
      <c r="E313" s="1235"/>
      <c r="F313" s="1258" t="str">
        <f>DOLLAR(SUM(F305:F312))</f>
        <v>￥0.00</v>
      </c>
      <c r="G313" s="1259"/>
      <c r="H313" s="1238"/>
    </row>
    <row r="314" ht="54.75" customHeight="1" spans="1:8">
      <c r="A314" s="1239" t="s">
        <v>25</v>
      </c>
      <c r="B314" s="1239"/>
      <c r="C314" s="1239"/>
      <c r="D314" s="1239"/>
      <c r="E314" s="1239"/>
      <c r="F314" s="1239"/>
      <c r="G314" s="1239"/>
      <c r="H314" s="1239"/>
    </row>
    <row r="315" ht="29.25" customHeight="1" spans="1:8">
      <c r="A315" s="1206" t="s">
        <v>9</v>
      </c>
      <c r="B315" s="1207"/>
      <c r="C315" s="1207"/>
      <c r="D315" s="1207"/>
      <c r="E315" s="1207"/>
      <c r="F315" s="1208" t="s">
        <v>10</v>
      </c>
      <c r="G315" s="1281">
        <v>21</v>
      </c>
      <c r="H315" s="1210" t="s">
        <v>11</v>
      </c>
    </row>
    <row r="316" ht="18.75" customHeight="1" spans="1:8">
      <c r="A316" s="1211" t="str">
        <f>A1</f>
        <v>2020.10.9</v>
      </c>
      <c r="B316" s="1211"/>
      <c r="C316" s="1211"/>
      <c r="D316" s="1211"/>
      <c r="E316" s="1211"/>
      <c r="F316" s="1212" t="s">
        <v>12</v>
      </c>
      <c r="G316" s="1213"/>
      <c r="H316" s="1214" t="s">
        <v>13</v>
      </c>
    </row>
    <row r="317" ht="21" customHeight="1" spans="1:8">
      <c r="A317" s="1215" t="s">
        <v>14</v>
      </c>
      <c r="B317" s="1289" t="s">
        <v>15</v>
      </c>
      <c r="C317" s="1217" t="s">
        <v>16</v>
      </c>
      <c r="D317" s="1218" t="s">
        <v>17</v>
      </c>
      <c r="E317" s="1216" t="s">
        <v>18</v>
      </c>
      <c r="F317" s="1219" t="s">
        <v>19</v>
      </c>
      <c r="G317" s="1220"/>
      <c r="H317" s="1221" t="s">
        <v>18</v>
      </c>
    </row>
    <row r="318" ht="16" customHeight="1" spans="1:8">
      <c r="A318" s="1290" t="s">
        <v>79</v>
      </c>
      <c r="B318" s="1223" t="s">
        <v>27</v>
      </c>
      <c r="C318" s="1242" t="s">
        <v>80</v>
      </c>
      <c r="D318" s="688"/>
      <c r="E318" s="688"/>
      <c r="F318" s="1225"/>
      <c r="G318" s="1226"/>
      <c r="H318" s="1291"/>
    </row>
    <row r="319" ht="16" customHeight="1" spans="1:8">
      <c r="A319" s="1292"/>
      <c r="B319" s="1223" t="s">
        <v>23</v>
      </c>
      <c r="C319" s="1242"/>
      <c r="D319" s="688"/>
      <c r="E319" s="688"/>
      <c r="F319" s="1225"/>
      <c r="G319" s="1226"/>
      <c r="H319" s="1227"/>
    </row>
    <row r="320" ht="16" customHeight="1" spans="1:8">
      <c r="A320" s="1292"/>
      <c r="B320" s="1223"/>
      <c r="C320" s="1242"/>
      <c r="D320" s="688"/>
      <c r="E320" s="688"/>
      <c r="F320" s="1225"/>
      <c r="G320" s="1226"/>
      <c r="H320" s="1227"/>
    </row>
    <row r="321" ht="16" customHeight="1" spans="1:8">
      <c r="A321" s="1292"/>
      <c r="B321" s="1293"/>
      <c r="C321" s="1294"/>
      <c r="D321" s="1295"/>
      <c r="E321" s="1296"/>
      <c r="F321" s="1225"/>
      <c r="G321" s="1226"/>
      <c r="H321" s="1227"/>
    </row>
    <row r="322" ht="16" customHeight="1" spans="1:8">
      <c r="A322" s="1292"/>
      <c r="B322" s="887"/>
      <c r="C322" s="1294"/>
      <c r="D322" s="1297"/>
      <c r="E322" s="1296"/>
      <c r="F322" s="1225"/>
      <c r="G322" s="1226"/>
      <c r="H322" s="1227"/>
    </row>
    <row r="323" ht="16" customHeight="1" spans="1:8">
      <c r="A323" s="1298"/>
      <c r="B323" s="802"/>
      <c r="C323" s="1299"/>
      <c r="D323" s="1300"/>
      <c r="E323" s="1301"/>
      <c r="F323" s="1225"/>
      <c r="G323" s="1226"/>
      <c r="H323" s="1227"/>
    </row>
    <row r="324" ht="16" customHeight="1" spans="1:8">
      <c r="A324" s="1298"/>
      <c r="B324" s="802"/>
      <c r="C324" s="1302"/>
      <c r="D324" s="688"/>
      <c r="E324" s="1301"/>
      <c r="F324" s="1225"/>
      <c r="G324" s="1226"/>
      <c r="H324" s="1227"/>
    </row>
    <row r="325" ht="16" customHeight="1" spans="1:8">
      <c r="A325" s="1298"/>
      <c r="B325" s="802"/>
      <c r="C325" s="1302"/>
      <c r="D325" s="688"/>
      <c r="E325" s="1301"/>
      <c r="F325" s="1225"/>
      <c r="G325" s="1226"/>
      <c r="H325" s="1227"/>
    </row>
    <row r="326" ht="16" customHeight="1" spans="1:8">
      <c r="A326" s="1298"/>
      <c r="B326" s="887"/>
      <c r="E326" s="1301"/>
      <c r="F326" s="1225"/>
      <c r="G326" s="1226"/>
      <c r="H326" s="1227"/>
    </row>
    <row r="327" ht="16" customHeight="1" spans="1:8">
      <c r="A327" s="1229"/>
      <c r="B327" s="1303"/>
      <c r="C327" s="687"/>
      <c r="D327" s="688"/>
      <c r="E327" s="1272"/>
      <c r="F327" s="1225"/>
      <c r="G327" s="1226"/>
      <c r="H327" s="1227"/>
    </row>
    <row r="328" ht="16" customHeight="1" spans="1:8">
      <c r="A328" s="1229"/>
      <c r="B328" s="1304"/>
      <c r="C328" s="687"/>
      <c r="D328" s="688"/>
      <c r="E328" s="1272"/>
      <c r="F328" s="1225"/>
      <c r="G328" s="1226"/>
      <c r="H328" s="1227"/>
    </row>
    <row r="329" ht="16" customHeight="1" spans="1:8">
      <c r="A329" s="1229"/>
      <c r="B329" s="1304"/>
      <c r="C329" s="687"/>
      <c r="D329" s="688"/>
      <c r="E329" s="688"/>
      <c r="F329" s="1225"/>
      <c r="G329" s="1226"/>
      <c r="H329" s="1227"/>
    </row>
    <row r="330" ht="23.25" customHeight="1" spans="1:8">
      <c r="A330" s="1231" t="s">
        <v>24</v>
      </c>
      <c r="B330" s="1232"/>
      <c r="C330" s="1233"/>
      <c r="D330" s="1235" t="str">
        <f>DOLLAR(SUM(D318:D329))</f>
        <v>￥0.00</v>
      </c>
      <c r="E330" s="1244"/>
      <c r="F330" s="1245" t="str">
        <f>DOLLAR(SUM(F318:F329))</f>
        <v>￥0.00</v>
      </c>
      <c r="G330" s="1246"/>
      <c r="H330" s="1238"/>
    </row>
    <row r="331" ht="30" customHeight="1" spans="1:8">
      <c r="A331" s="1239" t="s">
        <v>25</v>
      </c>
      <c r="B331" s="1239"/>
      <c r="C331" s="1239"/>
      <c r="D331" s="1239"/>
      <c r="E331" s="1239"/>
      <c r="F331" s="1239"/>
      <c r="G331" s="1239"/>
      <c r="H331" s="1239"/>
    </row>
    <row r="332" ht="30.75" customHeight="1" spans="1:8">
      <c r="A332" s="1206" t="s">
        <v>9</v>
      </c>
      <c r="B332" s="1207"/>
      <c r="C332" s="1207"/>
      <c r="D332" s="1207"/>
      <c r="E332" s="1207"/>
      <c r="F332" s="1208" t="s">
        <v>10</v>
      </c>
      <c r="G332" s="1277">
        <v>22</v>
      </c>
      <c r="H332" s="1210" t="s">
        <v>11</v>
      </c>
    </row>
    <row r="333" ht="20.25" customHeight="1" spans="1:8">
      <c r="A333" s="1211" t="str">
        <f>A1</f>
        <v>2020.10.9</v>
      </c>
      <c r="B333" s="1211"/>
      <c r="C333" s="1211"/>
      <c r="D333" s="1211"/>
      <c r="E333" s="1211"/>
      <c r="F333" s="1212" t="s">
        <v>12</v>
      </c>
      <c r="G333" s="1213"/>
      <c r="H333" s="1214" t="s">
        <v>13</v>
      </c>
    </row>
    <row r="334" ht="21" customHeight="1" spans="1:8">
      <c r="A334" s="1215" t="s">
        <v>14</v>
      </c>
      <c r="B334" s="1216" t="s">
        <v>15</v>
      </c>
      <c r="C334" s="1217" t="s">
        <v>16</v>
      </c>
      <c r="D334" s="1218" t="s">
        <v>17</v>
      </c>
      <c r="E334" s="1216" t="s">
        <v>18</v>
      </c>
      <c r="F334" s="1219" t="s">
        <v>19</v>
      </c>
      <c r="G334" s="1220"/>
      <c r="H334" s="1221" t="s">
        <v>18</v>
      </c>
    </row>
    <row r="335" ht="21" customHeight="1" spans="1:8">
      <c r="A335" s="1229" t="s">
        <v>81</v>
      </c>
      <c r="B335" s="1223" t="s">
        <v>28</v>
      </c>
      <c r="C335" s="1224" t="s">
        <v>82</v>
      </c>
      <c r="D335" s="688"/>
      <c r="E335" s="688"/>
      <c r="F335" s="1225"/>
      <c r="G335" s="1226"/>
      <c r="H335" s="1227"/>
    </row>
    <row r="336" ht="21" customHeight="1" spans="1:8">
      <c r="A336" s="1229"/>
      <c r="B336" s="1228" t="s">
        <v>28</v>
      </c>
      <c r="C336" s="1230" t="s">
        <v>83</v>
      </c>
      <c r="D336" s="688"/>
      <c r="E336" s="688"/>
      <c r="F336" s="1225"/>
      <c r="G336" s="1226"/>
      <c r="H336" s="1227"/>
    </row>
    <row r="337" ht="21" customHeight="1" spans="1:8">
      <c r="A337" s="1229"/>
      <c r="B337" s="1228" t="s">
        <v>84</v>
      </c>
      <c r="C337" s="1230" t="s">
        <v>83</v>
      </c>
      <c r="D337" s="688"/>
      <c r="E337" s="688"/>
      <c r="F337" s="1225"/>
      <c r="G337" s="1226"/>
      <c r="H337" s="1227"/>
    </row>
    <row r="338" ht="21" customHeight="1" spans="1:8">
      <c r="A338" s="1229"/>
      <c r="B338" s="1228" t="s">
        <v>77</v>
      </c>
      <c r="C338" s="1224" t="s">
        <v>82</v>
      </c>
      <c r="D338" s="688"/>
      <c r="E338" s="688"/>
      <c r="F338" s="1225"/>
      <c r="G338" s="1226"/>
      <c r="H338" s="1227"/>
    </row>
    <row r="339" ht="21" customHeight="1" spans="1:8">
      <c r="A339" s="1229"/>
      <c r="B339" s="1228"/>
      <c r="C339" s="1224"/>
      <c r="D339" s="688"/>
      <c r="E339" s="688"/>
      <c r="F339" s="1225"/>
      <c r="G339" s="1226"/>
      <c r="H339" s="1227"/>
    </row>
    <row r="340" ht="21" customHeight="1" spans="1:8">
      <c r="A340" s="1229"/>
      <c r="B340" s="1228"/>
      <c r="C340" s="1224"/>
      <c r="D340" s="688"/>
      <c r="E340" s="688"/>
      <c r="F340" s="1225"/>
      <c r="G340" s="1226"/>
      <c r="H340" s="1227"/>
    </row>
    <row r="341" ht="21" customHeight="1" spans="1:8">
      <c r="A341" s="1229"/>
      <c r="B341" s="1228"/>
      <c r="C341" s="1250"/>
      <c r="D341" s="688"/>
      <c r="E341" s="688"/>
      <c r="F341" s="1225"/>
      <c r="G341" s="1226"/>
      <c r="H341" s="1227"/>
    </row>
    <row r="342" ht="21" customHeight="1" spans="1:8">
      <c r="A342" s="1231" t="s">
        <v>24</v>
      </c>
      <c r="B342" s="1232"/>
      <c r="C342" s="1233"/>
      <c r="D342" s="1235" t="str">
        <f>DOLLAR(SUM(D335:D341))</f>
        <v>￥0.00</v>
      </c>
      <c r="E342" s="1235"/>
      <c r="F342" s="1258" t="str">
        <f>DOLLAR(SUM(F335:F341))</f>
        <v>￥0.00</v>
      </c>
      <c r="G342" s="1259" t="str">
        <f>DOLLAR(SUM(G335:G341))</f>
        <v>￥0.00</v>
      </c>
      <c r="H342" s="1238"/>
    </row>
    <row r="343" ht="54.75" customHeight="1" spans="1:8">
      <c r="A343" s="1239" t="s">
        <v>25</v>
      </c>
      <c r="B343" s="1239"/>
      <c r="C343" s="1239"/>
      <c r="D343" s="1239"/>
      <c r="E343" s="1239"/>
      <c r="F343" s="1239"/>
      <c r="G343" s="1239"/>
      <c r="H343" s="1239"/>
    </row>
    <row r="344" ht="30.75" customHeight="1" spans="1:8">
      <c r="A344" s="1206" t="s">
        <v>9</v>
      </c>
      <c r="B344" s="1207"/>
      <c r="C344" s="1207"/>
      <c r="D344" s="1207"/>
      <c r="E344" s="1207"/>
      <c r="F344" s="1208" t="s">
        <v>10</v>
      </c>
      <c r="G344" s="1281">
        <v>23</v>
      </c>
      <c r="H344" s="1210" t="s">
        <v>11</v>
      </c>
    </row>
    <row r="345" ht="30" customHeight="1" spans="1:8">
      <c r="A345" s="1211" t="str">
        <f>A1</f>
        <v>2020.10.9</v>
      </c>
      <c r="B345" s="1211"/>
      <c r="C345" s="1211"/>
      <c r="D345" s="1211"/>
      <c r="E345" s="1211"/>
      <c r="F345" s="1212" t="s">
        <v>12</v>
      </c>
      <c r="G345" s="1213"/>
      <c r="H345" s="1214" t="s">
        <v>13</v>
      </c>
    </row>
    <row r="346" ht="21" customHeight="1" spans="1:8">
      <c r="A346" s="1215" t="s">
        <v>14</v>
      </c>
      <c r="B346" s="1216" t="s">
        <v>15</v>
      </c>
      <c r="C346" s="1217" t="s">
        <v>16</v>
      </c>
      <c r="D346" s="1218" t="s">
        <v>17</v>
      </c>
      <c r="E346" s="1216" t="s">
        <v>18</v>
      </c>
      <c r="F346" s="1219" t="s">
        <v>19</v>
      </c>
      <c r="G346" s="1220"/>
      <c r="H346" s="1221" t="s">
        <v>18</v>
      </c>
    </row>
    <row r="347" ht="21" customHeight="1" spans="1:8">
      <c r="A347" s="1257"/>
      <c r="B347" s="1228" t="s">
        <v>34</v>
      </c>
      <c r="C347" s="1230" t="s">
        <v>85</v>
      </c>
      <c r="D347" s="688"/>
      <c r="E347" s="688"/>
      <c r="F347" s="1225"/>
      <c r="G347" s="1226"/>
      <c r="H347" s="1227"/>
    </row>
    <row r="348" ht="21" customHeight="1" spans="1:8">
      <c r="A348" s="1257"/>
      <c r="B348" s="1223" t="s">
        <v>40</v>
      </c>
      <c r="C348" s="1230" t="s">
        <v>85</v>
      </c>
      <c r="D348" s="688"/>
      <c r="E348" s="688"/>
      <c r="F348" s="1225"/>
      <c r="G348" s="1226"/>
      <c r="H348" s="1227"/>
    </row>
    <row r="349" ht="21" customHeight="1" spans="1:8">
      <c r="A349" s="1257"/>
      <c r="B349" s="1223" t="s">
        <v>86</v>
      </c>
      <c r="C349" s="1242"/>
      <c r="D349" s="688"/>
      <c r="E349" s="688"/>
      <c r="F349" s="1225"/>
      <c r="G349" s="1226"/>
      <c r="H349" s="1227"/>
    </row>
    <row r="350" ht="21" customHeight="1" spans="1:8">
      <c r="A350" s="1288"/>
      <c r="B350" s="1223"/>
      <c r="C350" s="1242"/>
      <c r="D350" s="688"/>
      <c r="E350" s="688"/>
      <c r="F350" s="1225"/>
      <c r="G350" s="1226"/>
      <c r="H350" s="1227"/>
    </row>
    <row r="351" ht="21" customHeight="1" spans="1:8">
      <c r="A351" s="1222"/>
      <c r="B351" s="1223"/>
      <c r="C351" s="1242"/>
      <c r="D351" s="688"/>
      <c r="E351" s="688"/>
      <c r="F351" s="1225"/>
      <c r="G351" s="1226"/>
      <c r="H351" s="1227"/>
    </row>
    <row r="352" ht="21" customHeight="1" spans="1:8">
      <c r="A352" s="1222"/>
      <c r="B352" s="1243"/>
      <c r="C352" s="1242"/>
      <c r="D352" s="688"/>
      <c r="E352" s="688"/>
      <c r="F352" s="1225"/>
      <c r="G352" s="1226"/>
      <c r="H352" s="1227"/>
    </row>
    <row r="353" ht="23.25" customHeight="1" spans="1:8">
      <c r="A353" s="1231" t="s">
        <v>24</v>
      </c>
      <c r="B353" s="1232"/>
      <c r="D353" s="1235" t="str">
        <f>DOLLAR(SUM(D347:D352))</f>
        <v>￥0.00</v>
      </c>
      <c r="E353" s="1235"/>
      <c r="F353" s="1258" t="str">
        <f>DOLLAR(SUM(F347:G352))</f>
        <v>￥0.00</v>
      </c>
      <c r="G353" s="1259" t="str">
        <f>DOLLAR(SUM(G346:G352))</f>
        <v>￥0.00</v>
      </c>
      <c r="H353" s="1238"/>
    </row>
    <row r="354" ht="54.75" customHeight="1" spans="1:8">
      <c r="A354" s="1239" t="s">
        <v>25</v>
      </c>
      <c r="B354" s="1239"/>
      <c r="C354" s="1239"/>
      <c r="D354" s="1239"/>
      <c r="E354" s="1239"/>
      <c r="F354" s="1239"/>
      <c r="G354" s="1239"/>
      <c r="H354" s="1239"/>
    </row>
    <row r="355" ht="26.25" customHeight="1" spans="1:8">
      <c r="A355" s="1206" t="s">
        <v>9</v>
      </c>
      <c r="B355" s="1207"/>
      <c r="C355" s="1207"/>
      <c r="D355" s="1207"/>
      <c r="E355" s="1207"/>
      <c r="F355" s="1208" t="s">
        <v>10</v>
      </c>
      <c r="G355" s="1277">
        <v>24</v>
      </c>
      <c r="H355" s="1210" t="s">
        <v>11</v>
      </c>
    </row>
    <row r="356" ht="30" customHeight="1" spans="1:8">
      <c r="A356" s="1211" t="str">
        <f>A1</f>
        <v>2020.10.9</v>
      </c>
      <c r="B356" s="1211"/>
      <c r="C356" s="1211"/>
      <c r="D356" s="1211"/>
      <c r="E356" s="1211"/>
      <c r="F356" s="1212" t="s">
        <v>12</v>
      </c>
      <c r="G356" s="1213"/>
      <c r="H356" s="1214" t="s">
        <v>13</v>
      </c>
    </row>
    <row r="357" ht="21" customHeight="1" spans="1:8">
      <c r="A357" s="1215" t="s">
        <v>14</v>
      </c>
      <c r="B357" s="1216" t="s">
        <v>15</v>
      </c>
      <c r="C357" s="1217" t="s">
        <v>16</v>
      </c>
      <c r="D357" s="1218" t="s">
        <v>17</v>
      </c>
      <c r="E357" s="1216" t="s">
        <v>18</v>
      </c>
      <c r="F357" s="1219" t="s">
        <v>19</v>
      </c>
      <c r="G357" s="1220"/>
      <c r="H357" s="1221" t="s">
        <v>18</v>
      </c>
    </row>
    <row r="358" ht="21" customHeight="1" spans="1:8">
      <c r="A358" s="1229"/>
      <c r="B358" s="1223"/>
      <c r="C358" s="1247"/>
      <c r="D358" s="688"/>
      <c r="E358" s="688"/>
      <c r="F358" s="1225"/>
      <c r="G358" s="1226"/>
      <c r="H358" s="1227"/>
    </row>
    <row r="359" ht="21" customHeight="1" spans="1:8">
      <c r="A359" s="1257"/>
      <c r="B359" s="1223"/>
      <c r="C359" s="1247"/>
      <c r="D359" s="688"/>
      <c r="E359" s="688"/>
      <c r="F359" s="1225"/>
      <c r="G359" s="1226"/>
      <c r="H359" s="1227"/>
    </row>
    <row r="360" ht="21" customHeight="1" spans="1:8">
      <c r="A360" s="1257"/>
      <c r="B360" s="1223"/>
      <c r="C360" s="1247"/>
      <c r="D360" s="688"/>
      <c r="E360" s="688"/>
      <c r="F360" s="1225"/>
      <c r="G360" s="1226"/>
      <c r="H360" s="1227"/>
    </row>
    <row r="361" ht="21" customHeight="1" spans="1:8">
      <c r="A361" s="1257"/>
      <c r="B361" s="1223"/>
      <c r="C361" s="1247"/>
      <c r="D361" s="688"/>
      <c r="E361" s="688"/>
      <c r="F361" s="1225"/>
      <c r="G361" s="1226"/>
      <c r="H361" s="1227"/>
    </row>
    <row r="362" ht="21" customHeight="1" spans="1:8">
      <c r="A362" s="1305"/>
      <c r="B362" s="1223"/>
      <c r="C362" s="1247"/>
      <c r="E362" s="688"/>
      <c r="F362" s="1225"/>
      <c r="G362" s="1226"/>
      <c r="H362" s="1227"/>
    </row>
    <row r="363" ht="21" customHeight="1" spans="1:8">
      <c r="A363" s="1222"/>
      <c r="B363" s="1223"/>
      <c r="C363" s="1242"/>
      <c r="D363" s="688"/>
      <c r="E363" s="688"/>
      <c r="F363" s="1225"/>
      <c r="G363" s="1226"/>
      <c r="H363" s="1227"/>
    </row>
    <row r="364" ht="23.25" customHeight="1" spans="1:8">
      <c r="A364" s="1231" t="s">
        <v>24</v>
      </c>
      <c r="B364" s="1232"/>
      <c r="C364" s="1233"/>
      <c r="D364" s="1235" t="str">
        <f>DOLLAR(SUM(D358:D363))</f>
        <v>￥0.00</v>
      </c>
      <c r="E364" s="1244"/>
      <c r="F364" s="1245" t="str">
        <f>DOLLAR(SUM(F358:G363))</f>
        <v>￥0.00</v>
      </c>
      <c r="G364" s="1246" t="str">
        <f>DOLLAR(SUM(G358:G363))</f>
        <v>￥0.00</v>
      </c>
      <c r="H364" s="1238"/>
    </row>
    <row r="365" ht="31.5" customHeight="1" spans="1:8">
      <c r="A365" s="1239" t="s">
        <v>25</v>
      </c>
      <c r="B365" s="1239"/>
      <c r="C365" s="1239"/>
      <c r="D365" s="1239"/>
      <c r="E365" s="1239"/>
      <c r="F365" s="1239"/>
      <c r="G365" s="1239"/>
      <c r="H365" s="1239"/>
    </row>
    <row r="366" ht="27.75" customHeight="1" spans="1:8">
      <c r="A366" s="1206" t="s">
        <v>9</v>
      </c>
      <c r="B366" s="1207"/>
      <c r="C366" s="1207"/>
      <c r="D366" s="1207"/>
      <c r="E366" s="1207"/>
      <c r="F366" s="1208" t="s">
        <v>10</v>
      </c>
      <c r="G366" s="1277">
        <v>25</v>
      </c>
      <c r="H366" s="1210" t="s">
        <v>11</v>
      </c>
    </row>
    <row r="367" ht="30" customHeight="1" spans="1:8">
      <c r="A367" s="1211" t="str">
        <f>A1</f>
        <v>2020.10.9</v>
      </c>
      <c r="B367" s="1211"/>
      <c r="C367" s="1211"/>
      <c r="D367" s="1211"/>
      <c r="E367" s="1211"/>
      <c r="F367" s="1212" t="s">
        <v>12</v>
      </c>
      <c r="G367" s="1213"/>
      <c r="H367" s="1214" t="s">
        <v>13</v>
      </c>
    </row>
    <row r="368" ht="21" customHeight="1" spans="1:8">
      <c r="A368" s="1215" t="s">
        <v>14</v>
      </c>
      <c r="B368" s="1216" t="s">
        <v>15</v>
      </c>
      <c r="C368" s="1217" t="s">
        <v>16</v>
      </c>
      <c r="D368" s="1218" t="s">
        <v>17</v>
      </c>
      <c r="E368" s="1216" t="s">
        <v>18</v>
      </c>
      <c r="F368" s="1219" t="s">
        <v>19</v>
      </c>
      <c r="G368" s="1220"/>
      <c r="H368" s="1221" t="s">
        <v>18</v>
      </c>
    </row>
    <row r="369" ht="21" customHeight="1" spans="1:8">
      <c r="A369" s="1229"/>
      <c r="B369" s="1223"/>
      <c r="C369" s="1250"/>
      <c r="D369" s="688"/>
      <c r="E369" s="688"/>
      <c r="F369" s="1225"/>
      <c r="G369" s="1226"/>
      <c r="H369" s="1227"/>
    </row>
    <row r="370" ht="21" customHeight="1" spans="1:8">
      <c r="A370" s="1288"/>
      <c r="B370" s="1223"/>
      <c r="C370" s="1224"/>
      <c r="D370" s="688"/>
      <c r="E370" s="688"/>
      <c r="F370" s="1225"/>
      <c r="G370" s="1226"/>
      <c r="H370" s="1227"/>
    </row>
    <row r="371" ht="21" customHeight="1" spans="1:8">
      <c r="A371" s="1222"/>
      <c r="B371" s="1223"/>
      <c r="C371" s="688"/>
      <c r="D371" s="688"/>
      <c r="E371" s="688"/>
      <c r="F371" s="1225"/>
      <c r="G371" s="1226"/>
      <c r="H371" s="1227"/>
    </row>
    <row r="372" ht="21" customHeight="1" spans="1:8">
      <c r="A372" s="1222"/>
      <c r="B372" s="1223"/>
      <c r="C372" s="688"/>
      <c r="D372" s="688"/>
      <c r="E372" s="688"/>
      <c r="F372" s="1225"/>
      <c r="G372" s="1226"/>
      <c r="H372" s="1227"/>
    </row>
    <row r="373" ht="21" customHeight="1" spans="1:8">
      <c r="A373" s="1305"/>
      <c r="B373" s="1223"/>
      <c r="C373" s="1224"/>
      <c r="D373" s="688"/>
      <c r="E373" s="688"/>
      <c r="F373" s="1225"/>
      <c r="G373" s="1226"/>
      <c r="H373" s="1227"/>
    </row>
    <row r="374" ht="21" customHeight="1" spans="1:8">
      <c r="A374" s="1222"/>
      <c r="B374" s="1223"/>
      <c r="C374" s="1224"/>
      <c r="D374" s="688"/>
      <c r="E374" s="688"/>
      <c r="F374" s="1225"/>
      <c r="G374" s="1226"/>
      <c r="H374" s="1227"/>
    </row>
    <row r="375" ht="21" customHeight="1" spans="1:8">
      <c r="A375" s="1288"/>
      <c r="B375" s="1223"/>
      <c r="C375" s="1250"/>
      <c r="D375" s="688"/>
      <c r="E375" s="688"/>
      <c r="F375" s="1225"/>
      <c r="G375" s="1226"/>
      <c r="H375" s="1227"/>
    </row>
    <row r="376" ht="21" customHeight="1" spans="1:8">
      <c r="A376" s="1288"/>
      <c r="B376" s="1223"/>
      <c r="C376" s="1224"/>
      <c r="D376" s="688"/>
      <c r="E376" s="688"/>
      <c r="F376" s="1225"/>
      <c r="G376" s="1226"/>
      <c r="H376" s="1227"/>
    </row>
    <row r="377" ht="21" customHeight="1" spans="1:8">
      <c r="A377" s="1222"/>
      <c r="B377" s="1223"/>
      <c r="C377" s="688"/>
      <c r="D377" s="688"/>
      <c r="E377" s="688"/>
      <c r="F377" s="1225"/>
      <c r="G377" s="1226"/>
      <c r="H377" s="1227"/>
    </row>
    <row r="378" ht="21" customHeight="1" spans="1:8">
      <c r="A378" s="1305"/>
      <c r="B378" s="1223"/>
      <c r="C378" s="1224"/>
      <c r="D378" s="688"/>
      <c r="E378" s="688"/>
      <c r="F378" s="1225"/>
      <c r="G378" s="1226"/>
      <c r="H378" s="1227"/>
    </row>
    <row r="379" ht="21" customHeight="1" spans="1:8">
      <c r="A379" s="1222"/>
      <c r="B379" s="1223"/>
      <c r="C379" s="1224"/>
      <c r="D379" s="688"/>
      <c r="E379" s="688"/>
      <c r="F379" s="1225"/>
      <c r="G379" s="1226"/>
      <c r="H379" s="1227"/>
    </row>
    <row r="380" ht="21" customHeight="1" spans="1:8">
      <c r="A380" s="1288"/>
      <c r="B380" s="1223"/>
      <c r="C380" s="1250"/>
      <c r="D380" s="688"/>
      <c r="E380" s="688"/>
      <c r="F380" s="1225"/>
      <c r="G380" s="1226"/>
      <c r="H380" s="1227"/>
    </row>
    <row r="381" ht="21" customHeight="1" spans="1:8">
      <c r="A381" s="1288"/>
      <c r="B381" s="1223"/>
      <c r="C381" s="1224"/>
      <c r="D381" s="688"/>
      <c r="E381" s="688"/>
      <c r="F381" s="1225"/>
      <c r="G381" s="1226"/>
      <c r="H381" s="1227"/>
    </row>
    <row r="382" ht="21" customHeight="1" spans="1:8">
      <c r="A382" s="1222"/>
      <c r="B382" s="1223"/>
      <c r="C382" s="688"/>
      <c r="D382" s="688"/>
      <c r="E382" s="688"/>
      <c r="F382" s="1225"/>
      <c r="G382" s="1226"/>
      <c r="H382" s="1227"/>
    </row>
    <row r="383" ht="21" customHeight="1" spans="1:8">
      <c r="A383" s="1305"/>
      <c r="B383" s="1223"/>
      <c r="C383" s="1224"/>
      <c r="D383" s="688"/>
      <c r="E383" s="688"/>
      <c r="F383" s="1225"/>
      <c r="G383" s="1226"/>
      <c r="H383" s="1227"/>
    </row>
    <row r="384" ht="21" customHeight="1" spans="1:8">
      <c r="A384" s="1222"/>
      <c r="B384" s="1223"/>
      <c r="C384" s="1224"/>
      <c r="D384" s="688"/>
      <c r="E384" s="688"/>
      <c r="F384" s="1225"/>
      <c r="G384" s="1226"/>
      <c r="H384" s="1227"/>
    </row>
    <row r="385" ht="21" customHeight="1" spans="1:8">
      <c r="A385" s="1288"/>
      <c r="B385" s="1223"/>
      <c r="C385" s="1250"/>
      <c r="D385" s="688"/>
      <c r="E385" s="688"/>
      <c r="F385" s="1225"/>
      <c r="G385" s="1226"/>
      <c r="H385" s="1227"/>
    </row>
    <row r="386" ht="21" customHeight="1" spans="1:8">
      <c r="A386" s="1288"/>
      <c r="B386" s="1223"/>
      <c r="C386" s="1224"/>
      <c r="D386" s="688"/>
      <c r="E386" s="688"/>
      <c r="F386" s="1225"/>
      <c r="G386" s="1226"/>
      <c r="H386" s="1227"/>
    </row>
    <row r="387" ht="21" customHeight="1" spans="1:8">
      <c r="A387" s="1222"/>
      <c r="B387" s="1223"/>
      <c r="C387" s="688"/>
      <c r="D387" s="688"/>
      <c r="E387" s="688"/>
      <c r="F387" s="1225"/>
      <c r="G387" s="1226"/>
      <c r="H387" s="1227"/>
    </row>
    <row r="388" ht="21" customHeight="1" spans="1:8">
      <c r="A388" s="1305"/>
      <c r="B388" s="1223"/>
      <c r="C388" s="1224"/>
      <c r="D388" s="688"/>
      <c r="E388" s="688"/>
      <c r="F388" s="1225"/>
      <c r="G388" s="1226"/>
      <c r="H388" s="1227"/>
    </row>
    <row r="389" ht="21" customHeight="1" spans="1:8">
      <c r="A389" s="1222"/>
      <c r="B389" s="1223"/>
      <c r="C389" s="1224"/>
      <c r="D389" s="688"/>
      <c r="E389" s="688"/>
      <c r="F389" s="1225"/>
      <c r="G389" s="1226"/>
      <c r="H389" s="1227"/>
    </row>
    <row r="390" ht="21" customHeight="1" spans="1:8">
      <c r="A390" s="1222"/>
      <c r="B390" s="1223"/>
      <c r="C390" s="1224"/>
      <c r="D390" s="688"/>
      <c r="E390" s="688"/>
      <c r="F390" s="1225"/>
      <c r="G390" s="1226"/>
      <c r="H390" s="1227"/>
    </row>
    <row r="391" ht="23.25" customHeight="1" spans="1:8">
      <c r="A391" s="1231" t="s">
        <v>24</v>
      </c>
      <c r="B391" s="1232"/>
      <c r="C391" s="1233"/>
      <c r="D391" s="1235" t="str">
        <f>DOLLAR(SUM(D369:D390))</f>
        <v>￥0.00</v>
      </c>
      <c r="E391" s="1244"/>
      <c r="F391" s="1245" t="str">
        <f>DOLLAR(SUM(F369:F390))</f>
        <v>￥0.00</v>
      </c>
      <c r="G391" s="1246" t="str">
        <f>DOLLAR(SUM(G369:G390))</f>
        <v>￥0.00</v>
      </c>
      <c r="H391" s="1238"/>
    </row>
    <row r="392" ht="43.5" customHeight="1" spans="1:8">
      <c r="A392" s="1239" t="s">
        <v>25</v>
      </c>
      <c r="B392" s="1239"/>
      <c r="C392" s="1239"/>
      <c r="D392" s="1239"/>
      <c r="E392" s="1239"/>
      <c r="F392" s="1239"/>
      <c r="G392" s="1239"/>
      <c r="H392" s="1239"/>
    </row>
    <row r="393" ht="27" customHeight="1" spans="1:8">
      <c r="A393" s="1206" t="s">
        <v>9</v>
      </c>
      <c r="B393" s="1207"/>
      <c r="C393" s="1207"/>
      <c r="D393" s="1207"/>
      <c r="E393" s="1207"/>
      <c r="F393" s="1208" t="s">
        <v>10</v>
      </c>
      <c r="G393" s="1281">
        <v>26</v>
      </c>
      <c r="H393" s="1210" t="s">
        <v>11</v>
      </c>
    </row>
    <row r="394" ht="30" customHeight="1" spans="1:8">
      <c r="A394" s="1211" t="str">
        <f>A1</f>
        <v>2020.10.9</v>
      </c>
      <c r="B394" s="1211"/>
      <c r="C394" s="1211"/>
      <c r="D394" s="1211"/>
      <c r="E394" s="1211"/>
      <c r="F394" s="1212" t="s">
        <v>12</v>
      </c>
      <c r="G394" s="1213"/>
      <c r="H394" s="1214" t="s">
        <v>13</v>
      </c>
    </row>
    <row r="395" ht="21" customHeight="1" spans="1:8">
      <c r="A395" s="1215" t="s">
        <v>14</v>
      </c>
      <c r="B395" s="1216" t="s">
        <v>15</v>
      </c>
      <c r="C395" s="1217" t="s">
        <v>16</v>
      </c>
      <c r="D395" s="1218" t="s">
        <v>17</v>
      </c>
      <c r="E395" s="1216" t="s">
        <v>18</v>
      </c>
      <c r="F395" s="1219" t="s">
        <v>19</v>
      </c>
      <c r="G395" s="1220"/>
      <c r="H395" s="1221" t="s">
        <v>18</v>
      </c>
    </row>
    <row r="396" ht="21" customHeight="1" spans="1:8">
      <c r="A396" s="1229"/>
      <c r="B396" s="1223" t="s">
        <v>54</v>
      </c>
      <c r="C396" s="1247" t="s">
        <v>87</v>
      </c>
      <c r="D396" s="688"/>
      <c r="E396" s="688"/>
      <c r="F396" s="1225"/>
      <c r="G396" s="1226"/>
      <c r="H396" s="1227"/>
    </row>
    <row r="397" ht="21" customHeight="1" spans="1:8">
      <c r="A397" s="1257"/>
      <c r="B397" s="1223" t="s">
        <v>54</v>
      </c>
      <c r="C397" s="1247" t="s">
        <v>88</v>
      </c>
      <c r="D397" s="688"/>
      <c r="E397" s="688"/>
      <c r="F397" s="1225"/>
      <c r="G397" s="1226"/>
      <c r="H397" s="1227"/>
    </row>
    <row r="398" ht="21" customHeight="1" spans="1:8">
      <c r="A398" s="1257"/>
      <c r="B398" s="1223" t="s">
        <v>54</v>
      </c>
      <c r="C398" s="1247" t="s">
        <v>59</v>
      </c>
      <c r="D398" s="688"/>
      <c r="E398" s="688"/>
      <c r="F398" s="1225"/>
      <c r="G398" s="1226"/>
      <c r="H398" s="1227"/>
    </row>
    <row r="399" ht="21" customHeight="1" spans="1:8">
      <c r="A399" s="1257"/>
      <c r="B399" s="1223" t="s">
        <v>54</v>
      </c>
      <c r="C399" s="1242" t="s">
        <v>89</v>
      </c>
      <c r="D399" s="688"/>
      <c r="E399" s="688"/>
      <c r="F399" s="1225"/>
      <c r="G399" s="1226"/>
      <c r="H399" s="1227"/>
    </row>
    <row r="400" ht="21" customHeight="1" spans="1:8">
      <c r="A400" s="1257"/>
      <c r="B400" s="1223" t="s">
        <v>54</v>
      </c>
      <c r="C400" s="1242" t="s">
        <v>63</v>
      </c>
      <c r="D400" s="688"/>
      <c r="E400" s="688"/>
      <c r="F400" s="1225"/>
      <c r="G400" s="1226"/>
      <c r="H400" s="1227"/>
    </row>
    <row r="401" ht="21" customHeight="1" spans="1:8">
      <c r="A401" s="1305"/>
      <c r="B401" s="1223" t="s">
        <v>54</v>
      </c>
      <c r="C401" s="1242" t="s">
        <v>61</v>
      </c>
      <c r="D401" s="688"/>
      <c r="E401" s="688"/>
      <c r="F401" s="1225"/>
      <c r="G401" s="1226"/>
      <c r="H401" s="1227"/>
    </row>
    <row r="402" ht="21" customHeight="1" spans="1:8">
      <c r="A402" s="1222"/>
      <c r="B402" s="1223" t="s">
        <v>30</v>
      </c>
      <c r="C402" s="1242"/>
      <c r="D402" s="1306"/>
      <c r="E402" s="688"/>
      <c r="F402" s="1225"/>
      <c r="G402" s="1226"/>
      <c r="H402" s="1227"/>
    </row>
    <row r="403" ht="21" customHeight="1" spans="1:8">
      <c r="A403" s="1222"/>
      <c r="B403" s="1223" t="s">
        <v>30</v>
      </c>
      <c r="C403" s="1242"/>
      <c r="D403" s="688"/>
      <c r="E403" s="688"/>
      <c r="F403" s="1225"/>
      <c r="G403" s="1226"/>
      <c r="H403" s="1227"/>
    </row>
    <row r="404" ht="21" customHeight="1" spans="1:8">
      <c r="A404" s="1222"/>
      <c r="B404" s="1223" t="s">
        <v>30</v>
      </c>
      <c r="C404" s="1242"/>
      <c r="D404" s="688"/>
      <c r="E404" s="688"/>
      <c r="F404" s="1225"/>
      <c r="G404" s="1226"/>
      <c r="H404" s="1227"/>
    </row>
    <row r="405" ht="21" customHeight="1" spans="1:8">
      <c r="A405" s="1222"/>
      <c r="B405" s="1223" t="s">
        <v>30</v>
      </c>
      <c r="C405" s="1242"/>
      <c r="D405" s="688"/>
      <c r="E405" s="688"/>
      <c r="F405" s="1225"/>
      <c r="G405" s="1226"/>
      <c r="H405" s="1227"/>
    </row>
    <row r="406" ht="21" customHeight="1" spans="1:8">
      <c r="A406" s="1222"/>
      <c r="B406" s="1223" t="s">
        <v>30</v>
      </c>
      <c r="C406" s="1242"/>
      <c r="D406" s="688"/>
      <c r="E406" s="688"/>
      <c r="F406" s="1225"/>
      <c r="G406" s="1226"/>
      <c r="H406" s="1227"/>
    </row>
    <row r="407" ht="21" customHeight="1" spans="1:8">
      <c r="A407" s="1222"/>
      <c r="B407" s="1223"/>
      <c r="C407" s="1242"/>
      <c r="D407" s="688"/>
      <c r="E407" s="688"/>
      <c r="F407" s="1225"/>
      <c r="G407" s="1226"/>
      <c r="H407" s="1227"/>
    </row>
    <row r="408" ht="23.25" customHeight="1" spans="1:8">
      <c r="A408" s="1231" t="s">
        <v>24</v>
      </c>
      <c r="B408" s="1232"/>
      <c r="C408" s="1247"/>
      <c r="D408" s="1307" t="str">
        <f>DOLLAR(SUM(D396:D407))</f>
        <v>￥0.00</v>
      </c>
      <c r="E408" s="1234"/>
      <c r="F408" s="1236" t="str">
        <f>DOLLAR(SUM(F396:F407))</f>
        <v>￥0.00</v>
      </c>
      <c r="G408" s="1237"/>
      <c r="H408" s="1238"/>
    </row>
    <row r="409" ht="55.5" customHeight="1" spans="1:8">
      <c r="A409" s="1239" t="s">
        <v>25</v>
      </c>
      <c r="B409" s="1239"/>
      <c r="C409" s="1239"/>
      <c r="D409" s="1239"/>
      <c r="E409" s="1239"/>
      <c r="F409" s="1239"/>
      <c r="G409" s="1239"/>
      <c r="H409" s="1239"/>
    </row>
    <row r="410" ht="31.5" customHeight="1" spans="1:8">
      <c r="A410" s="1206" t="s">
        <v>9</v>
      </c>
      <c r="B410" s="1207"/>
      <c r="C410" s="1207"/>
      <c r="D410" s="1207"/>
      <c r="E410" s="1207"/>
      <c r="F410" s="1208" t="s">
        <v>10</v>
      </c>
      <c r="G410" s="1277">
        <v>27</v>
      </c>
      <c r="H410" s="1210" t="s">
        <v>11</v>
      </c>
    </row>
    <row r="411" ht="30" customHeight="1" spans="1:8">
      <c r="A411" s="1211" t="str">
        <f>A1</f>
        <v>2020.10.9</v>
      </c>
      <c r="B411" s="1211"/>
      <c r="C411" s="1211"/>
      <c r="D411" s="1211"/>
      <c r="E411" s="1211"/>
      <c r="F411" s="1212" t="s">
        <v>12</v>
      </c>
      <c r="G411" s="1213"/>
      <c r="H411" s="1214" t="s">
        <v>13</v>
      </c>
    </row>
    <row r="412" ht="21" customHeight="1" spans="1:8">
      <c r="A412" s="1215" t="s">
        <v>14</v>
      </c>
      <c r="B412" s="1216" t="s">
        <v>15</v>
      </c>
      <c r="C412" s="1217" t="s">
        <v>16</v>
      </c>
      <c r="D412" s="1218" t="s">
        <v>17</v>
      </c>
      <c r="E412" s="1216" t="s">
        <v>18</v>
      </c>
      <c r="F412" s="1219" t="s">
        <v>19</v>
      </c>
      <c r="G412" s="1220"/>
      <c r="H412" s="1221" t="s">
        <v>18</v>
      </c>
    </row>
    <row r="413" ht="21" customHeight="1" spans="1:8">
      <c r="A413" s="1229"/>
      <c r="B413" s="1223" t="s">
        <v>68</v>
      </c>
      <c r="C413" s="1242"/>
      <c r="D413" s="688"/>
      <c r="E413" s="688"/>
      <c r="F413" s="1225"/>
      <c r="G413" s="1226"/>
      <c r="H413" s="1227"/>
    </row>
    <row r="414" ht="21" customHeight="1" spans="1:8">
      <c r="A414" s="1288"/>
      <c r="B414" s="1223" t="s">
        <v>30</v>
      </c>
      <c r="C414" s="1242"/>
      <c r="D414" s="688"/>
      <c r="E414" s="688"/>
      <c r="F414" s="1225"/>
      <c r="G414" s="1226"/>
      <c r="H414" s="1227"/>
    </row>
    <row r="415" ht="21" customHeight="1" spans="1:8">
      <c r="A415" s="1288"/>
      <c r="B415" s="1223" t="s">
        <v>30</v>
      </c>
      <c r="C415" s="1242"/>
      <c r="D415" s="688"/>
      <c r="E415" s="688"/>
      <c r="F415" s="1225"/>
      <c r="G415" s="1226"/>
      <c r="H415" s="1227"/>
    </row>
    <row r="416" ht="21" customHeight="1" spans="1:8">
      <c r="A416" s="1248"/>
      <c r="B416" s="1223" t="s">
        <v>30</v>
      </c>
      <c r="C416" s="1242"/>
      <c r="D416" s="688"/>
      <c r="E416" s="688"/>
      <c r="F416" s="1225"/>
      <c r="G416" s="1226"/>
      <c r="H416" s="1227"/>
    </row>
    <row r="417" ht="21" customHeight="1" spans="1:8">
      <c r="A417" s="440"/>
      <c r="B417" s="1308" t="s">
        <v>30</v>
      </c>
      <c r="C417" s="1242"/>
      <c r="D417" s="688"/>
      <c r="E417" s="688"/>
      <c r="F417" s="1225"/>
      <c r="G417" s="1226"/>
      <c r="H417" s="1227"/>
    </row>
    <row r="418" ht="21" customHeight="1" spans="1:8">
      <c r="A418" s="440"/>
      <c r="B418" s="1308" t="s">
        <v>68</v>
      </c>
      <c r="C418" s="1242"/>
      <c r="D418" s="688"/>
      <c r="E418" s="688"/>
      <c r="F418" s="1225"/>
      <c r="G418" s="1226"/>
      <c r="H418" s="1227"/>
    </row>
    <row r="419" ht="21" customHeight="1" spans="1:8">
      <c r="A419" s="440"/>
      <c r="B419" s="1223" t="s">
        <v>23</v>
      </c>
      <c r="C419" s="1224"/>
      <c r="D419" s="688"/>
      <c r="E419" s="688"/>
      <c r="F419" s="1225"/>
      <c r="G419" s="1226"/>
      <c r="H419" s="1227"/>
    </row>
    <row r="420" ht="21" customHeight="1" spans="1:8">
      <c r="A420" s="1309"/>
      <c r="B420" s="1223"/>
      <c r="C420" s="1224"/>
      <c r="D420" s="688"/>
      <c r="E420" s="688"/>
      <c r="F420" s="1225"/>
      <c r="G420" s="1226"/>
      <c r="H420" s="1227"/>
    </row>
    <row r="421" ht="23.25" customHeight="1" spans="1:8">
      <c r="A421" s="1231" t="s">
        <v>24</v>
      </c>
      <c r="B421" s="1232"/>
      <c r="C421" s="1233"/>
      <c r="D421" s="1235" t="str">
        <f>DOLLAR(SUM(D413:D420))</f>
        <v>￥0.00</v>
      </c>
      <c r="E421" s="1244"/>
      <c r="F421" s="1245" t="str">
        <f>DOLLAR(SUM(F413:F420))</f>
        <v>￥0.00</v>
      </c>
      <c r="G421" s="1246"/>
      <c r="H421" s="1238"/>
    </row>
    <row r="422" ht="30" customHeight="1" spans="1:8">
      <c r="A422" s="1239" t="s">
        <v>25</v>
      </c>
      <c r="B422" s="1239"/>
      <c r="C422" s="1239"/>
      <c r="D422" s="1239"/>
      <c r="E422" s="1239"/>
      <c r="F422" s="1239"/>
      <c r="G422" s="1239"/>
      <c r="H422" s="1239"/>
    </row>
    <row r="423" ht="30" customHeight="1" spans="1:8">
      <c r="A423" s="1206" t="s">
        <v>9</v>
      </c>
      <c r="B423" s="1207"/>
      <c r="C423" s="1207"/>
      <c r="D423" s="1207"/>
      <c r="E423" s="1207"/>
      <c r="F423" s="1208" t="s">
        <v>10</v>
      </c>
      <c r="G423" s="1277">
        <v>28</v>
      </c>
      <c r="H423" s="1210" t="s">
        <v>11</v>
      </c>
    </row>
    <row r="424" ht="30" customHeight="1" spans="1:8">
      <c r="A424" s="1211" t="str">
        <f>A1</f>
        <v>2020.10.9</v>
      </c>
      <c r="B424" s="1211"/>
      <c r="C424" s="1211"/>
      <c r="D424" s="1211"/>
      <c r="E424" s="1211"/>
      <c r="F424" s="1212" t="s">
        <v>12</v>
      </c>
      <c r="G424" s="1213"/>
      <c r="H424" s="1214" t="s">
        <v>13</v>
      </c>
    </row>
    <row r="425" ht="21" customHeight="1" spans="1:8">
      <c r="A425" s="1215" t="s">
        <v>14</v>
      </c>
      <c r="B425" s="1216" t="s">
        <v>15</v>
      </c>
      <c r="C425" s="1217" t="s">
        <v>16</v>
      </c>
      <c r="D425" s="1218" t="s">
        <v>17</v>
      </c>
      <c r="E425" s="1216" t="s">
        <v>18</v>
      </c>
      <c r="F425" s="1219" t="s">
        <v>19</v>
      </c>
      <c r="G425" s="1220"/>
      <c r="H425" s="1221" t="s">
        <v>18</v>
      </c>
    </row>
    <row r="426" ht="17.25" customHeight="1" spans="1:8">
      <c r="A426" s="1282" t="s">
        <v>90</v>
      </c>
      <c r="B426" s="1223" t="s">
        <v>31</v>
      </c>
      <c r="C426" s="687"/>
      <c r="D426" s="688"/>
      <c r="E426" s="688"/>
      <c r="F426" s="1225"/>
      <c r="G426" s="1226"/>
      <c r="H426" s="1227"/>
    </row>
    <row r="427" ht="17.25" customHeight="1" spans="1:8">
      <c r="A427" s="1282"/>
      <c r="B427" s="1223" t="s">
        <v>31</v>
      </c>
      <c r="C427" s="687"/>
      <c r="D427" s="688"/>
      <c r="E427" s="688"/>
      <c r="F427" s="1225"/>
      <c r="G427" s="1226"/>
      <c r="H427" s="1227"/>
    </row>
    <row r="428" ht="17.25" customHeight="1" spans="1:8">
      <c r="A428" s="1257"/>
      <c r="B428" s="1223" t="s">
        <v>31</v>
      </c>
      <c r="C428" s="687"/>
      <c r="D428" s="688"/>
      <c r="E428" s="688"/>
      <c r="F428" s="1225"/>
      <c r="G428" s="1226"/>
      <c r="H428" s="1227"/>
    </row>
    <row r="429" ht="17.25" customHeight="1" spans="1:8">
      <c r="A429" s="1222"/>
      <c r="B429" s="1223" t="s">
        <v>23</v>
      </c>
      <c r="C429" s="687"/>
      <c r="D429" s="688"/>
      <c r="E429" s="688"/>
      <c r="F429" s="1225"/>
      <c r="G429" s="1226"/>
      <c r="H429" s="1227"/>
    </row>
    <row r="430" ht="17.25" customHeight="1" spans="1:8">
      <c r="A430" s="1222"/>
      <c r="B430" s="802"/>
      <c r="C430" s="1310"/>
      <c r="D430" s="690"/>
      <c r="E430" s="688"/>
      <c r="F430" s="1225"/>
      <c r="G430" s="1226"/>
      <c r="H430" s="1227"/>
    </row>
    <row r="431" ht="17.25" customHeight="1" spans="1:8">
      <c r="A431" s="1222"/>
      <c r="B431" s="1223"/>
      <c r="C431" s="687"/>
      <c r="D431" s="688"/>
      <c r="E431" s="688"/>
      <c r="F431" s="1225"/>
      <c r="G431" s="1226"/>
      <c r="H431" s="1227"/>
    </row>
    <row r="432" ht="17.25" customHeight="1" spans="1:8">
      <c r="A432" s="1222"/>
      <c r="B432" s="802"/>
      <c r="C432" s="1310"/>
      <c r="D432" s="690"/>
      <c r="E432" s="688"/>
      <c r="F432" s="1225"/>
      <c r="G432" s="1226"/>
      <c r="H432" s="1227"/>
    </row>
    <row r="433" ht="17.25" customHeight="1" spans="1:8">
      <c r="A433" s="1222"/>
      <c r="B433" s="802"/>
      <c r="C433" s="1310"/>
      <c r="D433" s="690"/>
      <c r="E433" s="688"/>
      <c r="F433" s="1225"/>
      <c r="G433" s="1226"/>
      <c r="H433" s="1227"/>
    </row>
    <row r="434" ht="17.25" customHeight="1" spans="1:8">
      <c r="A434" s="1222"/>
      <c r="B434" s="1223"/>
      <c r="C434" s="687"/>
      <c r="D434" s="688"/>
      <c r="E434" s="688"/>
      <c r="F434" s="1225"/>
      <c r="G434" s="1226"/>
      <c r="H434" s="1227"/>
    </row>
    <row r="435" ht="23.25" customHeight="1" spans="1:11">
      <c r="A435" s="1231" t="s">
        <v>24</v>
      </c>
      <c r="B435" s="1232"/>
      <c r="C435" s="1233"/>
      <c r="D435" s="1235" t="str">
        <f>DOLLAR(SUM(D426:D434))</f>
        <v>￥0.00</v>
      </c>
      <c r="E435" s="1235"/>
      <c r="F435" s="1258" t="str">
        <f>DOLLAR(SUM(F426:F434))</f>
        <v>￥0.00</v>
      </c>
      <c r="G435" s="1259" t="str">
        <f>DOLLAR(SUM(G412:G434))</f>
        <v>￥28.00</v>
      </c>
      <c r="H435" s="1238"/>
      <c r="J435" s="627"/>
      <c r="K435" s="627"/>
    </row>
    <row r="436" ht="47.25" customHeight="1" spans="1:8">
      <c r="A436" s="1239" t="s">
        <v>25</v>
      </c>
      <c r="B436" s="1239"/>
      <c r="C436" s="1239"/>
      <c r="D436" s="1239"/>
      <c r="E436" s="1239"/>
      <c r="F436" s="1239"/>
      <c r="G436" s="1239"/>
      <c r="H436" s="1239"/>
    </row>
    <row r="437" ht="32.25" customHeight="1" spans="1:8">
      <c r="A437" s="1206" t="s">
        <v>9</v>
      </c>
      <c r="B437" s="1207"/>
      <c r="C437" s="1207"/>
      <c r="D437" s="1207"/>
      <c r="E437" s="1207"/>
      <c r="F437" s="1208" t="s">
        <v>10</v>
      </c>
      <c r="G437" s="1281">
        <v>29</v>
      </c>
      <c r="H437" s="1210" t="s">
        <v>11</v>
      </c>
    </row>
    <row r="438" ht="30" customHeight="1" spans="1:8">
      <c r="A438" s="1211" t="str">
        <f>A1</f>
        <v>2020.10.9</v>
      </c>
      <c r="B438" s="1211"/>
      <c r="C438" s="1211"/>
      <c r="D438" s="1211"/>
      <c r="E438" s="1211"/>
      <c r="F438" s="1311" t="s">
        <v>12</v>
      </c>
      <c r="G438" s="1312"/>
      <c r="H438" s="1313" t="s">
        <v>13</v>
      </c>
    </row>
    <row r="439" ht="18" customHeight="1" spans="1:8">
      <c r="A439" s="1314" t="s">
        <v>14</v>
      </c>
      <c r="B439" s="1314" t="s">
        <v>15</v>
      </c>
      <c r="C439" s="1315" t="s">
        <v>16</v>
      </c>
      <c r="D439" s="1316" t="s">
        <v>17</v>
      </c>
      <c r="E439" s="1314" t="s">
        <v>18</v>
      </c>
      <c r="F439" s="1314" t="s">
        <v>19</v>
      </c>
      <c r="G439" s="1314"/>
      <c r="H439" s="1314" t="s">
        <v>18</v>
      </c>
    </row>
    <row r="440" ht="18" customHeight="1" spans="1:8">
      <c r="A440" s="193" t="s">
        <v>91</v>
      </c>
      <c r="B440" s="1223" t="s">
        <v>54</v>
      </c>
      <c r="C440" s="687" t="s">
        <v>92</v>
      </c>
      <c r="D440" s="688"/>
      <c r="E440" s="690"/>
      <c r="F440" s="690"/>
      <c r="G440" s="690"/>
      <c r="H440" s="795"/>
    </row>
    <row r="441" ht="18" customHeight="1" spans="1:8">
      <c r="A441" s="193"/>
      <c r="B441" s="1223" t="s">
        <v>54</v>
      </c>
      <c r="C441" s="687" t="s">
        <v>60</v>
      </c>
      <c r="D441" s="688"/>
      <c r="E441" s="690"/>
      <c r="F441" s="690"/>
      <c r="G441" s="690"/>
      <c r="H441" s="795"/>
    </row>
    <row r="442" ht="18" customHeight="1" spans="1:8">
      <c r="A442" s="193"/>
      <c r="B442" s="1223" t="s">
        <v>54</v>
      </c>
      <c r="C442" s="687" t="s">
        <v>62</v>
      </c>
      <c r="D442" s="688"/>
      <c r="E442" s="690"/>
      <c r="F442" s="690"/>
      <c r="G442" s="690"/>
      <c r="H442" s="795"/>
    </row>
    <row r="443" ht="18" customHeight="1" spans="1:8">
      <c r="A443" s="193"/>
      <c r="B443" s="1223" t="s">
        <v>54</v>
      </c>
      <c r="C443" s="687" t="s">
        <v>63</v>
      </c>
      <c r="D443" s="688"/>
      <c r="E443" s="690"/>
      <c r="F443" s="690"/>
      <c r="G443" s="690"/>
      <c r="H443" s="795"/>
    </row>
    <row r="444" ht="18" customHeight="1" spans="1:8">
      <c r="A444" s="193"/>
      <c r="B444" s="802" t="s">
        <v>54</v>
      </c>
      <c r="C444" s="689" t="s">
        <v>64</v>
      </c>
      <c r="D444" s="690"/>
      <c r="E444" s="690"/>
      <c r="F444" s="690"/>
      <c r="G444" s="690"/>
      <c r="H444" s="795"/>
    </row>
    <row r="445" ht="18" customHeight="1" spans="1:8">
      <c r="A445" s="193"/>
      <c r="B445" s="802" t="s">
        <v>54</v>
      </c>
      <c r="C445" s="689" t="s">
        <v>55</v>
      </c>
      <c r="D445" s="690"/>
      <c r="E445" s="690"/>
      <c r="F445" s="690"/>
      <c r="G445" s="690"/>
      <c r="H445" s="795"/>
    </row>
    <row r="446" ht="18" customHeight="1" spans="1:8">
      <c r="A446" s="1317"/>
      <c r="B446" s="802" t="s">
        <v>54</v>
      </c>
      <c r="C446" s="689" t="s">
        <v>59</v>
      </c>
      <c r="D446" s="690"/>
      <c r="E446" s="690"/>
      <c r="F446" s="690"/>
      <c r="G446" s="690"/>
      <c r="H446" s="795"/>
    </row>
    <row r="447" ht="18" customHeight="1" spans="1:8">
      <c r="A447" s="1317"/>
      <c r="B447" s="802" t="s">
        <v>77</v>
      </c>
      <c r="C447" s="1310"/>
      <c r="D447" s="690"/>
      <c r="E447" s="690"/>
      <c r="F447" s="690"/>
      <c r="G447" s="690"/>
      <c r="H447" s="795"/>
    </row>
    <row r="448" ht="18" customHeight="1" spans="1:8">
      <c r="A448" s="1317"/>
      <c r="B448" s="802" t="s">
        <v>78</v>
      </c>
      <c r="C448" s="1310"/>
      <c r="D448" s="690"/>
      <c r="E448" s="690"/>
      <c r="F448" s="690"/>
      <c r="G448" s="690"/>
      <c r="H448" s="795"/>
    </row>
    <row r="449" ht="18" customHeight="1" spans="1:8">
      <c r="A449" s="1317"/>
      <c r="B449" s="802" t="s">
        <v>23</v>
      </c>
      <c r="C449" s="1310"/>
      <c r="D449" s="690"/>
      <c r="E449" s="690"/>
      <c r="F449" s="690"/>
      <c r="G449" s="690"/>
      <c r="H449" s="795"/>
    </row>
    <row r="450" ht="18" customHeight="1" spans="1:8">
      <c r="A450" s="1317"/>
      <c r="B450" s="802" t="s">
        <v>68</v>
      </c>
      <c r="C450" s="1310"/>
      <c r="D450" s="690"/>
      <c r="E450" s="690"/>
      <c r="F450" s="690"/>
      <c r="G450" s="690"/>
      <c r="H450" s="795"/>
    </row>
    <row r="451" ht="18" customHeight="1" spans="1:8">
      <c r="A451" s="1317"/>
      <c r="B451" s="802" t="s">
        <v>68</v>
      </c>
      <c r="C451" s="1310"/>
      <c r="D451" s="690"/>
      <c r="E451" s="690"/>
      <c r="F451" s="690"/>
      <c r="G451" s="690"/>
      <c r="H451" s="795"/>
    </row>
    <row r="452" ht="18" customHeight="1" spans="1:8">
      <c r="A452" s="1317"/>
      <c r="B452" s="802"/>
      <c r="C452" s="1310"/>
      <c r="D452" s="690"/>
      <c r="E452" s="690"/>
      <c r="F452" s="690"/>
      <c r="G452" s="690"/>
      <c r="H452" s="795"/>
    </row>
    <row r="453" ht="18" customHeight="1" spans="1:8">
      <c r="A453" s="1317"/>
      <c r="B453" s="802"/>
      <c r="C453" s="1310"/>
      <c r="D453" s="690"/>
      <c r="E453" s="690"/>
      <c r="F453" s="690"/>
      <c r="G453" s="690"/>
      <c r="H453" s="795"/>
    </row>
    <row r="454" ht="18" customHeight="1" spans="1:8">
      <c r="A454" s="1317"/>
      <c r="B454" s="802"/>
      <c r="C454" s="1310"/>
      <c r="D454" s="690"/>
      <c r="E454" s="690"/>
      <c r="F454" s="690"/>
      <c r="G454" s="690"/>
      <c r="H454" s="795"/>
    </row>
    <row r="455" ht="18" customHeight="1" spans="1:8">
      <c r="A455" s="1317"/>
      <c r="B455" s="802"/>
      <c r="C455" s="1310"/>
      <c r="D455" s="690"/>
      <c r="E455" s="690"/>
      <c r="F455" s="690"/>
      <c r="G455" s="690"/>
      <c r="H455" s="795"/>
    </row>
    <row r="456" ht="18" customHeight="1" spans="1:8">
      <c r="A456" s="1317"/>
      <c r="B456" s="802"/>
      <c r="C456" s="1310"/>
      <c r="D456" s="690"/>
      <c r="E456" s="690"/>
      <c r="F456" s="690"/>
      <c r="G456" s="690"/>
      <c r="H456" s="795"/>
    </row>
    <row r="457" ht="23.25" customHeight="1" spans="1:8">
      <c r="A457" s="1314" t="s">
        <v>24</v>
      </c>
      <c r="B457" s="1318"/>
      <c r="C457" s="1319"/>
      <c r="D457" s="690" t="str">
        <f>DOLLAR(SUM(D440:D456))</f>
        <v>￥0.00</v>
      </c>
      <c r="E457" s="916"/>
      <c r="F457" s="916" t="str">
        <f>DOLLAR(SUM(F440:F456))</f>
        <v>￥0.00</v>
      </c>
      <c r="G457" s="916"/>
      <c r="H457" s="1320"/>
    </row>
    <row r="458" ht="17" customHeight="1" spans="1:8">
      <c r="A458" s="1321" t="s">
        <v>25</v>
      </c>
      <c r="B458" s="1321"/>
      <c r="C458" s="1321"/>
      <c r="D458" s="1321"/>
      <c r="E458" s="1321"/>
      <c r="F458" s="1321"/>
      <c r="G458" s="1321"/>
      <c r="H458" s="1321"/>
    </row>
    <row r="459" ht="27.75" customHeight="1" spans="1:8">
      <c r="A459" s="1206" t="s">
        <v>9</v>
      </c>
      <c r="B459" s="1207"/>
      <c r="C459" s="1207"/>
      <c r="D459" s="1207"/>
      <c r="E459" s="1207"/>
      <c r="F459" s="1208" t="s">
        <v>10</v>
      </c>
      <c r="G459" s="1277">
        <v>30</v>
      </c>
      <c r="H459" s="1210" t="s">
        <v>11</v>
      </c>
    </row>
    <row r="460" ht="22.5" customHeight="1" spans="1:8">
      <c r="A460" s="1211" t="str">
        <f>A1</f>
        <v>2020.10.9</v>
      </c>
      <c r="B460" s="1211"/>
      <c r="C460" s="1211"/>
      <c r="D460" s="1211"/>
      <c r="E460" s="1211"/>
      <c r="F460" s="1212" t="s">
        <v>12</v>
      </c>
      <c r="G460" s="1213"/>
      <c r="H460" s="1214" t="s">
        <v>13</v>
      </c>
    </row>
    <row r="461" ht="21" customHeight="1" spans="1:8">
      <c r="A461" s="1215" t="s">
        <v>14</v>
      </c>
      <c r="B461" s="1216" t="s">
        <v>15</v>
      </c>
      <c r="C461" s="1217" t="s">
        <v>16</v>
      </c>
      <c r="D461" s="1218" t="s">
        <v>17</v>
      </c>
      <c r="E461" s="1216" t="s">
        <v>18</v>
      </c>
      <c r="F461" s="1219" t="s">
        <v>19</v>
      </c>
      <c r="G461" s="1220"/>
      <c r="H461" s="1221" t="s">
        <v>18</v>
      </c>
    </row>
    <row r="462" ht="18" customHeight="1" spans="1:8">
      <c r="A462" s="1322" t="s">
        <v>93</v>
      </c>
      <c r="B462" s="1223" t="s">
        <v>40</v>
      </c>
      <c r="C462" s="1224" t="s">
        <v>94</v>
      </c>
      <c r="D462" s="688"/>
      <c r="E462" s="688"/>
      <c r="F462" s="1225"/>
      <c r="G462" s="1226"/>
      <c r="H462" s="1227"/>
    </row>
    <row r="463" ht="18" customHeight="1" spans="1:8">
      <c r="A463" s="1322"/>
      <c r="B463" s="1223" t="s">
        <v>40</v>
      </c>
      <c r="C463" s="1250" t="s">
        <v>95</v>
      </c>
      <c r="D463" s="688"/>
      <c r="E463" s="688"/>
      <c r="F463" s="1225"/>
      <c r="G463" s="1226"/>
      <c r="H463" s="1227"/>
    </row>
    <row r="464" ht="18" customHeight="1" spans="1:8">
      <c r="A464" s="1279"/>
      <c r="B464" s="1223" t="s">
        <v>40</v>
      </c>
      <c r="C464" s="1224" t="s">
        <v>96</v>
      </c>
      <c r="D464" s="688"/>
      <c r="E464" s="688"/>
      <c r="F464" s="1225"/>
      <c r="G464" s="1226"/>
      <c r="H464" s="1227"/>
    </row>
    <row r="465" ht="18" customHeight="1" spans="1:8">
      <c r="A465" s="1279"/>
      <c r="B465" s="1223" t="s">
        <v>51</v>
      </c>
      <c r="C465" s="1224" t="s">
        <v>75</v>
      </c>
      <c r="D465" s="688"/>
      <c r="E465" s="688"/>
      <c r="F465" s="1225"/>
      <c r="G465" s="1226"/>
      <c r="H465" s="1227"/>
    </row>
    <row r="466" ht="18" customHeight="1" spans="1:8">
      <c r="A466" s="1279"/>
      <c r="B466" s="1223" t="s">
        <v>34</v>
      </c>
      <c r="C466" s="1224" t="s">
        <v>97</v>
      </c>
      <c r="D466" s="688"/>
      <c r="E466" s="688"/>
      <c r="F466" s="1225"/>
      <c r="G466" s="1226"/>
      <c r="H466" s="1227"/>
    </row>
    <row r="467" ht="18" customHeight="1" spans="1:12">
      <c r="A467" s="1279"/>
      <c r="B467" s="1223" t="s">
        <v>54</v>
      </c>
      <c r="C467" s="1224" t="s">
        <v>56</v>
      </c>
      <c r="D467" s="688"/>
      <c r="E467" s="688"/>
      <c r="F467" s="1225"/>
      <c r="G467" s="1226"/>
      <c r="H467" s="1227"/>
      <c r="L467" s="173"/>
    </row>
    <row r="468" ht="18" customHeight="1" spans="1:8">
      <c r="A468" s="1279"/>
      <c r="B468" s="1223" t="s">
        <v>48</v>
      </c>
      <c r="C468" s="688" t="s">
        <v>49</v>
      </c>
      <c r="D468" s="688"/>
      <c r="E468" s="688"/>
      <c r="F468" s="1225"/>
      <c r="G468" s="1226"/>
      <c r="H468" s="1227"/>
    </row>
    <row r="469" ht="18" customHeight="1" spans="1:8">
      <c r="A469" s="1279"/>
      <c r="B469" s="1223" t="s">
        <v>48</v>
      </c>
      <c r="C469" s="687" t="s">
        <v>50</v>
      </c>
      <c r="D469" s="688"/>
      <c r="E469" s="688"/>
      <c r="F469" s="1225"/>
      <c r="G469" s="1226"/>
      <c r="H469" s="1227"/>
    </row>
    <row r="470" ht="18" customHeight="1" spans="1:8">
      <c r="A470" s="1279"/>
      <c r="B470" s="1223" t="s">
        <v>48</v>
      </c>
      <c r="C470" s="687" t="s">
        <v>76</v>
      </c>
      <c r="D470" s="688"/>
      <c r="E470" s="688"/>
      <c r="F470" s="1225"/>
      <c r="G470" s="1226"/>
      <c r="H470" s="1227"/>
    </row>
    <row r="471" ht="18" customHeight="1" spans="1:8">
      <c r="A471" s="1323"/>
      <c r="B471" s="1304" t="s">
        <v>48</v>
      </c>
      <c r="C471" s="1324" t="s">
        <v>98</v>
      </c>
      <c r="D471" s="1255"/>
      <c r="E471" s="1255"/>
      <c r="F471" s="1225"/>
      <c r="G471" s="1226"/>
      <c r="H471" s="1256"/>
    </row>
    <row r="472" ht="23.25" customHeight="1" spans="1:8">
      <c r="A472" s="1231" t="s">
        <v>24</v>
      </c>
      <c r="B472" s="1232"/>
      <c r="C472" s="1233"/>
      <c r="D472" s="1235" t="str">
        <f>DOLLAR(SUM(D462:D470))</f>
        <v>￥0.00</v>
      </c>
      <c r="E472" s="1244"/>
      <c r="F472" s="1245" t="str">
        <f>DOLLAR(SUM(F462:G471))</f>
        <v>￥0.00</v>
      </c>
      <c r="G472" s="1246"/>
      <c r="H472" s="1238"/>
    </row>
    <row r="473" ht="17" customHeight="1" spans="1:8">
      <c r="A473" s="1321" t="s">
        <v>25</v>
      </c>
      <c r="B473" s="1321"/>
      <c r="C473" s="1321"/>
      <c r="D473" s="1321"/>
      <c r="E473" s="1321"/>
      <c r="F473" s="1321"/>
      <c r="G473" s="1321"/>
      <c r="H473" s="1321"/>
    </row>
    <row r="474" ht="30.75" customHeight="1" spans="1:8">
      <c r="A474" s="1206" t="s">
        <v>9</v>
      </c>
      <c r="B474" s="1207"/>
      <c r="C474" s="1207"/>
      <c r="D474" s="1207"/>
      <c r="E474" s="1207"/>
      <c r="F474" s="1208" t="s">
        <v>10</v>
      </c>
      <c r="G474" s="1277">
        <v>31</v>
      </c>
      <c r="H474" s="1210" t="s">
        <v>11</v>
      </c>
    </row>
    <row r="475" ht="25.5" customHeight="1" spans="1:8">
      <c r="A475" s="1211" t="str">
        <f>A1</f>
        <v>2020.10.9</v>
      </c>
      <c r="B475" s="1211"/>
      <c r="C475" s="1211"/>
      <c r="D475" s="1211"/>
      <c r="E475" s="1211"/>
      <c r="F475" s="1212" t="s">
        <v>12</v>
      </c>
      <c r="G475" s="1213"/>
      <c r="H475" s="1214" t="s">
        <v>13</v>
      </c>
    </row>
    <row r="476" ht="21" customHeight="1" spans="1:8">
      <c r="A476" s="1215" t="s">
        <v>14</v>
      </c>
      <c r="B476" s="1216" t="s">
        <v>15</v>
      </c>
      <c r="C476" s="1217" t="s">
        <v>16</v>
      </c>
      <c r="D476" s="1218" t="s">
        <v>17</v>
      </c>
      <c r="E476" s="1216" t="s">
        <v>18</v>
      </c>
      <c r="F476" s="1219" t="s">
        <v>19</v>
      </c>
      <c r="G476" s="1220"/>
      <c r="H476" s="1221" t="s">
        <v>18</v>
      </c>
    </row>
    <row r="477" ht="18" customHeight="1" spans="1:8">
      <c r="A477" s="1229" t="s">
        <v>99</v>
      </c>
      <c r="B477" s="1223" t="s">
        <v>34</v>
      </c>
      <c r="C477" s="687" t="s">
        <v>72</v>
      </c>
      <c r="D477" s="688"/>
      <c r="E477" s="688"/>
      <c r="F477" s="1225"/>
      <c r="G477" s="1226"/>
      <c r="H477" s="1227"/>
    </row>
    <row r="478" ht="18" customHeight="1" spans="1:8">
      <c r="A478" s="1278"/>
      <c r="B478" s="1223" t="s">
        <v>51</v>
      </c>
      <c r="C478" s="687" t="s">
        <v>72</v>
      </c>
      <c r="D478" s="688"/>
      <c r="E478" s="688"/>
      <c r="F478" s="1225"/>
      <c r="G478" s="1226"/>
      <c r="H478" s="1227"/>
    </row>
    <row r="479" ht="18" customHeight="1" spans="1:8">
      <c r="A479" s="1278"/>
      <c r="B479" s="1223" t="s">
        <v>40</v>
      </c>
      <c r="C479" s="687" t="s">
        <v>72</v>
      </c>
      <c r="D479" s="688"/>
      <c r="E479" s="688"/>
      <c r="F479" s="1225"/>
      <c r="G479" s="1226"/>
      <c r="H479" s="1227"/>
    </row>
    <row r="480" ht="18" customHeight="1" spans="1:8">
      <c r="A480" s="1278"/>
      <c r="B480" s="1223" t="s">
        <v>53</v>
      </c>
      <c r="C480" s="1247"/>
      <c r="D480" s="688"/>
      <c r="E480" s="688"/>
      <c r="F480" s="1225"/>
      <c r="G480" s="1226"/>
      <c r="H480" s="1227"/>
    </row>
    <row r="481" ht="18" customHeight="1" spans="1:8">
      <c r="A481" s="1278"/>
      <c r="B481" s="1243" t="s">
        <v>68</v>
      </c>
      <c r="C481" s="1242" t="s">
        <v>70</v>
      </c>
      <c r="D481" s="688"/>
      <c r="E481" s="688"/>
      <c r="F481" s="1225"/>
      <c r="G481" s="1226"/>
      <c r="H481" s="1227"/>
    </row>
    <row r="482" ht="18" customHeight="1" spans="1:8">
      <c r="A482" s="1278"/>
      <c r="B482" s="1243" t="s">
        <v>68</v>
      </c>
      <c r="C482" s="687" t="s">
        <v>69</v>
      </c>
      <c r="D482" s="688"/>
      <c r="E482" s="688"/>
      <c r="F482" s="1225"/>
      <c r="G482" s="1226"/>
      <c r="H482" s="1227"/>
    </row>
    <row r="483" ht="18" customHeight="1" spans="1:8">
      <c r="A483" s="1278"/>
      <c r="B483" s="1243"/>
      <c r="C483" s="1242"/>
      <c r="D483" s="688"/>
      <c r="E483" s="688"/>
      <c r="F483" s="1225"/>
      <c r="G483" s="1226"/>
      <c r="H483" s="1227"/>
    </row>
    <row r="484" ht="18" customHeight="1" spans="1:8">
      <c r="A484" s="1257"/>
      <c r="B484" s="1243"/>
      <c r="C484" s="687"/>
      <c r="D484" s="688"/>
      <c r="E484" s="688"/>
      <c r="F484" s="1225"/>
      <c r="G484" s="1226"/>
      <c r="H484" s="1227"/>
    </row>
    <row r="485" ht="23.25" customHeight="1" spans="1:8">
      <c r="A485" s="1231" t="s">
        <v>24</v>
      </c>
      <c r="B485" s="1232"/>
      <c r="C485" s="1233"/>
      <c r="D485" s="1235" t="str">
        <f>DOLLAR(SUM(D477:D484))</f>
        <v>￥0.00</v>
      </c>
      <c r="E485" s="1235"/>
      <c r="F485" s="1245" t="str">
        <f>DOLLAR(SUM(F476:G484))</f>
        <v>￥0.00</v>
      </c>
      <c r="G485" s="1246"/>
      <c r="H485" s="1238"/>
    </row>
    <row r="486" ht="48" customHeight="1" spans="1:8">
      <c r="A486" s="1239" t="s">
        <v>25</v>
      </c>
      <c r="B486" s="1239"/>
      <c r="C486" s="1239"/>
      <c r="D486" s="1239"/>
      <c r="E486" s="1239"/>
      <c r="F486" s="1239"/>
      <c r="G486" s="1239"/>
      <c r="H486" s="1239"/>
    </row>
    <row r="487" ht="26.25" customHeight="1" spans="1:8">
      <c r="A487" s="1206" t="s">
        <v>9</v>
      </c>
      <c r="B487" s="1207"/>
      <c r="C487" s="1207"/>
      <c r="D487" s="1207"/>
      <c r="E487" s="1207"/>
      <c r="F487" s="1208" t="s">
        <v>10</v>
      </c>
      <c r="G487" s="1277">
        <v>32</v>
      </c>
      <c r="H487" s="1210" t="s">
        <v>11</v>
      </c>
    </row>
    <row r="488" ht="24" customHeight="1" spans="1:8">
      <c r="A488" s="1211" t="str">
        <f>A1</f>
        <v>2020.10.9</v>
      </c>
      <c r="B488" s="1211"/>
      <c r="C488" s="1211"/>
      <c r="D488" s="1211"/>
      <c r="E488" s="1211"/>
      <c r="F488" s="1212" t="s">
        <v>12</v>
      </c>
      <c r="G488" s="1213"/>
      <c r="H488" s="1214" t="s">
        <v>13</v>
      </c>
    </row>
    <row r="489" ht="21" customHeight="1" spans="1:8">
      <c r="A489" s="1215" t="s">
        <v>14</v>
      </c>
      <c r="B489" s="1216" t="s">
        <v>15</v>
      </c>
      <c r="C489" s="1217" t="s">
        <v>16</v>
      </c>
      <c r="D489" s="1218" t="s">
        <v>17</v>
      </c>
      <c r="E489" s="1216" t="s">
        <v>18</v>
      </c>
      <c r="F489" s="1219" t="s">
        <v>19</v>
      </c>
      <c r="G489" s="1220"/>
      <c r="H489" s="1221" t="s">
        <v>18</v>
      </c>
    </row>
    <row r="490" ht="18" customHeight="1" spans="1:8">
      <c r="A490" s="1229" t="s">
        <v>99</v>
      </c>
      <c r="B490" s="1223" t="s">
        <v>100</v>
      </c>
      <c r="C490" s="1247"/>
      <c r="D490" s="688"/>
      <c r="E490" s="688"/>
      <c r="F490" s="1225"/>
      <c r="G490" s="1226"/>
      <c r="H490" s="1227"/>
    </row>
    <row r="491" ht="18" customHeight="1" spans="1:8">
      <c r="A491" s="1257"/>
      <c r="B491" s="1223" t="s">
        <v>34</v>
      </c>
      <c r="C491" s="687" t="s">
        <v>72</v>
      </c>
      <c r="D491" s="688"/>
      <c r="E491" s="688"/>
      <c r="F491" s="1225"/>
      <c r="G491" s="1226"/>
      <c r="H491" s="1227"/>
    </row>
    <row r="492" ht="18" customHeight="1" spans="1:8">
      <c r="A492" s="1222"/>
      <c r="B492" s="1223" t="s">
        <v>51</v>
      </c>
      <c r="C492" s="687" t="s">
        <v>72</v>
      </c>
      <c r="D492" s="688"/>
      <c r="E492" s="688"/>
      <c r="F492" s="1225"/>
      <c r="G492" s="1226"/>
      <c r="H492" s="1227"/>
    </row>
    <row r="493" ht="18" customHeight="1" spans="1:8">
      <c r="A493" s="1222"/>
      <c r="B493" s="1223" t="s">
        <v>27</v>
      </c>
      <c r="C493" s="687" t="s">
        <v>101</v>
      </c>
      <c r="D493" s="688"/>
      <c r="E493" s="688"/>
      <c r="F493" s="1225"/>
      <c r="G493" s="1226"/>
      <c r="H493" s="1227"/>
    </row>
    <row r="494" ht="18" customHeight="1" spans="1:8">
      <c r="A494" s="1222"/>
      <c r="B494" s="1223" t="s">
        <v>84</v>
      </c>
      <c r="C494" s="687"/>
      <c r="D494" s="688"/>
      <c r="E494" s="688"/>
      <c r="F494" s="1225"/>
      <c r="G494" s="1226"/>
      <c r="H494" s="1227"/>
    </row>
    <row r="495" ht="18" customHeight="1" spans="1:8">
      <c r="A495" s="1257"/>
      <c r="B495" s="1223" t="s">
        <v>84</v>
      </c>
      <c r="C495" s="687" t="s">
        <v>102</v>
      </c>
      <c r="D495" s="688"/>
      <c r="E495" s="688"/>
      <c r="F495" s="1225"/>
      <c r="G495" s="1226"/>
      <c r="H495" s="1227"/>
    </row>
    <row r="496" ht="18" customHeight="1" spans="1:8">
      <c r="A496" s="1257"/>
      <c r="B496" s="1223" t="s">
        <v>84</v>
      </c>
      <c r="C496" s="687" t="s">
        <v>103</v>
      </c>
      <c r="D496" s="688"/>
      <c r="E496" s="688"/>
      <c r="F496" s="1225"/>
      <c r="G496" s="1226"/>
      <c r="H496" s="1227"/>
    </row>
    <row r="497" ht="18" customHeight="1" spans="1:8">
      <c r="A497" s="1257"/>
      <c r="B497" s="1223" t="s">
        <v>84</v>
      </c>
      <c r="C497" s="687" t="s">
        <v>104</v>
      </c>
      <c r="D497" s="688"/>
      <c r="E497" s="688"/>
      <c r="F497" s="1225"/>
      <c r="G497" s="1226"/>
      <c r="H497" s="1227"/>
    </row>
    <row r="498" ht="18" customHeight="1" spans="1:8">
      <c r="A498" s="1257"/>
      <c r="B498" s="1223" t="s">
        <v>84</v>
      </c>
      <c r="C498" s="687" t="s">
        <v>105</v>
      </c>
      <c r="D498" s="688"/>
      <c r="E498" s="688"/>
      <c r="F498" s="1225"/>
      <c r="G498" s="1226"/>
      <c r="H498" s="1227"/>
    </row>
    <row r="499" ht="23.25" customHeight="1" spans="1:8">
      <c r="A499" s="1231" t="s">
        <v>24</v>
      </c>
      <c r="B499" s="1232"/>
      <c r="C499" s="1233"/>
      <c r="D499" s="1235" t="str">
        <f>DOLLAR(SUM(D490:D498))</f>
        <v>￥0.00</v>
      </c>
      <c r="E499" s="1244"/>
      <c r="F499" s="1245" t="str">
        <f>DOLLAR(SUM(F490:F498))</f>
        <v>￥0.00</v>
      </c>
      <c r="G499" s="1246"/>
      <c r="H499" s="1238"/>
    </row>
    <row r="500" ht="39.75" customHeight="1" spans="1:8">
      <c r="A500" s="1239" t="s">
        <v>25</v>
      </c>
      <c r="B500" s="1239"/>
      <c r="C500" s="1239"/>
      <c r="D500" s="1239"/>
      <c r="E500" s="1239"/>
      <c r="F500" s="1239"/>
      <c r="G500" s="1239"/>
      <c r="H500" s="1239"/>
    </row>
    <row r="501" ht="26.25" customHeight="1" spans="1:8">
      <c r="A501" s="1206" t="s">
        <v>9</v>
      </c>
      <c r="B501" s="1207"/>
      <c r="C501" s="1207"/>
      <c r="D501" s="1207"/>
      <c r="E501" s="1207"/>
      <c r="F501" s="1208" t="s">
        <v>10</v>
      </c>
      <c r="G501" s="1277">
        <v>33</v>
      </c>
      <c r="H501" s="1210" t="s">
        <v>11</v>
      </c>
    </row>
    <row r="502" ht="20.25" customHeight="1" spans="1:8">
      <c r="A502" s="1211" t="str">
        <f>A1</f>
        <v>2020.10.9</v>
      </c>
      <c r="B502" s="1211"/>
      <c r="C502" s="1211"/>
      <c r="D502" s="1211"/>
      <c r="E502" s="1211"/>
      <c r="F502" s="1212" t="s">
        <v>12</v>
      </c>
      <c r="G502" s="1213"/>
      <c r="H502" s="1214" t="s">
        <v>13</v>
      </c>
    </row>
    <row r="503" ht="22.5" customHeight="1" spans="1:8">
      <c r="A503" s="1215" t="s">
        <v>14</v>
      </c>
      <c r="B503" s="1216" t="s">
        <v>15</v>
      </c>
      <c r="C503" s="1217" t="s">
        <v>16</v>
      </c>
      <c r="D503" s="1218" t="s">
        <v>17</v>
      </c>
      <c r="E503" s="1216" t="s">
        <v>18</v>
      </c>
      <c r="F503" s="1219" t="s">
        <v>19</v>
      </c>
      <c r="G503" s="1220"/>
      <c r="H503" s="1221" t="s">
        <v>18</v>
      </c>
    </row>
    <row r="504" ht="18" customHeight="1" spans="1:8">
      <c r="A504" s="1229" t="s">
        <v>99</v>
      </c>
      <c r="B504" s="1223" t="s">
        <v>34</v>
      </c>
      <c r="C504" s="687" t="s">
        <v>67</v>
      </c>
      <c r="D504" s="688"/>
      <c r="E504" s="688"/>
      <c r="F504" s="1225"/>
      <c r="G504" s="1226"/>
      <c r="H504" s="1227"/>
    </row>
    <row r="505" ht="18" customHeight="1" spans="1:8">
      <c r="A505" s="1257"/>
      <c r="B505" s="1223" t="s">
        <v>106</v>
      </c>
      <c r="C505" s="687"/>
      <c r="D505" s="688"/>
      <c r="E505" s="688"/>
      <c r="F505" s="1225"/>
      <c r="G505" s="1226"/>
      <c r="H505" s="1227"/>
    </row>
    <row r="506" ht="18" customHeight="1" spans="1:8">
      <c r="A506" s="1257"/>
      <c r="B506" s="1223" t="s">
        <v>66</v>
      </c>
      <c r="C506" s="687" t="s">
        <v>107</v>
      </c>
      <c r="D506" s="688"/>
      <c r="E506" s="688"/>
      <c r="F506" s="1225"/>
      <c r="G506" s="1226"/>
      <c r="H506" s="1227"/>
    </row>
    <row r="507" ht="18" customHeight="1" spans="1:8">
      <c r="A507" s="1257"/>
      <c r="B507" s="1223" t="s">
        <v>66</v>
      </c>
      <c r="C507" s="687" t="s">
        <v>106</v>
      </c>
      <c r="D507" s="688"/>
      <c r="E507" s="688"/>
      <c r="F507" s="1225"/>
      <c r="G507" s="1226"/>
      <c r="H507" s="1227"/>
    </row>
    <row r="508" ht="18" customHeight="1" spans="1:8">
      <c r="A508" s="1257"/>
      <c r="B508" s="1223"/>
      <c r="C508" s="1247"/>
      <c r="D508" s="688"/>
      <c r="E508" s="688"/>
      <c r="F508" s="1225"/>
      <c r="G508" s="1226"/>
      <c r="H508" s="1227"/>
    </row>
    <row r="509" ht="18" customHeight="1" spans="1:8">
      <c r="A509" s="1257"/>
      <c r="B509" s="1223"/>
      <c r="C509" s="1247"/>
      <c r="D509" s="688"/>
      <c r="E509" s="688"/>
      <c r="F509" s="1225"/>
      <c r="G509" s="1226"/>
      <c r="H509" s="1227"/>
    </row>
    <row r="510" ht="16.5" customHeight="1" spans="1:8">
      <c r="A510" s="1231" t="s">
        <v>24</v>
      </c>
      <c r="B510" s="1232"/>
      <c r="C510" s="1233"/>
      <c r="D510" s="1235" t="str">
        <f>DOLLAR(SUM(D504:D509))</f>
        <v>￥0.00</v>
      </c>
      <c r="E510" s="1244"/>
      <c r="F510" s="1245" t="str">
        <f>DOLLAR(SUM(F504:F509))</f>
        <v>￥0.00</v>
      </c>
      <c r="G510" s="1246"/>
      <c r="H510" s="1238"/>
    </row>
    <row r="511" ht="30" customHeight="1" spans="1:8">
      <c r="A511" s="1239" t="s">
        <v>25</v>
      </c>
      <c r="B511" s="1239"/>
      <c r="C511" s="1239"/>
      <c r="D511" s="1239"/>
      <c r="E511" s="1239"/>
      <c r="F511" s="1239"/>
      <c r="G511" s="1239"/>
      <c r="H511" s="1239"/>
    </row>
    <row r="512" ht="35.25" customHeight="1" spans="1:8">
      <c r="A512" s="1206" t="s">
        <v>9</v>
      </c>
      <c r="B512" s="1207"/>
      <c r="C512" s="1207"/>
      <c r="D512" s="1207"/>
      <c r="E512" s="1207"/>
      <c r="F512" s="1208" t="s">
        <v>10</v>
      </c>
      <c r="G512" s="1281">
        <v>34</v>
      </c>
      <c r="H512" s="1210" t="s">
        <v>11</v>
      </c>
    </row>
    <row r="513" ht="30" customHeight="1" spans="1:8">
      <c r="A513" s="1211" t="str">
        <f>A1</f>
        <v>2020.10.9</v>
      </c>
      <c r="B513" s="1211"/>
      <c r="C513" s="1211"/>
      <c r="D513" s="1211"/>
      <c r="E513" s="1211"/>
      <c r="F513" s="1212" t="s">
        <v>12</v>
      </c>
      <c r="G513" s="1213"/>
      <c r="H513" s="1214" t="s">
        <v>13</v>
      </c>
    </row>
    <row r="514" ht="21" customHeight="1" spans="1:8">
      <c r="A514" s="1215" t="s">
        <v>14</v>
      </c>
      <c r="B514" s="1216" t="s">
        <v>15</v>
      </c>
      <c r="C514" s="1217" t="s">
        <v>16</v>
      </c>
      <c r="D514" s="1218" t="s">
        <v>17</v>
      </c>
      <c r="E514" s="1216" t="s">
        <v>18</v>
      </c>
      <c r="F514" s="1219" t="s">
        <v>19</v>
      </c>
      <c r="G514" s="1220"/>
      <c r="H514" s="1221" t="s">
        <v>18</v>
      </c>
    </row>
    <row r="515" ht="18" customHeight="1" spans="1:8">
      <c r="A515" s="1229" t="s">
        <v>108</v>
      </c>
      <c r="B515" s="1223" t="s">
        <v>77</v>
      </c>
      <c r="C515" s="1250"/>
      <c r="D515" s="688"/>
      <c r="E515" s="688"/>
      <c r="F515" s="1225"/>
      <c r="G515" s="1226"/>
      <c r="H515" s="1227"/>
    </row>
    <row r="516" ht="18" customHeight="1" spans="1:8">
      <c r="A516" s="1229"/>
      <c r="B516" s="1223" t="s">
        <v>78</v>
      </c>
      <c r="C516" s="1250"/>
      <c r="D516" s="688"/>
      <c r="E516" s="688"/>
      <c r="F516" s="1225"/>
      <c r="G516" s="1226"/>
      <c r="H516" s="1227"/>
    </row>
    <row r="517" ht="17.25" customHeight="1" spans="1:8">
      <c r="A517" s="1229"/>
      <c r="B517" s="1223" t="s">
        <v>78</v>
      </c>
      <c r="C517" s="1250"/>
      <c r="D517" s="688"/>
      <c r="E517" s="688"/>
      <c r="F517" s="1225"/>
      <c r="G517" s="1226"/>
      <c r="H517" s="1227"/>
    </row>
    <row r="518" ht="18" customHeight="1" spans="1:8">
      <c r="A518" s="1229"/>
      <c r="B518" s="1223" t="s">
        <v>78</v>
      </c>
      <c r="C518" s="1247"/>
      <c r="D518" s="688"/>
      <c r="E518" s="688"/>
      <c r="F518" s="1225"/>
      <c r="G518" s="1226"/>
      <c r="H518" s="1227"/>
    </row>
    <row r="519" ht="18" customHeight="1" spans="1:8">
      <c r="A519" s="1229"/>
      <c r="B519" s="1223" t="s">
        <v>78</v>
      </c>
      <c r="C519" s="1247"/>
      <c r="D519" s="688"/>
      <c r="E519" s="688"/>
      <c r="F519" s="1225"/>
      <c r="G519" s="1226"/>
      <c r="H519" s="1227"/>
    </row>
    <row r="520" ht="18" customHeight="1" spans="1:8">
      <c r="A520" s="1229"/>
      <c r="B520" s="1223" t="s">
        <v>78</v>
      </c>
      <c r="C520" s="1247"/>
      <c r="D520" s="688"/>
      <c r="E520" s="688"/>
      <c r="F520" s="1225"/>
      <c r="G520" s="1226"/>
      <c r="H520" s="1227"/>
    </row>
    <row r="521" ht="18" customHeight="1" spans="1:8">
      <c r="A521" s="1229"/>
      <c r="B521" s="1223" t="s">
        <v>78</v>
      </c>
      <c r="C521" s="1247"/>
      <c r="D521" s="688"/>
      <c r="E521" s="688"/>
      <c r="F521" s="1225"/>
      <c r="G521" s="1226"/>
      <c r="H521" s="1227"/>
    </row>
    <row r="522" ht="18" customHeight="1" spans="1:8">
      <c r="A522" s="1229"/>
      <c r="B522" s="1223" t="s">
        <v>78</v>
      </c>
      <c r="C522" s="1247"/>
      <c r="D522" s="688"/>
      <c r="E522" s="688"/>
      <c r="F522" s="1225"/>
      <c r="G522" s="1226"/>
      <c r="H522" s="1227"/>
    </row>
    <row r="523" ht="18" customHeight="1" spans="1:8">
      <c r="A523" s="1229"/>
      <c r="B523" s="1223" t="s">
        <v>78</v>
      </c>
      <c r="C523" s="1247"/>
      <c r="D523" s="688"/>
      <c r="E523" s="688"/>
      <c r="F523" s="1225"/>
      <c r="G523" s="1226"/>
      <c r="H523" s="1227"/>
    </row>
    <row r="524" ht="18" customHeight="1" spans="1:8">
      <c r="A524" s="1229"/>
      <c r="B524" s="1223"/>
      <c r="C524" s="1247"/>
      <c r="D524" s="688"/>
      <c r="E524" s="688"/>
      <c r="F524" s="1225"/>
      <c r="G524" s="1226"/>
      <c r="H524" s="1227"/>
    </row>
    <row r="525" ht="18" customHeight="1" spans="1:8">
      <c r="A525" s="1229"/>
      <c r="B525" s="1223"/>
      <c r="C525" s="1247"/>
      <c r="D525" s="688"/>
      <c r="E525" s="688"/>
      <c r="F525" s="1225"/>
      <c r="G525" s="1226"/>
      <c r="H525" s="1227"/>
    </row>
    <row r="526" ht="18" customHeight="1" spans="1:8">
      <c r="A526" s="1222"/>
      <c r="B526" s="1223"/>
      <c r="C526" s="1247"/>
      <c r="D526" s="688"/>
      <c r="E526" s="688"/>
      <c r="F526" s="1225"/>
      <c r="G526" s="1226"/>
      <c r="H526" s="1227"/>
    </row>
    <row r="527" ht="23.25" customHeight="1" spans="1:8">
      <c r="A527" s="1231" t="s">
        <v>24</v>
      </c>
      <c r="B527" s="1232"/>
      <c r="C527" s="1233"/>
      <c r="D527" s="1235" t="str">
        <f>DOLLAR(SUM(D515:D526))</f>
        <v>￥0.00</v>
      </c>
      <c r="E527" s="1235"/>
      <c r="F527" s="1245" t="str">
        <f>DOLLAR(SUM(F515:F526))</f>
        <v>￥0.00</v>
      </c>
      <c r="G527" s="1246" t="str">
        <f>DOLLAR(SUM(G515:G526))</f>
        <v>￥0.00</v>
      </c>
      <c r="H527" s="1238"/>
    </row>
    <row r="528" ht="39.75" customHeight="1" spans="1:8">
      <c r="A528" s="1239" t="s">
        <v>25</v>
      </c>
      <c r="B528" s="1239"/>
      <c r="C528" s="1239"/>
      <c r="D528" s="1239"/>
      <c r="E528" s="1239"/>
      <c r="F528" s="1239"/>
      <c r="G528" s="1239"/>
      <c r="H528" s="1239"/>
    </row>
    <row r="529" ht="33.75" customHeight="1" spans="1:8">
      <c r="A529" s="1206" t="s">
        <v>9</v>
      </c>
      <c r="B529" s="1207"/>
      <c r="C529" s="1207"/>
      <c r="D529" s="1207"/>
      <c r="E529" s="1207"/>
      <c r="F529" s="1208" t="s">
        <v>10</v>
      </c>
      <c r="G529" s="1277">
        <v>35</v>
      </c>
      <c r="H529" s="1210" t="s">
        <v>11</v>
      </c>
    </row>
    <row r="530" ht="30" customHeight="1" spans="1:8">
      <c r="A530" s="1211" t="str">
        <f>A1</f>
        <v>2020.10.9</v>
      </c>
      <c r="B530" s="1211"/>
      <c r="C530" s="1211"/>
      <c r="D530" s="1211"/>
      <c r="E530" s="1211"/>
      <c r="F530" s="1212" t="s">
        <v>12</v>
      </c>
      <c r="G530" s="1213"/>
      <c r="H530" s="1214" t="s">
        <v>13</v>
      </c>
    </row>
    <row r="531" ht="21" customHeight="1" spans="1:8">
      <c r="A531" s="1215" t="s">
        <v>14</v>
      </c>
      <c r="B531" s="1216" t="s">
        <v>15</v>
      </c>
      <c r="C531" s="1217" t="s">
        <v>16</v>
      </c>
      <c r="D531" s="1218" t="s">
        <v>17</v>
      </c>
      <c r="E531" s="1216" t="s">
        <v>18</v>
      </c>
      <c r="F531" s="1219" t="s">
        <v>19</v>
      </c>
      <c r="G531" s="1220"/>
      <c r="H531" s="1221" t="s">
        <v>18</v>
      </c>
    </row>
    <row r="532" ht="21" customHeight="1" spans="1:8">
      <c r="A532" s="1229" t="s">
        <v>109</v>
      </c>
      <c r="B532" s="1223" t="s">
        <v>110</v>
      </c>
      <c r="C532" s="1242"/>
      <c r="D532" s="688"/>
      <c r="E532" s="688"/>
      <c r="F532" s="1225"/>
      <c r="G532" s="1226"/>
      <c r="H532" s="1227"/>
    </row>
    <row r="533" ht="21" customHeight="1" spans="1:8">
      <c r="A533" s="1229"/>
      <c r="B533" s="1223" t="s">
        <v>54</v>
      </c>
      <c r="C533" s="1242"/>
      <c r="D533" s="688"/>
      <c r="E533" s="688"/>
      <c r="F533" s="1225"/>
      <c r="G533" s="1226"/>
      <c r="H533" s="1227"/>
    </row>
    <row r="534" ht="21" customHeight="1" spans="1:8">
      <c r="A534" s="1229"/>
      <c r="B534" s="1223"/>
      <c r="C534" s="1242"/>
      <c r="D534" s="688"/>
      <c r="E534" s="688"/>
      <c r="F534" s="1225"/>
      <c r="G534" s="1226"/>
      <c r="H534" s="1227"/>
    </row>
    <row r="535" ht="21" customHeight="1" spans="1:8">
      <c r="A535" s="1229"/>
      <c r="B535" s="1223"/>
      <c r="C535" s="687"/>
      <c r="D535" s="688"/>
      <c r="E535" s="688"/>
      <c r="F535" s="1225"/>
      <c r="G535" s="1226"/>
      <c r="H535" s="1227"/>
    </row>
    <row r="536" ht="21" customHeight="1" spans="1:8">
      <c r="A536" s="1229"/>
      <c r="B536" s="1223"/>
      <c r="C536" s="687"/>
      <c r="D536" s="688"/>
      <c r="E536" s="688"/>
      <c r="F536" s="1225"/>
      <c r="G536" s="1226"/>
      <c r="H536" s="1227"/>
    </row>
    <row r="537" ht="21" customHeight="1" spans="1:8">
      <c r="A537" s="1229"/>
      <c r="B537" s="1223"/>
      <c r="C537" s="687"/>
      <c r="D537" s="688"/>
      <c r="E537" s="688"/>
      <c r="F537" s="1225"/>
      <c r="G537" s="1226"/>
      <c r="H537" s="1227"/>
    </row>
    <row r="538" ht="23.25" customHeight="1" spans="1:8">
      <c r="A538" s="1231" t="s">
        <v>24</v>
      </c>
      <c r="B538" s="1232"/>
      <c r="C538" s="1233"/>
      <c r="D538" s="1235" t="str">
        <f>DOLLAR(SUM(D532:D537))</f>
        <v>￥0.00</v>
      </c>
      <c r="E538" s="1244"/>
      <c r="F538" s="1245" t="str">
        <f>DOLLAR(SUM(F532:F537))</f>
        <v>￥0.00</v>
      </c>
      <c r="G538" s="1246" t="str">
        <f>DOLLAR(SUM(G532:G537))</f>
        <v>￥0.00</v>
      </c>
      <c r="H538" s="1238"/>
    </row>
    <row r="539" ht="33" customHeight="1" spans="1:8">
      <c r="A539" s="1239" t="s">
        <v>25</v>
      </c>
      <c r="B539" s="1239"/>
      <c r="C539" s="1239"/>
      <c r="D539" s="1239"/>
      <c r="E539" s="1239"/>
      <c r="F539" s="1239"/>
      <c r="G539" s="1239"/>
      <c r="H539" s="1239"/>
    </row>
    <row r="540" ht="29.25" customHeight="1" spans="1:8">
      <c r="A540" s="1206" t="s">
        <v>9</v>
      </c>
      <c r="B540" s="1207"/>
      <c r="C540" s="1207"/>
      <c r="D540" s="1207"/>
      <c r="E540" s="1207"/>
      <c r="F540" s="1208" t="s">
        <v>10</v>
      </c>
      <c r="G540" s="1277">
        <v>36</v>
      </c>
      <c r="H540" s="1210" t="s">
        <v>11</v>
      </c>
    </row>
    <row r="541" ht="21" customHeight="1" spans="1:8">
      <c r="A541" s="1211" t="str">
        <f>A1</f>
        <v>2020.10.9</v>
      </c>
      <c r="B541" s="1211"/>
      <c r="C541" s="1211"/>
      <c r="D541" s="1211"/>
      <c r="E541" s="1211"/>
      <c r="F541" s="1212" t="s">
        <v>12</v>
      </c>
      <c r="G541" s="1213"/>
      <c r="H541" s="1214" t="s">
        <v>13</v>
      </c>
    </row>
    <row r="542" ht="21" customHeight="1" spans="1:8">
      <c r="A542" s="1215" t="s">
        <v>14</v>
      </c>
      <c r="B542" s="1216" t="s">
        <v>15</v>
      </c>
      <c r="C542" s="1217" t="s">
        <v>16</v>
      </c>
      <c r="D542" s="1218" t="s">
        <v>17</v>
      </c>
      <c r="E542" s="1216" t="s">
        <v>18</v>
      </c>
      <c r="F542" s="1219" t="s">
        <v>19</v>
      </c>
      <c r="G542" s="1220"/>
      <c r="H542" s="1221" t="s">
        <v>18</v>
      </c>
    </row>
    <row r="543" ht="21" customHeight="1" spans="1:8">
      <c r="A543" s="1279"/>
      <c r="B543" s="1223" t="s">
        <v>77</v>
      </c>
      <c r="C543" s="1247"/>
      <c r="D543" s="1247"/>
      <c r="E543" s="688"/>
      <c r="F543" s="1225"/>
      <c r="G543" s="1226"/>
      <c r="H543" s="1227"/>
    </row>
    <row r="544" ht="21" customHeight="1" spans="1:8">
      <c r="A544" s="1279"/>
      <c r="B544" s="1223" t="s">
        <v>54</v>
      </c>
      <c r="C544" s="1247"/>
      <c r="D544" s="688"/>
      <c r="E544" s="688"/>
      <c r="F544" s="1225"/>
      <c r="G544" s="1226"/>
      <c r="H544" s="1227"/>
    </row>
    <row r="545" ht="21" customHeight="1" spans="1:8">
      <c r="A545" s="1279"/>
      <c r="B545" s="1223" t="s">
        <v>78</v>
      </c>
      <c r="C545" s="1247"/>
      <c r="D545" s="688"/>
      <c r="E545" s="688"/>
      <c r="F545" s="1225"/>
      <c r="G545" s="1226"/>
      <c r="H545" s="1227"/>
    </row>
    <row r="546" ht="21" customHeight="1" spans="1:8">
      <c r="A546" s="1279"/>
      <c r="B546" s="1223"/>
      <c r="C546" s="687"/>
      <c r="D546" s="688"/>
      <c r="E546" s="688"/>
      <c r="F546" s="1225"/>
      <c r="G546" s="1226"/>
      <c r="H546" s="1227"/>
    </row>
    <row r="547" ht="21" customHeight="1" spans="1:8">
      <c r="A547" s="1278"/>
      <c r="B547" s="1223"/>
      <c r="C547" s="1247"/>
      <c r="D547" s="688"/>
      <c r="E547" s="688"/>
      <c r="F547" s="1225"/>
      <c r="G547" s="1226"/>
      <c r="H547" s="1227"/>
    </row>
    <row r="548" ht="21" customHeight="1" spans="1:8">
      <c r="A548" s="1279"/>
      <c r="B548" s="1243"/>
      <c r="C548" s="1247"/>
      <c r="D548" s="688"/>
      <c r="E548" s="688"/>
      <c r="F548" s="1225"/>
      <c r="G548" s="1226"/>
      <c r="H548" s="1227"/>
    </row>
    <row r="549" ht="21" customHeight="1" spans="1:8">
      <c r="A549" s="1231" t="s">
        <v>24</v>
      </c>
      <c r="B549" s="1232"/>
      <c r="C549" s="1233"/>
      <c r="D549" s="1235" t="str">
        <f>DOLLAR(SUM(D543:D548))</f>
        <v>￥0.00</v>
      </c>
      <c r="E549" s="1244"/>
      <c r="F549" s="1245" t="str">
        <f>DOLLAR(SUM(F543:F548))</f>
        <v>￥0.00</v>
      </c>
      <c r="G549" s="1246" t="str">
        <f>DOLLAR(SUM(G543:G548))</f>
        <v>￥0.00</v>
      </c>
      <c r="H549" s="1238"/>
    </row>
    <row r="550" ht="35.25" customHeight="1" spans="1:8">
      <c r="A550" s="1239" t="s">
        <v>25</v>
      </c>
      <c r="B550" s="1239"/>
      <c r="C550" s="1239"/>
      <c r="D550" s="1239"/>
      <c r="E550" s="1239"/>
      <c r="F550" s="1239"/>
      <c r="G550" s="1239"/>
      <c r="H550" s="1239"/>
    </row>
    <row r="551" ht="29.25" customHeight="1" spans="1:8">
      <c r="A551" s="1206" t="s">
        <v>9</v>
      </c>
      <c r="B551" s="1207"/>
      <c r="C551" s="1207"/>
      <c r="D551" s="1207"/>
      <c r="E551" s="1207"/>
      <c r="F551" s="1208" t="s">
        <v>10</v>
      </c>
      <c r="G551" s="1277">
        <v>37</v>
      </c>
      <c r="H551" s="1210" t="s">
        <v>11</v>
      </c>
    </row>
    <row r="552" ht="21" customHeight="1" spans="1:8">
      <c r="A552" s="1211" t="str">
        <f>A1</f>
        <v>2020.10.9</v>
      </c>
      <c r="B552" s="1211"/>
      <c r="C552" s="1211"/>
      <c r="D552" s="1211"/>
      <c r="E552" s="1211"/>
      <c r="F552" s="1212" t="s">
        <v>12</v>
      </c>
      <c r="G552" s="1213"/>
      <c r="H552" s="1214" t="s">
        <v>13</v>
      </c>
    </row>
    <row r="553" ht="21" customHeight="1" spans="1:8">
      <c r="A553" s="1215" t="s">
        <v>14</v>
      </c>
      <c r="B553" s="1216" t="s">
        <v>15</v>
      </c>
      <c r="C553" s="1217" t="s">
        <v>16</v>
      </c>
      <c r="D553" s="1218" t="s">
        <v>17</v>
      </c>
      <c r="E553" s="1216" t="s">
        <v>18</v>
      </c>
      <c r="F553" s="1219" t="s">
        <v>19</v>
      </c>
      <c r="G553" s="1220"/>
      <c r="H553" s="1221" t="s">
        <v>18</v>
      </c>
    </row>
    <row r="554" ht="21" customHeight="1" spans="1:8">
      <c r="A554" s="1222"/>
      <c r="B554" s="1223" t="s">
        <v>111</v>
      </c>
      <c r="C554" s="1222"/>
      <c r="D554" s="688"/>
      <c r="E554" s="688"/>
      <c r="F554" s="1225"/>
      <c r="G554" s="1226"/>
      <c r="H554" s="1227"/>
    </row>
    <row r="555" ht="21" customHeight="1" spans="1:8">
      <c r="A555" s="1222"/>
      <c r="B555" s="1223" t="s">
        <v>77</v>
      </c>
      <c r="C555" s="1247"/>
      <c r="D555" s="688"/>
      <c r="E555" s="688"/>
      <c r="F555" s="1225"/>
      <c r="G555" s="1226"/>
      <c r="H555" s="1227"/>
    </row>
    <row r="556" ht="21" customHeight="1" spans="1:8">
      <c r="A556" s="1222"/>
      <c r="B556" s="1223"/>
      <c r="C556" s="1247"/>
      <c r="D556" s="688"/>
      <c r="E556" s="688"/>
      <c r="F556" s="1225"/>
      <c r="G556" s="1226"/>
      <c r="H556" s="1227"/>
    </row>
    <row r="557" ht="21" customHeight="1" spans="1:8">
      <c r="A557" s="1222"/>
      <c r="B557" s="1223"/>
      <c r="C557" s="1247"/>
      <c r="D557" s="688"/>
      <c r="E557" s="688"/>
      <c r="F557" s="1225"/>
      <c r="G557" s="1226"/>
      <c r="H557" s="1227"/>
    </row>
    <row r="558" ht="21" customHeight="1" spans="1:8">
      <c r="A558" s="1222"/>
      <c r="B558" s="1223"/>
      <c r="C558" s="1224"/>
      <c r="D558" s="688"/>
      <c r="E558" s="688"/>
      <c r="F558" s="1225"/>
      <c r="G558" s="1226"/>
      <c r="H558" s="1227"/>
    </row>
    <row r="559" ht="21" customHeight="1" spans="1:8">
      <c r="A559" s="1279"/>
      <c r="B559" s="1223"/>
      <c r="C559" s="1224"/>
      <c r="D559" s="688"/>
      <c r="E559" s="688"/>
      <c r="F559" s="1225"/>
      <c r="G559" s="1226"/>
      <c r="H559" s="1227"/>
    </row>
    <row r="560" ht="21" customHeight="1" spans="1:8">
      <c r="A560" s="1231" t="s">
        <v>24</v>
      </c>
      <c r="B560" s="1232"/>
      <c r="C560" s="1233"/>
      <c r="D560" s="1235" t="str">
        <f>DOLLAR(SUM(D554:D559))</f>
        <v>￥0.00</v>
      </c>
      <c r="E560" s="1244"/>
      <c r="F560" s="1245" t="str">
        <f>DOLLAR(SUM(F554:F559))</f>
        <v>￥0.00</v>
      </c>
      <c r="G560" s="1246"/>
      <c r="H560" s="1238"/>
    </row>
    <row r="561" ht="60.75" customHeight="1" spans="1:8">
      <c r="A561" s="1239" t="s">
        <v>25</v>
      </c>
      <c r="B561" s="1239"/>
      <c r="C561" s="1239"/>
      <c r="D561" s="1239"/>
      <c r="E561" s="1239"/>
      <c r="F561" s="1239"/>
      <c r="G561" s="1239"/>
      <c r="H561" s="1239"/>
    </row>
    <row r="562" ht="27" customHeight="1" spans="1:8">
      <c r="A562" s="1206" t="s">
        <v>9</v>
      </c>
      <c r="B562" s="1207"/>
      <c r="C562" s="1207"/>
      <c r="D562" s="1207"/>
      <c r="E562" s="1207"/>
      <c r="F562" s="1208" t="s">
        <v>10</v>
      </c>
      <c r="G562" s="1209">
        <v>38</v>
      </c>
      <c r="H562" s="1210" t="s">
        <v>11</v>
      </c>
    </row>
    <row r="563" ht="21" customHeight="1" spans="1:8">
      <c r="A563" s="1211" t="str">
        <f>A1</f>
        <v>2020.10.9</v>
      </c>
      <c r="B563" s="1211"/>
      <c r="C563" s="1211"/>
      <c r="D563" s="1211"/>
      <c r="E563" s="1211"/>
      <c r="F563" s="1212" t="s">
        <v>12</v>
      </c>
      <c r="G563" s="1213"/>
      <c r="H563" s="1214" t="s">
        <v>13</v>
      </c>
    </row>
    <row r="564" ht="21" customHeight="1" spans="1:8">
      <c r="A564" s="1215" t="s">
        <v>14</v>
      </c>
      <c r="B564" s="1216" t="s">
        <v>15</v>
      </c>
      <c r="C564" s="1217" t="s">
        <v>16</v>
      </c>
      <c r="D564" s="1218" t="s">
        <v>17</v>
      </c>
      <c r="E564" s="1216" t="s">
        <v>18</v>
      </c>
      <c r="F564" s="1219" t="s">
        <v>19</v>
      </c>
      <c r="G564" s="1220"/>
      <c r="H564" s="1221" t="s">
        <v>18</v>
      </c>
    </row>
    <row r="565" ht="21" customHeight="1" spans="1:8">
      <c r="A565" s="1222" t="s">
        <v>112</v>
      </c>
      <c r="B565" s="1223" t="s">
        <v>111</v>
      </c>
      <c r="C565" s="1247"/>
      <c r="D565" s="688"/>
      <c r="E565" s="688"/>
      <c r="F565" s="1225"/>
      <c r="G565" s="1226"/>
      <c r="H565" s="1227"/>
    </row>
    <row r="566" ht="21" customHeight="1" spans="1:8">
      <c r="A566" s="1222" t="s">
        <v>113</v>
      </c>
      <c r="B566" s="1223" t="s">
        <v>54</v>
      </c>
      <c r="C566" s="1247"/>
      <c r="D566" s="688"/>
      <c r="E566" s="688"/>
      <c r="F566" s="1225"/>
      <c r="G566" s="1226"/>
      <c r="H566" s="1227"/>
    </row>
    <row r="567" ht="21" customHeight="1" spans="1:8">
      <c r="A567" s="1222" t="s">
        <v>113</v>
      </c>
      <c r="B567" s="1223" t="s">
        <v>78</v>
      </c>
      <c r="C567" s="687"/>
      <c r="D567" s="688"/>
      <c r="E567" s="688"/>
      <c r="F567" s="1225"/>
      <c r="G567" s="1226"/>
      <c r="H567" s="1227"/>
    </row>
    <row r="568" ht="21" customHeight="1" spans="1:8">
      <c r="A568" s="1222"/>
      <c r="B568" s="1223" t="s">
        <v>77</v>
      </c>
      <c r="C568" s="687"/>
      <c r="D568" s="688"/>
      <c r="E568" s="688"/>
      <c r="F568" s="1225"/>
      <c r="G568" s="1226"/>
      <c r="H568" s="1227"/>
    </row>
    <row r="569" ht="21" customHeight="1" spans="1:8">
      <c r="A569" s="1222"/>
      <c r="B569" s="1223"/>
      <c r="C569" s="1247"/>
      <c r="D569" s="688"/>
      <c r="E569" s="688"/>
      <c r="F569" s="1225"/>
      <c r="G569" s="1226"/>
      <c r="H569" s="1227"/>
    </row>
    <row r="570" ht="21" customHeight="1" spans="1:8">
      <c r="A570" s="1222"/>
      <c r="B570" s="1223"/>
      <c r="C570" s="1247"/>
      <c r="D570" s="688"/>
      <c r="E570" s="688"/>
      <c r="F570" s="1225"/>
      <c r="G570" s="1226"/>
      <c r="H570" s="1227"/>
    </row>
    <row r="571" ht="24.75" customHeight="1" spans="1:8">
      <c r="A571" s="1231" t="s">
        <v>24</v>
      </c>
      <c r="B571" s="1232"/>
      <c r="C571" s="1233"/>
      <c r="D571" s="1235" t="str">
        <f>DOLLAR(SUM(D565:D570))</f>
        <v>￥0.00</v>
      </c>
      <c r="E571" s="1244"/>
      <c r="F571" s="1245" t="str">
        <f>DOLLAR(SUM(F565:F570))</f>
        <v>￥0.00</v>
      </c>
      <c r="G571" s="1246"/>
      <c r="H571" s="1238"/>
    </row>
    <row r="572" ht="71.25" customHeight="1" spans="1:8">
      <c r="A572" s="1239" t="s">
        <v>25</v>
      </c>
      <c r="B572" s="1239"/>
      <c r="C572" s="1239"/>
      <c r="D572" s="1239"/>
      <c r="E572" s="1239"/>
      <c r="F572" s="1239"/>
      <c r="G572" s="1239"/>
      <c r="H572" s="1239"/>
    </row>
    <row r="573" ht="28.5" customHeight="1" spans="1:8">
      <c r="A573" s="1206" t="s">
        <v>9</v>
      </c>
      <c r="B573" s="1207"/>
      <c r="C573" s="1207"/>
      <c r="D573" s="1207"/>
      <c r="E573" s="1207"/>
      <c r="F573" s="1208" t="s">
        <v>10</v>
      </c>
      <c r="G573" s="1325">
        <v>39</v>
      </c>
      <c r="H573" s="1210" t="s">
        <v>11</v>
      </c>
    </row>
    <row r="574" ht="21" customHeight="1" spans="1:8">
      <c r="A574" s="1211" t="str">
        <f>A1</f>
        <v>2020.10.9</v>
      </c>
      <c r="B574" s="1211"/>
      <c r="C574" s="1211"/>
      <c r="D574" s="1211"/>
      <c r="E574" s="1211"/>
      <c r="F574" s="1212" t="s">
        <v>12</v>
      </c>
      <c r="G574" s="1213"/>
      <c r="H574" s="1214" t="s">
        <v>13</v>
      </c>
    </row>
    <row r="575" ht="21" customHeight="1" spans="1:8">
      <c r="A575" s="1215" t="s">
        <v>14</v>
      </c>
      <c r="B575" s="1216" t="s">
        <v>15</v>
      </c>
      <c r="C575" s="1217" t="s">
        <v>16</v>
      </c>
      <c r="D575" s="1218" t="s">
        <v>17</v>
      </c>
      <c r="E575" s="1216" t="s">
        <v>18</v>
      </c>
      <c r="F575" s="1219" t="s">
        <v>19</v>
      </c>
      <c r="G575" s="1220"/>
      <c r="H575" s="1221" t="s">
        <v>18</v>
      </c>
    </row>
    <row r="576" ht="21" customHeight="1" spans="1:8">
      <c r="A576" s="1222" t="s">
        <v>114</v>
      </c>
      <c r="B576" s="1223" t="s">
        <v>21</v>
      </c>
      <c r="C576" s="687"/>
      <c r="D576" s="688">
        <f>记账汇总!D23</f>
        <v>0</v>
      </c>
      <c r="E576" s="688"/>
      <c r="F576" s="1225"/>
      <c r="G576" s="1226"/>
      <c r="H576" s="1227"/>
    </row>
    <row r="577" ht="21" customHeight="1" spans="1:8">
      <c r="A577" s="1222"/>
      <c r="B577" s="1223" t="s">
        <v>22</v>
      </c>
      <c r="C577" s="687"/>
      <c r="D577" s="688">
        <f>记账汇总!D25</f>
        <v>0</v>
      </c>
      <c r="E577" s="688"/>
      <c r="F577" s="1225"/>
      <c r="G577" s="1226"/>
      <c r="H577" s="1227"/>
    </row>
    <row r="578" ht="21" customHeight="1" spans="1:8">
      <c r="A578" s="1222"/>
      <c r="B578" s="1223" t="s">
        <v>32</v>
      </c>
      <c r="C578" s="687"/>
      <c r="D578" s="688">
        <f>记账汇总!D24</f>
        <v>0</v>
      </c>
      <c r="E578" s="688"/>
      <c r="F578" s="1225"/>
      <c r="G578" s="1226"/>
      <c r="H578" s="1227"/>
    </row>
    <row r="579" ht="21" customHeight="1" spans="1:8">
      <c r="A579" s="1222"/>
      <c r="B579" s="1223" t="s">
        <v>115</v>
      </c>
      <c r="C579" s="687"/>
      <c r="D579" s="688"/>
      <c r="E579" s="688"/>
      <c r="F579" s="1225">
        <f>D576+D577+D578</f>
        <v>0</v>
      </c>
      <c r="G579" s="1226"/>
      <c r="H579" s="1227"/>
    </row>
    <row r="580" ht="21" customHeight="1" spans="1:8">
      <c r="A580" s="1222"/>
      <c r="B580" s="1223"/>
      <c r="C580" s="1247"/>
      <c r="D580" s="688"/>
      <c r="E580" s="688"/>
      <c r="F580" s="1326"/>
      <c r="G580" s="1327"/>
      <c r="H580" s="1227"/>
    </row>
    <row r="581" ht="21" customHeight="1" spans="1:8">
      <c r="A581" s="1222"/>
      <c r="B581" s="1223"/>
      <c r="C581" s="1247"/>
      <c r="D581" s="688"/>
      <c r="E581" s="688"/>
      <c r="F581" s="1225"/>
      <c r="G581" s="1226"/>
      <c r="H581" s="1227"/>
    </row>
    <row r="582" ht="21" customHeight="1" spans="1:8">
      <c r="A582" s="1231" t="s">
        <v>24</v>
      </c>
      <c r="B582" s="1232"/>
      <c r="C582" s="1233"/>
      <c r="D582" s="1328" t="str">
        <f>DOLLAR(SUM(D576:D581))</f>
        <v>￥0.00</v>
      </c>
      <c r="E582" s="1244"/>
      <c r="F582" s="1329" t="str">
        <f>DOLLAR(SUM(F576:F581))</f>
        <v>￥0.00</v>
      </c>
      <c r="G582" s="1330"/>
      <c r="H582" s="1238"/>
    </row>
    <row r="583" ht="43.5" customHeight="1" spans="1:8">
      <c r="A583" s="1239" t="s">
        <v>25</v>
      </c>
      <c r="B583" s="1239"/>
      <c r="C583" s="1239"/>
      <c r="D583" s="1239"/>
      <c r="E583" s="1239"/>
      <c r="F583" s="1239"/>
      <c r="G583" s="1239"/>
      <c r="H583" s="1239"/>
    </row>
    <row r="584" ht="31.5" customHeight="1" spans="1:8">
      <c r="A584" s="1206" t="s">
        <v>9</v>
      </c>
      <c r="B584" s="1207"/>
      <c r="C584" s="1207"/>
      <c r="D584" s="1207"/>
      <c r="E584" s="1207"/>
      <c r="F584" s="1208" t="s">
        <v>10</v>
      </c>
      <c r="G584" s="1277">
        <v>40</v>
      </c>
      <c r="H584" s="1210" t="s">
        <v>11</v>
      </c>
    </row>
    <row r="585" ht="21" customHeight="1" spans="1:8">
      <c r="A585" s="1211" t="str">
        <f>A1</f>
        <v>2020.10.9</v>
      </c>
      <c r="B585" s="1211"/>
      <c r="C585" s="1211"/>
      <c r="D585" s="1211"/>
      <c r="E585" s="1211"/>
      <c r="F585" s="1212" t="s">
        <v>12</v>
      </c>
      <c r="G585" s="1213"/>
      <c r="H585" s="1214" t="s">
        <v>13</v>
      </c>
    </row>
    <row r="586" ht="21" customHeight="1" spans="1:8">
      <c r="A586" s="1215" t="s">
        <v>14</v>
      </c>
      <c r="B586" s="1216" t="s">
        <v>15</v>
      </c>
      <c r="C586" s="1217" t="s">
        <v>16</v>
      </c>
      <c r="D586" s="1218" t="s">
        <v>17</v>
      </c>
      <c r="E586" s="1216" t="s">
        <v>18</v>
      </c>
      <c r="F586" s="1219" t="s">
        <v>19</v>
      </c>
      <c r="G586" s="1220"/>
      <c r="H586" s="1221" t="s">
        <v>18</v>
      </c>
    </row>
    <row r="587" ht="21" customHeight="1" spans="1:8">
      <c r="A587" s="1222"/>
      <c r="B587" s="1223" t="s">
        <v>115</v>
      </c>
      <c r="C587" s="1224"/>
      <c r="D587" s="688">
        <f>F588+F589+F590+F591+F592+F598+F599+F600+F601</f>
        <v>0</v>
      </c>
      <c r="E587" s="688"/>
      <c r="F587" s="1225"/>
      <c r="G587" s="1226"/>
      <c r="H587" s="1227"/>
    </row>
    <row r="588" ht="21" customHeight="1" spans="1:8">
      <c r="A588" s="1282"/>
      <c r="B588" s="1223" t="s">
        <v>111</v>
      </c>
      <c r="C588" s="1331"/>
      <c r="D588" s="1226"/>
      <c r="E588" s="688"/>
      <c r="F588" s="1225">
        <f>记账汇总!C26</f>
        <v>0</v>
      </c>
      <c r="G588" s="1226"/>
      <c r="H588" s="1227"/>
    </row>
    <row r="589" ht="21" customHeight="1" spans="1:8">
      <c r="A589" s="1222"/>
      <c r="B589" s="1223" t="s">
        <v>28</v>
      </c>
      <c r="C589" s="1331"/>
      <c r="D589" s="688"/>
      <c r="E589" s="688"/>
      <c r="F589" s="1225">
        <f>记账汇总!C34</f>
        <v>0</v>
      </c>
      <c r="G589" s="1226"/>
      <c r="H589" s="1227"/>
    </row>
    <row r="590" ht="21" customHeight="1" spans="1:8">
      <c r="A590" s="1222"/>
      <c r="B590" s="1223" t="s">
        <v>110</v>
      </c>
      <c r="C590" s="1224"/>
      <c r="D590" s="688"/>
      <c r="E590" s="688"/>
      <c r="F590" s="1225">
        <f>记账汇总!C27</f>
        <v>0</v>
      </c>
      <c r="G590" s="1226"/>
      <c r="H590" s="1227"/>
    </row>
    <row r="591" ht="21" customHeight="1" spans="1:8">
      <c r="A591" s="1305"/>
      <c r="B591" s="1223" t="s">
        <v>100</v>
      </c>
      <c r="C591" s="1224"/>
      <c r="D591" s="688"/>
      <c r="E591" s="688"/>
      <c r="F591" s="1225">
        <f>记账汇总!C31</f>
        <v>0</v>
      </c>
      <c r="G591" s="1226"/>
      <c r="H591" s="1227"/>
    </row>
    <row r="592" ht="21" customHeight="1" spans="1:8">
      <c r="A592" s="1222"/>
      <c r="B592" s="1223" t="s">
        <v>106</v>
      </c>
      <c r="C592" s="1224"/>
      <c r="D592" s="688"/>
      <c r="E592" s="688"/>
      <c r="F592" s="1225">
        <f>记账汇总!C36</f>
        <v>0</v>
      </c>
      <c r="G592" s="1226"/>
      <c r="H592" s="1227"/>
    </row>
    <row r="593" ht="21" customHeight="1" spans="1:8">
      <c r="A593" s="1231" t="s">
        <v>24</v>
      </c>
      <c r="B593" s="1232"/>
      <c r="C593" s="1233"/>
      <c r="D593" s="1328"/>
      <c r="E593" s="1244"/>
      <c r="F593" s="1329"/>
      <c r="G593" s="1330"/>
      <c r="H593" s="1238"/>
    </row>
    <row r="594" ht="62.25" customHeight="1" spans="1:8">
      <c r="A594" s="1239" t="s">
        <v>25</v>
      </c>
      <c r="B594" s="1239"/>
      <c r="C594" s="1239"/>
      <c r="D594" s="1239"/>
      <c r="E594" s="1239"/>
      <c r="F594" s="1239"/>
      <c r="G594" s="1239"/>
      <c r="H594" s="1239"/>
    </row>
    <row r="595" ht="27.75" customHeight="1" spans="1:8">
      <c r="A595" s="1206" t="s">
        <v>9</v>
      </c>
      <c r="B595" s="1207"/>
      <c r="C595" s="1207"/>
      <c r="D595" s="1207"/>
      <c r="E595" s="1207"/>
      <c r="F595" s="1208" t="s">
        <v>10</v>
      </c>
      <c r="G595" s="1277">
        <v>40</v>
      </c>
      <c r="H595" s="1210" t="s">
        <v>11</v>
      </c>
    </row>
    <row r="596" ht="24" customHeight="1" spans="1:8">
      <c r="A596" s="1211" t="str">
        <f>A1</f>
        <v>2020.10.9</v>
      </c>
      <c r="B596" s="1211"/>
      <c r="C596" s="1211"/>
      <c r="D596" s="1211"/>
      <c r="E596" s="1211"/>
      <c r="F596" s="1212" t="s">
        <v>12</v>
      </c>
      <c r="G596" s="1332" t="s">
        <v>116</v>
      </c>
      <c r="H596" s="1214" t="s">
        <v>13</v>
      </c>
    </row>
    <row r="597" ht="22.5" customHeight="1" spans="1:8">
      <c r="A597" s="1215" t="s">
        <v>14</v>
      </c>
      <c r="B597" s="1216" t="s">
        <v>15</v>
      </c>
      <c r="C597" s="1217" t="s">
        <v>16</v>
      </c>
      <c r="D597" s="1218" t="s">
        <v>17</v>
      </c>
      <c r="E597" s="1216" t="s">
        <v>18</v>
      </c>
      <c r="F597" s="1219" t="s">
        <v>19</v>
      </c>
      <c r="G597" s="1220"/>
      <c r="H597" s="1221" t="s">
        <v>18</v>
      </c>
    </row>
    <row r="598" ht="22.5" customHeight="1" spans="1:8">
      <c r="A598" s="1222"/>
      <c r="B598" s="1223" t="s">
        <v>51</v>
      </c>
      <c r="C598" s="1247"/>
      <c r="D598" s="1286"/>
      <c r="E598" s="688"/>
      <c r="F598" s="1225">
        <f>记账汇总!C28</f>
        <v>0</v>
      </c>
      <c r="G598" s="1226"/>
      <c r="H598" s="1227"/>
    </row>
    <row r="599" ht="22.5" customHeight="1" spans="1:8">
      <c r="A599" s="1222"/>
      <c r="B599" s="1223" t="s">
        <v>34</v>
      </c>
      <c r="C599" s="1247"/>
      <c r="D599" s="688"/>
      <c r="E599" s="688"/>
      <c r="F599" s="1225">
        <f>记账汇总!C29</f>
        <v>0</v>
      </c>
      <c r="G599" s="1226"/>
      <c r="H599" s="1227"/>
    </row>
    <row r="600" ht="22.5" customHeight="1" spans="1:8">
      <c r="A600" s="1257"/>
      <c r="B600" s="1223" t="s">
        <v>27</v>
      </c>
      <c r="C600" s="1247"/>
      <c r="D600" s="688"/>
      <c r="E600" s="688"/>
      <c r="F600" s="1225">
        <f>记账汇总!C30</f>
        <v>0</v>
      </c>
      <c r="G600" s="1226"/>
      <c r="H600" s="1227"/>
    </row>
    <row r="601" ht="22.5" customHeight="1" spans="1:8">
      <c r="A601" s="1222"/>
      <c r="B601" s="1223" t="s">
        <v>40</v>
      </c>
      <c r="C601" s="1247"/>
      <c r="D601" s="688"/>
      <c r="E601" s="688"/>
      <c r="F601" s="1225">
        <f>记账汇总!C22</f>
        <v>0</v>
      </c>
      <c r="G601" s="1226"/>
      <c r="H601" s="1227"/>
    </row>
    <row r="602" ht="22.5" customHeight="1" spans="1:8">
      <c r="A602" s="1222"/>
      <c r="B602" s="1223"/>
      <c r="C602" s="1247"/>
      <c r="D602" s="688"/>
      <c r="E602" s="688"/>
      <c r="F602" s="1225"/>
      <c r="G602" s="1226"/>
      <c r="H602" s="1227"/>
    </row>
    <row r="603" ht="22.5" customHeight="1" spans="1:8">
      <c r="A603" s="1222"/>
      <c r="B603" s="1223"/>
      <c r="C603" s="1247"/>
      <c r="D603" s="688"/>
      <c r="E603" s="688"/>
      <c r="F603" s="1225"/>
      <c r="G603" s="1226"/>
      <c r="H603" s="1227"/>
    </row>
    <row r="604" ht="22.5" customHeight="1" spans="1:8">
      <c r="A604" s="1231" t="s">
        <v>24</v>
      </c>
      <c r="B604" s="1223"/>
      <c r="C604" s="1247"/>
      <c r="D604" s="1333" t="str">
        <f>DOLLAR(SUM(D587:D603))</f>
        <v>￥0.00</v>
      </c>
      <c r="E604" s="688"/>
      <c r="F604" s="1334" t="str">
        <f>DOLLAR(SUM(F587:F603))</f>
        <v>￥0.00</v>
      </c>
      <c r="G604" s="1335"/>
      <c r="H604" s="1227"/>
    </row>
    <row r="605" ht="33.75" customHeight="1" spans="1:8">
      <c r="A605" s="1239" t="s">
        <v>25</v>
      </c>
      <c r="B605" s="1239"/>
      <c r="C605" s="1239"/>
      <c r="D605" s="1239"/>
      <c r="E605" s="1239"/>
      <c r="F605" s="1239"/>
      <c r="G605" s="1239"/>
      <c r="H605" s="1239"/>
    </row>
    <row r="606" ht="33" customHeight="1" spans="1:8">
      <c r="A606" s="1206" t="s">
        <v>9</v>
      </c>
      <c r="B606" s="1207"/>
      <c r="C606" s="1207"/>
      <c r="D606" s="1207"/>
      <c r="E606" s="1207"/>
      <c r="F606" s="1208" t="s">
        <v>10</v>
      </c>
      <c r="G606" s="1209">
        <v>41</v>
      </c>
      <c r="H606" s="1210" t="s">
        <v>11</v>
      </c>
    </row>
    <row r="607" ht="18" customHeight="1" spans="1:8">
      <c r="A607" s="1211" t="str">
        <f>A1</f>
        <v>2020.10.9</v>
      </c>
      <c r="B607" s="1211"/>
      <c r="C607" s="1211"/>
      <c r="D607" s="1211"/>
      <c r="E607" s="1211"/>
      <c r="F607" s="1212" t="s">
        <v>12</v>
      </c>
      <c r="G607" s="1213"/>
      <c r="H607" s="1214" t="s">
        <v>13</v>
      </c>
    </row>
    <row r="608" ht="24" customHeight="1" spans="1:8">
      <c r="A608" s="1215" t="s">
        <v>14</v>
      </c>
      <c r="B608" s="1216" t="s">
        <v>15</v>
      </c>
      <c r="C608" s="1217" t="s">
        <v>16</v>
      </c>
      <c r="D608" s="1218" t="s">
        <v>17</v>
      </c>
      <c r="E608" s="1216" t="s">
        <v>18</v>
      </c>
      <c r="F608" s="1219" t="s">
        <v>19</v>
      </c>
      <c r="G608" s="1220"/>
      <c r="H608" s="1221" t="s">
        <v>18</v>
      </c>
    </row>
    <row r="609" ht="24" customHeight="1" spans="1:8">
      <c r="A609" s="1243"/>
      <c r="B609" s="1223"/>
      <c r="C609" s="1224"/>
      <c r="D609" s="688"/>
      <c r="E609" s="688"/>
      <c r="F609" s="1225"/>
      <c r="G609" s="1226"/>
      <c r="H609" s="1227"/>
    </row>
    <row r="610" ht="24" customHeight="1" spans="1:8">
      <c r="A610" s="1243"/>
      <c r="B610" s="1243"/>
      <c r="C610" s="1224"/>
      <c r="D610" s="688"/>
      <c r="E610" s="688"/>
      <c r="F610" s="1225"/>
      <c r="G610" s="1226"/>
      <c r="H610" s="1227"/>
    </row>
    <row r="611" ht="24" customHeight="1" spans="1:8">
      <c r="A611" s="1222"/>
      <c r="B611" s="1243"/>
      <c r="C611" s="1224"/>
      <c r="D611" s="688"/>
      <c r="E611" s="688"/>
      <c r="F611" s="1225"/>
      <c r="G611" s="1226"/>
      <c r="H611" s="1227"/>
    </row>
    <row r="612" ht="24" customHeight="1" spans="1:8">
      <c r="A612" s="1222"/>
      <c r="B612" s="1223"/>
      <c r="C612" s="1224"/>
      <c r="D612" s="688"/>
      <c r="E612" s="688"/>
      <c r="F612" s="1225"/>
      <c r="G612" s="1226"/>
      <c r="H612" s="1227"/>
    </row>
    <row r="613" ht="24" customHeight="1" spans="1:8">
      <c r="A613" s="1222"/>
      <c r="B613" s="1336"/>
      <c r="C613" s="1224"/>
      <c r="D613" s="688"/>
      <c r="E613" s="688"/>
      <c r="F613" s="1225"/>
      <c r="G613" s="1226"/>
      <c r="H613" s="1227"/>
    </row>
    <row r="614" ht="24" customHeight="1" spans="1:8">
      <c r="A614" s="1222"/>
      <c r="B614" s="1336"/>
      <c r="C614" s="1224"/>
      <c r="D614" s="688"/>
      <c r="E614" s="688"/>
      <c r="F614" s="1225"/>
      <c r="G614" s="1226"/>
      <c r="H614" s="1227"/>
    </row>
    <row r="615" ht="28.5" customHeight="1" spans="1:8">
      <c r="A615" s="1231" t="s">
        <v>24</v>
      </c>
      <c r="B615" s="1223"/>
      <c r="C615" s="1247"/>
      <c r="D615" s="688" t="str">
        <f>DOLLAR(SUM(D609:D614))</f>
        <v>￥0.00</v>
      </c>
      <c r="E615" s="688"/>
      <c r="F615" s="1225" t="str">
        <f>DOLLAR(SUM(F609:F614))</f>
        <v>￥0.00</v>
      </c>
      <c r="G615" s="1226" t="str">
        <f>DOLLAR(SUM(G609:G614))</f>
        <v>￥0.00</v>
      </c>
      <c r="H615" s="1227"/>
    </row>
    <row r="616" ht="44.25" customHeight="1" spans="1:8">
      <c r="A616" s="1239" t="s">
        <v>25</v>
      </c>
      <c r="B616" s="1239"/>
      <c r="C616" s="1239"/>
      <c r="D616" s="1239"/>
      <c r="E616" s="1239"/>
      <c r="F616" s="1239"/>
      <c r="G616" s="1239"/>
      <c r="H616" s="1239"/>
    </row>
    <row r="617" ht="29.25" customHeight="1" spans="1:8">
      <c r="A617" s="1206" t="s">
        <v>9</v>
      </c>
      <c r="B617" s="1207"/>
      <c r="C617" s="1207"/>
      <c r="D617" s="1207"/>
      <c r="E617" s="1207"/>
      <c r="F617" s="1208" t="s">
        <v>10</v>
      </c>
      <c r="G617" s="1337">
        <v>42</v>
      </c>
      <c r="H617" s="1210" t="s">
        <v>11</v>
      </c>
    </row>
    <row r="618" ht="15" customHeight="1" spans="1:8">
      <c r="A618" s="1211" t="str">
        <f>A1</f>
        <v>2020.10.9</v>
      </c>
      <c r="B618" s="1211"/>
      <c r="C618" s="1211"/>
      <c r="D618" s="1211"/>
      <c r="E618" s="1211"/>
      <c r="F618" s="1212" t="s">
        <v>12</v>
      </c>
      <c r="G618" s="1213"/>
      <c r="H618" s="1214" t="s">
        <v>13</v>
      </c>
    </row>
    <row r="619" ht="23.25" customHeight="1" spans="1:8">
      <c r="A619" s="1338" t="s">
        <v>14</v>
      </c>
      <c r="B619" s="1216" t="s">
        <v>15</v>
      </c>
      <c r="C619" s="1217" t="s">
        <v>16</v>
      </c>
      <c r="D619" s="1218" t="s">
        <v>17</v>
      </c>
      <c r="E619" s="1216" t="s">
        <v>18</v>
      </c>
      <c r="F619" s="1219" t="s">
        <v>19</v>
      </c>
      <c r="G619" s="1220"/>
      <c r="H619" s="1221" t="s">
        <v>18</v>
      </c>
    </row>
    <row r="620" ht="23.25" customHeight="1" spans="1:8">
      <c r="A620" s="1314"/>
      <c r="B620" s="1296"/>
      <c r="C620" s="16"/>
      <c r="D620" s="1339"/>
      <c r="E620" s="1301"/>
      <c r="F620" s="1225"/>
      <c r="G620" s="1226"/>
      <c r="H620" s="1291"/>
    </row>
    <row r="621" ht="23.25" customHeight="1" spans="1:8">
      <c r="A621" s="1314"/>
      <c r="B621" s="1296"/>
      <c r="C621" s="16"/>
      <c r="D621" s="1339"/>
      <c r="E621" s="1301"/>
      <c r="F621" s="1225"/>
      <c r="G621" s="1226"/>
      <c r="H621" s="1291"/>
    </row>
    <row r="622" ht="23.25" customHeight="1" spans="1:8">
      <c r="A622" s="1314"/>
      <c r="B622" s="1296"/>
      <c r="C622" s="16"/>
      <c r="D622" s="1339"/>
      <c r="E622" s="1301"/>
      <c r="F622" s="1225"/>
      <c r="G622" s="1226"/>
      <c r="H622" s="1291"/>
    </row>
    <row r="623" ht="23.25" customHeight="1" spans="1:8">
      <c r="A623" s="1314"/>
      <c r="B623" s="1296"/>
      <c r="C623" s="16"/>
      <c r="D623" s="1339"/>
      <c r="E623" s="1301"/>
      <c r="F623" s="1225"/>
      <c r="G623" s="1226"/>
      <c r="H623" s="1291"/>
    </row>
    <row r="624" ht="23.25" customHeight="1" spans="1:8">
      <c r="A624" s="1314"/>
      <c r="B624" s="1296"/>
      <c r="C624" s="16"/>
      <c r="D624" s="1339"/>
      <c r="E624" s="1301"/>
      <c r="F624" s="1225"/>
      <c r="G624" s="1226"/>
      <c r="H624" s="1291"/>
    </row>
    <row r="625" ht="23.25" customHeight="1" spans="1:8">
      <c r="A625" s="1314"/>
      <c r="B625" s="1296"/>
      <c r="C625" s="16"/>
      <c r="D625" s="1339"/>
      <c r="E625" s="1301"/>
      <c r="F625" s="1225"/>
      <c r="G625" s="1226"/>
      <c r="H625" s="1291"/>
    </row>
    <row r="626" ht="23.25" customHeight="1" spans="1:8">
      <c r="A626" s="1314"/>
      <c r="B626" s="1296"/>
      <c r="C626" s="16"/>
      <c r="D626" s="1339"/>
      <c r="E626" s="1301"/>
      <c r="F626" s="1225"/>
      <c r="G626" s="1226"/>
      <c r="H626" s="1291"/>
    </row>
    <row r="627" ht="23.25" customHeight="1" spans="1:8">
      <c r="A627" s="1314"/>
      <c r="B627" s="1296"/>
      <c r="C627" s="16"/>
      <c r="D627" s="1339"/>
      <c r="E627" s="1301"/>
      <c r="F627" s="1225"/>
      <c r="G627" s="1226"/>
      <c r="H627" s="1291"/>
    </row>
    <row r="628" ht="23.25" customHeight="1" spans="1:8">
      <c r="A628" s="1314"/>
      <c r="B628" s="1296"/>
      <c r="C628" s="16"/>
      <c r="D628" s="1339"/>
      <c r="E628" s="1301"/>
      <c r="F628" s="1225"/>
      <c r="G628" s="1226"/>
      <c r="H628" s="1291"/>
    </row>
    <row r="629" ht="23.25" customHeight="1" spans="1:8">
      <c r="A629" s="1314"/>
      <c r="B629" s="1296"/>
      <c r="C629" s="16"/>
      <c r="D629" s="1339"/>
      <c r="E629" s="1301"/>
      <c r="F629" s="1225"/>
      <c r="G629" s="1226"/>
      <c r="H629" s="1291"/>
    </row>
    <row r="630" ht="23.25" customHeight="1" spans="1:8">
      <c r="A630" s="1231" t="s">
        <v>24</v>
      </c>
      <c r="B630" s="1223"/>
      <c r="C630" s="1247"/>
      <c r="D630" s="688" t="str">
        <f>DOLLAR(SUM(D621:D629))</f>
        <v>￥0.00</v>
      </c>
      <c r="E630" s="688"/>
      <c r="F630" s="1225" t="str">
        <f>DOLLAR(SUM(F621:F629))</f>
        <v>￥0.00</v>
      </c>
      <c r="G630" s="1226" t="e">
        <f>DOLLAR(SUM(#REF!))</f>
        <v>#REF!</v>
      </c>
      <c r="H630" s="1227"/>
    </row>
    <row r="631" ht="54.75" customHeight="1" spans="1:8">
      <c r="A631" s="1239" t="s">
        <v>25</v>
      </c>
      <c r="B631" s="1239"/>
      <c r="C631" s="1239"/>
      <c r="D631" s="1239"/>
      <c r="E631" s="1239"/>
      <c r="F631" s="1239"/>
      <c r="G631" s="1239"/>
      <c r="H631" s="1239"/>
    </row>
    <row r="632" ht="31.5" customHeight="1" spans="1:8">
      <c r="A632" s="1206" t="s">
        <v>9</v>
      </c>
      <c r="B632" s="1207"/>
      <c r="C632" s="1207"/>
      <c r="D632" s="1207"/>
      <c r="E632" s="1207"/>
      <c r="F632" s="1208" t="s">
        <v>10</v>
      </c>
      <c r="G632" s="1337">
        <v>43</v>
      </c>
      <c r="H632" s="1210" t="s">
        <v>11</v>
      </c>
    </row>
    <row r="633" ht="18" customHeight="1" spans="1:8">
      <c r="A633" s="1211" t="str">
        <f>A1</f>
        <v>2020.10.9</v>
      </c>
      <c r="B633" s="1211"/>
      <c r="C633" s="1211"/>
      <c r="D633" s="1211"/>
      <c r="E633" s="1211"/>
      <c r="F633" s="1212" t="s">
        <v>12</v>
      </c>
      <c r="G633" s="1213"/>
      <c r="H633" s="1214" t="s">
        <v>13</v>
      </c>
    </row>
    <row r="634" ht="24" customHeight="1" spans="1:8">
      <c r="A634" s="1215" t="s">
        <v>14</v>
      </c>
      <c r="B634" s="1216" t="s">
        <v>15</v>
      </c>
      <c r="C634" s="1217" t="s">
        <v>16</v>
      </c>
      <c r="D634" s="1218" t="s">
        <v>17</v>
      </c>
      <c r="E634" s="1216" t="s">
        <v>18</v>
      </c>
      <c r="F634" s="1219" t="s">
        <v>19</v>
      </c>
      <c r="G634" s="1220"/>
      <c r="H634" s="1221" t="s">
        <v>18</v>
      </c>
    </row>
    <row r="635" ht="24" customHeight="1" spans="1:8">
      <c r="A635" s="1243"/>
      <c r="B635" s="1223"/>
      <c r="C635" s="1230"/>
      <c r="D635" s="688"/>
      <c r="E635" s="688"/>
      <c r="F635" s="1225"/>
      <c r="G635" s="1226"/>
      <c r="H635" s="1227"/>
    </row>
    <row r="636" ht="24" customHeight="1" spans="1:8">
      <c r="A636" s="1222"/>
      <c r="B636" s="1243"/>
      <c r="C636" s="687"/>
      <c r="D636" s="688"/>
      <c r="E636" s="688"/>
      <c r="F636" s="1225"/>
      <c r="G636" s="1226"/>
      <c r="H636" s="1227"/>
    </row>
    <row r="637" ht="24" customHeight="1" spans="1:8">
      <c r="A637" s="1222"/>
      <c r="B637" s="1243"/>
      <c r="C637" s="687"/>
      <c r="D637" s="688"/>
      <c r="E637" s="688"/>
      <c r="F637" s="1225"/>
      <c r="G637" s="1226"/>
      <c r="H637" s="1227"/>
    </row>
    <row r="638" ht="24" customHeight="1" spans="1:8">
      <c r="A638" s="1222"/>
      <c r="B638" s="1223"/>
      <c r="C638" s="1247"/>
      <c r="D638" s="688"/>
      <c r="E638" s="688"/>
      <c r="F638" s="1225"/>
      <c r="G638" s="1226"/>
      <c r="H638" s="1227"/>
    </row>
    <row r="639" ht="24" customHeight="1" spans="1:8">
      <c r="A639" s="1222"/>
      <c r="B639" s="1223"/>
      <c r="C639" s="1247"/>
      <c r="D639" s="688"/>
      <c r="E639" s="688"/>
      <c r="F639" s="1225"/>
      <c r="G639" s="1226"/>
      <c r="H639" s="1227"/>
    </row>
    <row r="640" ht="24" customHeight="1" spans="1:8">
      <c r="A640" s="1222"/>
      <c r="B640" s="1223"/>
      <c r="C640" s="1247"/>
      <c r="D640" s="688"/>
      <c r="E640" s="688"/>
      <c r="F640" s="1225"/>
      <c r="G640" s="1226"/>
      <c r="H640" s="1227"/>
    </row>
    <row r="641" ht="24" customHeight="1" spans="1:8">
      <c r="A641" s="1222"/>
      <c r="B641" s="1223"/>
      <c r="C641" s="1247"/>
      <c r="D641" s="688"/>
      <c r="E641" s="688"/>
      <c r="F641" s="1225"/>
      <c r="G641" s="1226"/>
      <c r="H641" s="1227"/>
    </row>
    <row r="642" ht="24" customHeight="1" spans="1:8">
      <c r="A642" s="1222"/>
      <c r="B642" s="1223"/>
      <c r="C642" s="1247"/>
      <c r="D642" s="688"/>
      <c r="E642" s="688"/>
      <c r="F642" s="1225"/>
      <c r="G642" s="1226"/>
      <c r="H642" s="1227"/>
    </row>
    <row r="643" ht="28.5" customHeight="1" spans="1:8">
      <c r="A643" s="1231" t="s">
        <v>24</v>
      </c>
      <c r="B643" s="1223"/>
      <c r="C643" s="1247"/>
      <c r="D643" s="688" t="str">
        <f>DOLLAR(SUM(D635:D642))</f>
        <v>￥0.00</v>
      </c>
      <c r="E643" s="688"/>
      <c r="F643" s="1225" t="str">
        <f>DOLLAR(SUM(F635:F642))</f>
        <v>￥0.00</v>
      </c>
      <c r="G643" s="1226"/>
      <c r="H643" s="1227"/>
    </row>
    <row r="644" ht="25.5" customHeight="1" spans="1:8">
      <c r="A644" s="1239" t="s">
        <v>25</v>
      </c>
      <c r="B644" s="1239"/>
      <c r="C644" s="1239"/>
      <c r="D644" s="1239"/>
      <c r="E644" s="1239"/>
      <c r="F644" s="1239"/>
      <c r="G644" s="1239"/>
      <c r="H644" s="1239"/>
    </row>
    <row r="645" ht="31.5" customHeight="1" spans="1:8">
      <c r="A645" s="1206" t="s">
        <v>9</v>
      </c>
      <c r="B645" s="1207"/>
      <c r="C645" s="1207"/>
      <c r="D645" s="1207"/>
      <c r="E645" s="1207"/>
      <c r="F645" s="1208" t="s">
        <v>10</v>
      </c>
      <c r="G645" s="1337">
        <v>44</v>
      </c>
      <c r="H645" s="1210" t="s">
        <v>11</v>
      </c>
    </row>
    <row r="646" ht="18" customHeight="1" spans="1:8">
      <c r="A646" s="1211" t="str">
        <f>A1</f>
        <v>2020.10.9</v>
      </c>
      <c r="B646" s="1211"/>
      <c r="C646" s="1211"/>
      <c r="D646" s="1211"/>
      <c r="E646" s="1211"/>
      <c r="F646" s="1212" t="s">
        <v>12</v>
      </c>
      <c r="G646" s="1213"/>
      <c r="H646" s="1214" t="s">
        <v>13</v>
      </c>
    </row>
    <row r="647" ht="24" customHeight="1" spans="1:8">
      <c r="A647" s="1215" t="s">
        <v>14</v>
      </c>
      <c r="B647" s="1216" t="s">
        <v>15</v>
      </c>
      <c r="C647" s="1217" t="s">
        <v>16</v>
      </c>
      <c r="D647" s="1218" t="s">
        <v>17</v>
      </c>
      <c r="E647" s="1216" t="s">
        <v>18</v>
      </c>
      <c r="F647" s="1219" t="s">
        <v>19</v>
      </c>
      <c r="G647" s="1220"/>
      <c r="H647" s="1221" t="s">
        <v>18</v>
      </c>
    </row>
    <row r="648" ht="24" customHeight="1" spans="1:8">
      <c r="A648" s="1243"/>
      <c r="B648" s="1223"/>
      <c r="C648" s="1230"/>
      <c r="D648" s="688"/>
      <c r="E648" s="688"/>
      <c r="F648" s="1225"/>
      <c r="G648" s="1226"/>
      <c r="H648" s="1227"/>
    </row>
    <row r="649" ht="24" customHeight="1" spans="1:8">
      <c r="A649" s="1222"/>
      <c r="B649" s="1243"/>
      <c r="C649" s="687"/>
      <c r="D649" s="688"/>
      <c r="E649" s="688"/>
      <c r="F649" s="1225"/>
      <c r="G649" s="1226"/>
      <c r="H649" s="1227"/>
    </row>
    <row r="650" ht="24" customHeight="1" spans="1:8">
      <c r="A650" s="1222"/>
      <c r="B650" s="1243"/>
      <c r="C650" s="687"/>
      <c r="D650" s="688"/>
      <c r="E650" s="688"/>
      <c r="F650" s="1225"/>
      <c r="G650" s="1226"/>
      <c r="H650" s="1227"/>
    </row>
    <row r="651" ht="24" customHeight="1" spans="1:8">
      <c r="A651" s="1222"/>
      <c r="B651" s="1243"/>
      <c r="C651" s="687"/>
      <c r="D651" s="688"/>
      <c r="E651" s="688"/>
      <c r="F651" s="1225"/>
      <c r="G651" s="1226"/>
      <c r="H651" s="1227"/>
    </row>
    <row r="652" ht="24" customHeight="1" spans="1:8">
      <c r="A652" s="1222"/>
      <c r="B652" s="1223"/>
      <c r="C652" s="1247"/>
      <c r="D652" s="688"/>
      <c r="E652" s="688"/>
      <c r="F652" s="1225"/>
      <c r="G652" s="1226"/>
      <c r="H652" s="1227"/>
    </row>
    <row r="653" ht="24" customHeight="1" spans="1:8">
      <c r="A653" s="1222"/>
      <c r="B653" s="1223"/>
      <c r="C653" s="1247"/>
      <c r="D653" s="688"/>
      <c r="E653" s="688"/>
      <c r="F653" s="1225"/>
      <c r="G653" s="1226"/>
      <c r="H653" s="1227"/>
    </row>
    <row r="654" ht="24" customHeight="1" spans="1:8">
      <c r="A654" s="1222"/>
      <c r="B654" s="1223"/>
      <c r="C654" s="1247"/>
      <c r="D654" s="688"/>
      <c r="E654" s="688"/>
      <c r="F654" s="1225"/>
      <c r="G654" s="1226"/>
      <c r="H654" s="1227"/>
    </row>
    <row r="655" ht="24" customHeight="1" spans="1:8">
      <c r="A655" s="1222"/>
      <c r="B655" s="1223"/>
      <c r="C655" s="1247"/>
      <c r="D655" s="688"/>
      <c r="E655" s="688"/>
      <c r="F655" s="1225"/>
      <c r="G655" s="1226"/>
      <c r="H655" s="1227"/>
    </row>
    <row r="656" ht="28.5" customHeight="1" spans="1:8">
      <c r="A656" s="1231" t="s">
        <v>24</v>
      </c>
      <c r="B656" s="1223"/>
      <c r="C656" s="1247"/>
      <c r="D656" s="688" t="str">
        <f>DOLLAR(SUM(D648:D655))</f>
        <v>￥0.00</v>
      </c>
      <c r="E656" s="688"/>
      <c r="F656" s="1225" t="str">
        <f>DOLLAR(SUM(F648:F655))</f>
        <v>￥0.00</v>
      </c>
      <c r="G656" s="1226"/>
      <c r="H656" s="1227"/>
    </row>
    <row r="657" ht="25.5" customHeight="1" spans="1:8">
      <c r="A657" s="1239" t="s">
        <v>25</v>
      </c>
      <c r="B657" s="1239"/>
      <c r="C657" s="1239"/>
      <c r="D657" s="1239"/>
      <c r="E657" s="1239"/>
      <c r="F657" s="1239"/>
      <c r="G657" s="1239"/>
      <c r="H657" s="1239"/>
    </row>
    <row r="658" ht="31.5" customHeight="1" spans="1:8">
      <c r="A658" s="1206" t="s">
        <v>9</v>
      </c>
      <c r="B658" s="1207"/>
      <c r="C658" s="1207"/>
      <c r="D658" s="1207"/>
      <c r="E658" s="1207"/>
      <c r="F658" s="1208" t="s">
        <v>10</v>
      </c>
      <c r="G658" s="1337">
        <v>45</v>
      </c>
      <c r="H658" s="1210" t="s">
        <v>11</v>
      </c>
    </row>
    <row r="659" ht="18" customHeight="1" spans="1:8">
      <c r="A659" s="1211" t="str">
        <f>A1</f>
        <v>2020.10.9</v>
      </c>
      <c r="B659" s="1211"/>
      <c r="C659" s="1211"/>
      <c r="D659" s="1211"/>
      <c r="E659" s="1211"/>
      <c r="F659" s="1212" t="s">
        <v>12</v>
      </c>
      <c r="G659" s="1213"/>
      <c r="H659" s="1214" t="s">
        <v>13</v>
      </c>
    </row>
    <row r="660" ht="24" customHeight="1" spans="1:8">
      <c r="A660" s="1215" t="s">
        <v>14</v>
      </c>
      <c r="B660" s="1216" t="s">
        <v>15</v>
      </c>
      <c r="C660" s="1217" t="s">
        <v>16</v>
      </c>
      <c r="D660" s="1218" t="s">
        <v>17</v>
      </c>
      <c r="E660" s="1216" t="s">
        <v>18</v>
      </c>
      <c r="F660" s="1219" t="s">
        <v>19</v>
      </c>
      <c r="G660" s="1220"/>
      <c r="H660" s="1221" t="s">
        <v>18</v>
      </c>
    </row>
    <row r="661" ht="24" customHeight="1" spans="1:8">
      <c r="A661" s="1243"/>
      <c r="B661" s="1223"/>
      <c r="C661" s="1230"/>
      <c r="D661" s="688"/>
      <c r="E661" s="688"/>
      <c r="F661" s="1225"/>
      <c r="G661" s="1226"/>
      <c r="H661" s="1227"/>
    </row>
    <row r="662" ht="24" customHeight="1" spans="1:8">
      <c r="A662" s="1222"/>
      <c r="B662" s="1243"/>
      <c r="C662" s="687"/>
      <c r="D662" s="688"/>
      <c r="E662" s="688"/>
      <c r="F662" s="1225"/>
      <c r="G662" s="1226"/>
      <c r="H662" s="1227"/>
    </row>
    <row r="663" ht="24" customHeight="1" spans="1:8">
      <c r="A663" s="1222"/>
      <c r="B663" s="1243"/>
      <c r="C663" s="687"/>
      <c r="D663" s="688"/>
      <c r="E663" s="688"/>
      <c r="F663" s="1225"/>
      <c r="G663" s="1226"/>
      <c r="H663" s="1227"/>
    </row>
    <row r="664" ht="24" customHeight="1" spans="1:8">
      <c r="A664" s="1222"/>
      <c r="B664" s="1223"/>
      <c r="C664" s="1247"/>
      <c r="D664" s="688"/>
      <c r="E664" s="688"/>
      <c r="F664" s="1225"/>
      <c r="G664" s="1226"/>
      <c r="H664" s="1227"/>
    </row>
    <row r="665" ht="24" customHeight="1" spans="1:8">
      <c r="A665" s="1222"/>
      <c r="B665" s="1223"/>
      <c r="C665" s="1247"/>
      <c r="D665" s="688"/>
      <c r="E665" s="688"/>
      <c r="F665" s="1225"/>
      <c r="G665" s="1226"/>
      <c r="H665" s="1227"/>
    </row>
    <row r="666" ht="24" customHeight="1" spans="1:8">
      <c r="A666" s="1222"/>
      <c r="B666" s="1223"/>
      <c r="C666" s="1247"/>
      <c r="D666" s="688"/>
      <c r="E666" s="688"/>
      <c r="F666" s="1225"/>
      <c r="G666" s="1226"/>
      <c r="H666" s="1227"/>
    </row>
    <row r="667" ht="24" customHeight="1" spans="1:8">
      <c r="A667" s="1222"/>
      <c r="B667" s="1223"/>
      <c r="C667" s="1247"/>
      <c r="D667" s="688"/>
      <c r="E667" s="688"/>
      <c r="F667" s="1225"/>
      <c r="G667" s="1226"/>
      <c r="H667" s="1227"/>
    </row>
    <row r="668" ht="28.5" customHeight="1" spans="1:8">
      <c r="A668" s="1231" t="s">
        <v>24</v>
      </c>
      <c r="B668" s="1223"/>
      <c r="C668" s="1247"/>
      <c r="D668" s="688" t="str">
        <f>DOLLAR(SUM(D661:D667))</f>
        <v>￥0.00</v>
      </c>
      <c r="E668" s="688"/>
      <c r="F668" s="1225" t="str">
        <f>DOLLAR(SUM(F661:F667))</f>
        <v>￥0.00</v>
      </c>
      <c r="G668" s="1226"/>
      <c r="H668" s="1227"/>
    </row>
    <row r="669" ht="25.5" customHeight="1" spans="1:8">
      <c r="A669" s="1239" t="s">
        <v>25</v>
      </c>
      <c r="B669" s="1239"/>
      <c r="C669" s="1239"/>
      <c r="D669" s="1239"/>
      <c r="E669" s="1239"/>
      <c r="F669" s="1239"/>
      <c r="G669" s="1239"/>
      <c r="H669" s="1239"/>
    </row>
    <row r="670" ht="31.5" customHeight="1" spans="1:8">
      <c r="A670" s="1206" t="s">
        <v>9</v>
      </c>
      <c r="B670" s="1207"/>
      <c r="C670" s="1207"/>
      <c r="D670" s="1207"/>
      <c r="E670" s="1207"/>
      <c r="F670" s="1208" t="s">
        <v>10</v>
      </c>
      <c r="G670" s="1337">
        <v>46</v>
      </c>
      <c r="H670" s="1210" t="s">
        <v>11</v>
      </c>
    </row>
    <row r="671" ht="18" customHeight="1" spans="1:8">
      <c r="A671" s="1211" t="str">
        <f>A1</f>
        <v>2020.10.9</v>
      </c>
      <c r="B671" s="1211"/>
      <c r="C671" s="1211"/>
      <c r="D671" s="1211"/>
      <c r="E671" s="1211"/>
      <c r="F671" s="1212" t="s">
        <v>12</v>
      </c>
      <c r="G671" s="1213"/>
      <c r="H671" s="1214" t="s">
        <v>13</v>
      </c>
    </row>
    <row r="672" ht="24" customHeight="1" spans="1:8">
      <c r="A672" s="1215" t="s">
        <v>14</v>
      </c>
      <c r="B672" s="1216" t="s">
        <v>15</v>
      </c>
      <c r="C672" s="1217" t="s">
        <v>16</v>
      </c>
      <c r="D672" s="1218" t="s">
        <v>17</v>
      </c>
      <c r="E672" s="1216" t="s">
        <v>18</v>
      </c>
      <c r="F672" s="1219" t="s">
        <v>19</v>
      </c>
      <c r="G672" s="1220"/>
      <c r="H672" s="1221" t="s">
        <v>18</v>
      </c>
    </row>
    <row r="673" ht="24" customHeight="1" spans="1:8">
      <c r="A673" s="1243"/>
      <c r="B673" s="1223" t="s">
        <v>115</v>
      </c>
      <c r="C673" s="1230"/>
      <c r="D673" s="688"/>
      <c r="E673" s="688"/>
      <c r="F673" s="1225"/>
      <c r="G673" s="1226"/>
      <c r="H673" s="1227"/>
    </row>
    <row r="674" ht="24" customHeight="1" spans="1:8">
      <c r="A674" s="1222"/>
      <c r="B674" s="1243"/>
      <c r="C674" s="687"/>
      <c r="D674" s="688"/>
      <c r="E674" s="688"/>
      <c r="F674" s="1225"/>
      <c r="G674" s="1226"/>
      <c r="H674" s="1227"/>
    </row>
    <row r="675" ht="24" customHeight="1" spans="1:8">
      <c r="A675" s="1222"/>
      <c r="B675" s="1243"/>
      <c r="C675" s="687"/>
      <c r="D675" s="688"/>
      <c r="E675" s="688"/>
      <c r="F675" s="1225"/>
      <c r="G675" s="1226"/>
      <c r="H675" s="1227"/>
    </row>
    <row r="676" ht="24" customHeight="1" spans="1:8">
      <c r="A676" s="1222"/>
      <c r="B676" s="1243"/>
      <c r="C676" s="687"/>
      <c r="D676" s="688"/>
      <c r="E676" s="688"/>
      <c r="F676" s="1225"/>
      <c r="G676" s="1226"/>
      <c r="H676" s="1227"/>
    </row>
    <row r="677" ht="24" customHeight="1" spans="1:8">
      <c r="A677" s="1222"/>
      <c r="B677" s="1223"/>
      <c r="C677" s="1247"/>
      <c r="D677" s="688"/>
      <c r="E677" s="688"/>
      <c r="F677" s="1225"/>
      <c r="G677" s="1226"/>
      <c r="H677" s="1227"/>
    </row>
    <row r="678" ht="24" customHeight="1" spans="1:8">
      <c r="A678" s="1222"/>
      <c r="B678" s="1223"/>
      <c r="C678" s="1247"/>
      <c r="D678" s="688"/>
      <c r="E678" s="688"/>
      <c r="F678" s="1225"/>
      <c r="G678" s="1226"/>
      <c r="H678" s="1227"/>
    </row>
    <row r="679" ht="24" customHeight="1" spans="1:8">
      <c r="A679" s="1222"/>
      <c r="B679" s="1223"/>
      <c r="C679" s="1247"/>
      <c r="D679" s="688"/>
      <c r="E679" s="688"/>
      <c r="F679" s="1225"/>
      <c r="G679" s="1226"/>
      <c r="H679" s="1227"/>
    </row>
    <row r="680" ht="24" customHeight="1" spans="1:8">
      <c r="A680" s="1222"/>
      <c r="B680" s="1223"/>
      <c r="C680" s="1247"/>
      <c r="D680" s="688"/>
      <c r="E680" s="688"/>
      <c r="F680" s="1225"/>
      <c r="G680" s="1226"/>
      <c r="H680" s="1227"/>
    </row>
    <row r="681" ht="28.5" customHeight="1" spans="1:8">
      <c r="A681" s="1231" t="s">
        <v>24</v>
      </c>
      <c r="B681" s="1223"/>
      <c r="C681" s="1247"/>
      <c r="D681" s="688" t="str">
        <f>DOLLAR(SUM(D673:D680))</f>
        <v>￥0.00</v>
      </c>
      <c r="E681" s="688"/>
      <c r="F681" s="1225" t="str">
        <f>DOLLAR(SUM(F673:F680))</f>
        <v>￥0.00</v>
      </c>
      <c r="G681" s="1226"/>
      <c r="H681" s="1227"/>
    </row>
    <row r="682" ht="25.5" customHeight="1" spans="1:8">
      <c r="A682" s="1239" t="s">
        <v>25</v>
      </c>
      <c r="B682" s="1239"/>
      <c r="C682" s="1239"/>
      <c r="D682" s="1239"/>
      <c r="E682" s="1239"/>
      <c r="F682" s="1239"/>
      <c r="G682" s="1239"/>
      <c r="H682" s="1239"/>
    </row>
    <row r="683" ht="31.5" customHeight="1" spans="1:8">
      <c r="A683" s="1206" t="s">
        <v>9</v>
      </c>
      <c r="B683" s="1207"/>
      <c r="C683" s="1207"/>
      <c r="D683" s="1207"/>
      <c r="E683" s="1207"/>
      <c r="F683" s="1208" t="s">
        <v>10</v>
      </c>
      <c r="G683" s="1337">
        <v>47</v>
      </c>
      <c r="H683" s="1210" t="s">
        <v>11</v>
      </c>
    </row>
    <row r="684" ht="18" customHeight="1" spans="1:8">
      <c r="A684" s="1211" t="str">
        <f>A1</f>
        <v>2020.10.9</v>
      </c>
      <c r="B684" s="1211"/>
      <c r="C684" s="1211"/>
      <c r="D684" s="1211"/>
      <c r="E684" s="1211"/>
      <c r="F684" s="1212" t="s">
        <v>12</v>
      </c>
      <c r="G684" s="1213"/>
      <c r="H684" s="1214" t="s">
        <v>13</v>
      </c>
    </row>
    <row r="685" ht="24" customHeight="1" spans="1:8">
      <c r="A685" s="1215" t="s">
        <v>14</v>
      </c>
      <c r="B685" s="1216" t="s">
        <v>15</v>
      </c>
      <c r="C685" s="1217" t="s">
        <v>16</v>
      </c>
      <c r="D685" s="1218" t="s">
        <v>17</v>
      </c>
      <c r="E685" s="1216" t="s">
        <v>18</v>
      </c>
      <c r="F685" s="1219" t="s">
        <v>19</v>
      </c>
      <c r="G685" s="1220"/>
      <c r="H685" s="1221" t="s">
        <v>18</v>
      </c>
    </row>
    <row r="686" ht="24" customHeight="1" spans="1:8">
      <c r="A686" s="1243"/>
      <c r="B686" s="1223"/>
      <c r="C686" s="1230"/>
      <c r="D686" s="688"/>
      <c r="E686" s="688"/>
      <c r="F686" s="1225"/>
      <c r="G686" s="1226"/>
      <c r="H686" s="1227"/>
    </row>
    <row r="687" ht="24" customHeight="1" spans="1:8">
      <c r="A687" s="1222"/>
      <c r="B687" s="1243"/>
      <c r="C687" s="687"/>
      <c r="D687" s="688"/>
      <c r="E687" s="688"/>
      <c r="F687" s="1225"/>
      <c r="G687" s="1226"/>
      <c r="H687" s="1227"/>
    </row>
    <row r="688" ht="24" customHeight="1" spans="1:8">
      <c r="A688" s="1222"/>
      <c r="B688" s="1243"/>
      <c r="C688" s="687"/>
      <c r="D688" s="688"/>
      <c r="E688" s="688"/>
      <c r="F688" s="1225"/>
      <c r="G688" s="1226"/>
      <c r="H688" s="1227"/>
    </row>
    <row r="689" ht="24" customHeight="1" spans="1:8">
      <c r="A689" s="1222"/>
      <c r="B689" s="1243"/>
      <c r="C689" s="687"/>
      <c r="D689" s="688"/>
      <c r="E689" s="688"/>
      <c r="F689" s="1225"/>
      <c r="G689" s="1226"/>
      <c r="H689" s="1227"/>
    </row>
    <row r="690" ht="24" customHeight="1" spans="1:8">
      <c r="A690" s="1222"/>
      <c r="B690" s="1223"/>
      <c r="C690" s="1247"/>
      <c r="D690" s="688"/>
      <c r="E690" s="688"/>
      <c r="F690" s="1225"/>
      <c r="G690" s="1226"/>
      <c r="H690" s="1227"/>
    </row>
    <row r="691" ht="24" customHeight="1" spans="1:8">
      <c r="A691" s="1222"/>
      <c r="B691" s="1223"/>
      <c r="C691" s="1247"/>
      <c r="D691" s="688"/>
      <c r="E691" s="688"/>
      <c r="F691" s="1225"/>
      <c r="G691" s="1226"/>
      <c r="H691" s="1227"/>
    </row>
    <row r="692" ht="24" customHeight="1" spans="1:8">
      <c r="A692" s="1222"/>
      <c r="B692" s="1223"/>
      <c r="C692" s="1247"/>
      <c r="D692" s="688"/>
      <c r="E692" s="688"/>
      <c r="F692" s="1225"/>
      <c r="G692" s="1226"/>
      <c r="H692" s="1227"/>
    </row>
    <row r="693" ht="24" customHeight="1" spans="1:8">
      <c r="A693" s="1222"/>
      <c r="B693" s="1223"/>
      <c r="C693" s="1247"/>
      <c r="D693" s="688"/>
      <c r="E693" s="688"/>
      <c r="F693" s="1225"/>
      <c r="G693" s="1226"/>
      <c r="H693" s="1227"/>
    </row>
    <row r="694" ht="28.5" customHeight="1" spans="1:8">
      <c r="A694" s="1231" t="s">
        <v>24</v>
      </c>
      <c r="B694" s="1223"/>
      <c r="C694" s="1247"/>
      <c r="D694" s="688" t="str">
        <f>DOLLAR(SUM(D686:D693))</f>
        <v>￥0.00</v>
      </c>
      <c r="E694" s="688"/>
      <c r="F694" s="1225" t="str">
        <f>DOLLAR(SUM(F686:F693))</f>
        <v>￥0.00</v>
      </c>
      <c r="G694" s="1226"/>
      <c r="H694" s="1227"/>
    </row>
    <row r="695" ht="25.5" customHeight="1" spans="1:8">
      <c r="A695" s="1239" t="s">
        <v>25</v>
      </c>
      <c r="B695" s="1239"/>
      <c r="C695" s="1239"/>
      <c r="D695" s="1239"/>
      <c r="E695" s="1239"/>
      <c r="F695" s="1239"/>
      <c r="G695" s="1239"/>
      <c r="H695" s="1239"/>
    </row>
    <row r="696" ht="31.5" customHeight="1" spans="1:8">
      <c r="A696" s="1206" t="s">
        <v>9</v>
      </c>
      <c r="B696" s="1207"/>
      <c r="C696" s="1207"/>
      <c r="D696" s="1207"/>
      <c r="E696" s="1207"/>
      <c r="F696" s="1208" t="s">
        <v>10</v>
      </c>
      <c r="G696" s="1337">
        <v>48</v>
      </c>
      <c r="H696" s="1210" t="s">
        <v>11</v>
      </c>
    </row>
    <row r="697" ht="18" customHeight="1" spans="1:8">
      <c r="A697" s="1211" t="str">
        <f>$A$1</f>
        <v>2020.10.9</v>
      </c>
      <c r="B697" s="1211"/>
      <c r="C697" s="1211"/>
      <c r="D697" s="1211"/>
      <c r="E697" s="1211"/>
      <c r="F697" s="1212" t="s">
        <v>12</v>
      </c>
      <c r="G697" s="1213"/>
      <c r="H697" s="1214" t="s">
        <v>13</v>
      </c>
    </row>
    <row r="698" ht="24" customHeight="1" spans="1:8">
      <c r="A698" s="1215" t="s">
        <v>14</v>
      </c>
      <c r="B698" s="1216" t="s">
        <v>15</v>
      </c>
      <c r="C698" s="1217" t="s">
        <v>16</v>
      </c>
      <c r="D698" s="1218" t="s">
        <v>17</v>
      </c>
      <c r="E698" s="1216" t="s">
        <v>18</v>
      </c>
      <c r="F698" s="1219" t="s">
        <v>19</v>
      </c>
      <c r="G698" s="1220"/>
      <c r="H698" s="1221" t="s">
        <v>18</v>
      </c>
    </row>
    <row r="699" ht="24" customHeight="1" spans="1:8">
      <c r="A699" s="1243"/>
      <c r="B699" s="1223"/>
      <c r="C699" s="1230"/>
      <c r="D699" s="688"/>
      <c r="E699" s="688"/>
      <c r="F699" s="1225"/>
      <c r="G699" s="1226"/>
      <c r="H699" s="1227"/>
    </row>
    <row r="700" ht="24" customHeight="1" spans="1:8">
      <c r="A700" s="1222"/>
      <c r="B700" s="1243"/>
      <c r="C700" s="687"/>
      <c r="D700" s="688"/>
      <c r="E700" s="688"/>
      <c r="F700" s="1225"/>
      <c r="G700" s="1226"/>
      <c r="H700" s="1227"/>
    </row>
    <row r="701" ht="24" customHeight="1" spans="1:8">
      <c r="A701" s="1222"/>
      <c r="B701" s="1243"/>
      <c r="C701" s="687"/>
      <c r="D701" s="688"/>
      <c r="E701" s="688"/>
      <c r="F701" s="1225"/>
      <c r="G701" s="1226"/>
      <c r="H701" s="1227"/>
    </row>
    <row r="702" ht="24" customHeight="1" spans="1:8">
      <c r="A702" s="1222"/>
      <c r="B702" s="1243"/>
      <c r="C702" s="687"/>
      <c r="D702" s="688"/>
      <c r="E702" s="688"/>
      <c r="F702" s="1225"/>
      <c r="G702" s="1226"/>
      <c r="H702" s="1227"/>
    </row>
    <row r="703" ht="24" customHeight="1" spans="1:8">
      <c r="A703" s="1222"/>
      <c r="B703" s="1223"/>
      <c r="C703" s="1247"/>
      <c r="D703" s="688"/>
      <c r="E703" s="688"/>
      <c r="F703" s="1225"/>
      <c r="G703" s="1226"/>
      <c r="H703" s="1227"/>
    </row>
    <row r="704" ht="24" customHeight="1" spans="1:8">
      <c r="A704" s="1222"/>
      <c r="B704" s="1223"/>
      <c r="C704" s="1247"/>
      <c r="D704" s="688"/>
      <c r="E704" s="688"/>
      <c r="F704" s="1225"/>
      <c r="G704" s="1226"/>
      <c r="H704" s="1227"/>
    </row>
    <row r="705" ht="24" customHeight="1" spans="1:8">
      <c r="A705" s="1222"/>
      <c r="B705" s="1223"/>
      <c r="C705" s="1247"/>
      <c r="D705" s="688"/>
      <c r="E705" s="688"/>
      <c r="F705" s="1225"/>
      <c r="G705" s="1226"/>
      <c r="H705" s="1227"/>
    </row>
    <row r="706" ht="28.5" customHeight="1" spans="1:8">
      <c r="A706" s="1231" t="s">
        <v>24</v>
      </c>
      <c r="B706" s="1223"/>
      <c r="C706" s="1247"/>
      <c r="D706" s="688" t="str">
        <f>DOLLAR(SUM(D699:D705))</f>
        <v>￥0.00</v>
      </c>
      <c r="E706" s="688"/>
      <c r="F706" s="1225" t="str">
        <f>DOLLAR(SUM(F699:F705))</f>
        <v>￥0.00</v>
      </c>
      <c r="G706" s="1226"/>
      <c r="H706" s="1227"/>
    </row>
    <row r="707" ht="25.5" customHeight="1" spans="1:8">
      <c r="A707" s="1239" t="s">
        <v>25</v>
      </c>
      <c r="B707" s="1239"/>
      <c r="C707" s="1239"/>
      <c r="D707" s="1239"/>
      <c r="E707" s="1239"/>
      <c r="F707" s="1239"/>
      <c r="G707" s="1239"/>
      <c r="H707" s="1239"/>
    </row>
    <row r="708" ht="31.5" customHeight="1" spans="1:8">
      <c r="A708" s="1206" t="s">
        <v>9</v>
      </c>
      <c r="B708" s="1207"/>
      <c r="C708" s="1207"/>
      <c r="D708" s="1207"/>
      <c r="E708" s="1207"/>
      <c r="F708" s="1208" t="s">
        <v>10</v>
      </c>
      <c r="G708" s="1337">
        <v>49</v>
      </c>
      <c r="H708" s="1210" t="s">
        <v>11</v>
      </c>
    </row>
    <row r="709" ht="18" customHeight="1" spans="1:8">
      <c r="A709" s="1211" t="str">
        <f>$A$1</f>
        <v>2020.10.9</v>
      </c>
      <c r="B709" s="1211"/>
      <c r="C709" s="1211"/>
      <c r="D709" s="1211"/>
      <c r="E709" s="1211"/>
      <c r="F709" s="1212" t="s">
        <v>12</v>
      </c>
      <c r="G709" s="1213"/>
      <c r="H709" s="1214" t="s">
        <v>13</v>
      </c>
    </row>
    <row r="710" ht="24" customHeight="1" spans="1:8">
      <c r="A710" s="1215" t="s">
        <v>14</v>
      </c>
      <c r="B710" s="1216" t="s">
        <v>15</v>
      </c>
      <c r="C710" s="1217" t="s">
        <v>16</v>
      </c>
      <c r="D710" s="1218" t="s">
        <v>17</v>
      </c>
      <c r="E710" s="1216" t="s">
        <v>18</v>
      </c>
      <c r="F710" s="1219" t="s">
        <v>19</v>
      </c>
      <c r="G710" s="1220"/>
      <c r="H710" s="1221" t="s">
        <v>18</v>
      </c>
    </row>
    <row r="711" ht="24" customHeight="1" spans="1:8">
      <c r="A711" s="1243"/>
      <c r="B711" s="1223"/>
      <c r="C711" s="1230"/>
      <c r="D711" s="688"/>
      <c r="E711" s="688"/>
      <c r="F711" s="1225"/>
      <c r="G711" s="1226"/>
      <c r="H711" s="1227"/>
    </row>
    <row r="712" ht="24" customHeight="1" spans="1:8">
      <c r="A712" s="1222"/>
      <c r="B712" s="1243"/>
      <c r="C712" s="687"/>
      <c r="D712" s="688"/>
      <c r="E712" s="688"/>
      <c r="F712" s="1225"/>
      <c r="G712" s="1226"/>
      <c r="H712" s="1227"/>
    </row>
    <row r="713" ht="24" customHeight="1" spans="1:8">
      <c r="A713" s="1222"/>
      <c r="B713" s="1243"/>
      <c r="C713" s="687"/>
      <c r="D713" s="688"/>
      <c r="E713" s="688"/>
      <c r="F713" s="1225"/>
      <c r="G713" s="1226"/>
      <c r="H713" s="1227"/>
    </row>
    <row r="714" ht="24" customHeight="1" spans="1:8">
      <c r="A714" s="1222"/>
      <c r="B714" s="1243"/>
      <c r="C714" s="687"/>
      <c r="D714" s="688"/>
      <c r="E714" s="688"/>
      <c r="F714" s="1225"/>
      <c r="G714" s="1226"/>
      <c r="H714" s="1227"/>
    </row>
    <row r="715" ht="24" customHeight="1" spans="1:8">
      <c r="A715" s="1222"/>
      <c r="B715" s="1243"/>
      <c r="C715" s="687"/>
      <c r="D715" s="688"/>
      <c r="E715" s="688"/>
      <c r="F715" s="1225"/>
      <c r="G715" s="1226"/>
      <c r="H715" s="1227"/>
    </row>
    <row r="716" ht="24" customHeight="1" spans="1:8">
      <c r="A716" s="1222"/>
      <c r="B716" s="1223"/>
      <c r="C716" s="1247"/>
      <c r="D716" s="688"/>
      <c r="E716" s="688"/>
      <c r="F716" s="1225"/>
      <c r="G716" s="1226"/>
      <c r="H716" s="1227"/>
    </row>
    <row r="717" ht="24" customHeight="1" spans="1:8">
      <c r="A717" s="1222"/>
      <c r="B717" s="1223"/>
      <c r="C717" s="1247"/>
      <c r="D717" s="688"/>
      <c r="E717" s="688"/>
      <c r="F717" s="1225"/>
      <c r="G717" s="1226"/>
      <c r="H717" s="1227"/>
    </row>
    <row r="718" ht="24" customHeight="1" spans="1:8">
      <c r="A718" s="1222"/>
      <c r="B718" s="1223"/>
      <c r="C718" s="1247"/>
      <c r="D718" s="688"/>
      <c r="E718" s="688"/>
      <c r="F718" s="1225"/>
      <c r="G718" s="1226"/>
      <c r="H718" s="1227"/>
    </row>
    <row r="719" ht="28.5" customHeight="1" spans="1:8">
      <c r="A719" s="1231" t="s">
        <v>24</v>
      </c>
      <c r="B719" s="1223"/>
      <c r="C719" s="1247"/>
      <c r="D719" s="688" t="str">
        <f>DOLLAR(SUM(D711:D718))</f>
        <v>￥0.00</v>
      </c>
      <c r="E719" s="688"/>
      <c r="F719" s="1225" t="str">
        <f>DOLLAR(SUM(F711:F718))</f>
        <v>￥0.00</v>
      </c>
      <c r="G719" s="1226"/>
      <c r="H719" s="1227"/>
    </row>
    <row r="720" ht="25.5" customHeight="1" spans="1:8">
      <c r="A720" s="1239" t="s">
        <v>25</v>
      </c>
      <c r="B720" s="1239"/>
      <c r="C720" s="1239"/>
      <c r="D720" s="1239"/>
      <c r="E720" s="1239"/>
      <c r="F720" s="1239"/>
      <c r="G720" s="1239"/>
      <c r="H720" s="1239"/>
    </row>
    <row r="721" ht="31.5" customHeight="1" spans="1:8">
      <c r="A721" s="1206" t="s">
        <v>9</v>
      </c>
      <c r="B721" s="1207"/>
      <c r="C721" s="1207"/>
      <c r="D721" s="1207"/>
      <c r="E721" s="1207"/>
      <c r="F721" s="1208" t="s">
        <v>10</v>
      </c>
      <c r="G721" s="1337">
        <v>50</v>
      </c>
      <c r="H721" s="1210" t="s">
        <v>11</v>
      </c>
    </row>
    <row r="722" ht="18" customHeight="1" spans="1:8">
      <c r="A722" s="1211" t="str">
        <f>$A$1</f>
        <v>2020.10.9</v>
      </c>
      <c r="B722" s="1211"/>
      <c r="C722" s="1211"/>
      <c r="D722" s="1211"/>
      <c r="E722" s="1211"/>
      <c r="F722" s="1212" t="s">
        <v>12</v>
      </c>
      <c r="G722" s="1213"/>
      <c r="H722" s="1214" t="s">
        <v>13</v>
      </c>
    </row>
    <row r="723" ht="24" customHeight="1" spans="1:8">
      <c r="A723" s="1215" t="s">
        <v>14</v>
      </c>
      <c r="B723" s="1216" t="s">
        <v>15</v>
      </c>
      <c r="C723" s="1217" t="s">
        <v>16</v>
      </c>
      <c r="D723" s="1218" t="s">
        <v>17</v>
      </c>
      <c r="E723" s="1216" t="s">
        <v>18</v>
      </c>
      <c r="F723" s="1219" t="s">
        <v>19</v>
      </c>
      <c r="G723" s="1220"/>
      <c r="H723" s="1221" t="s">
        <v>18</v>
      </c>
    </row>
    <row r="724" ht="24" customHeight="1" spans="1:8">
      <c r="A724" s="1243"/>
      <c r="B724" s="1223"/>
      <c r="C724" s="1230"/>
      <c r="D724" s="688"/>
      <c r="E724" s="688"/>
      <c r="F724" s="1225"/>
      <c r="G724" s="1226"/>
      <c r="H724" s="1227"/>
    </row>
    <row r="725" ht="24" customHeight="1" spans="1:8">
      <c r="A725" s="1222"/>
      <c r="B725" s="1243"/>
      <c r="C725" s="687"/>
      <c r="D725" s="688"/>
      <c r="E725" s="688"/>
      <c r="F725" s="1225"/>
      <c r="G725" s="1226"/>
      <c r="H725" s="1227"/>
    </row>
    <row r="726" ht="24" customHeight="1" spans="1:8">
      <c r="A726" s="1222"/>
      <c r="B726" s="1243"/>
      <c r="C726" s="687"/>
      <c r="D726" s="688"/>
      <c r="E726" s="688"/>
      <c r="F726" s="1225"/>
      <c r="G726" s="1226"/>
      <c r="H726" s="1227"/>
    </row>
    <row r="727" ht="24" customHeight="1" spans="1:8">
      <c r="A727" s="1222"/>
      <c r="B727" s="1243"/>
      <c r="C727" s="687"/>
      <c r="D727" s="688"/>
      <c r="E727" s="688"/>
      <c r="F727" s="1225"/>
      <c r="G727" s="1226"/>
      <c r="H727" s="1227"/>
    </row>
    <row r="728" ht="24" customHeight="1" spans="1:8">
      <c r="A728" s="1222"/>
      <c r="B728" s="1243"/>
      <c r="C728" s="687"/>
      <c r="D728" s="688"/>
      <c r="E728" s="688"/>
      <c r="F728" s="1225"/>
      <c r="G728" s="1226"/>
      <c r="H728" s="1227"/>
    </row>
    <row r="729" ht="24" customHeight="1" spans="1:8">
      <c r="A729" s="1222"/>
      <c r="B729" s="1243"/>
      <c r="C729" s="687"/>
      <c r="D729" s="688"/>
      <c r="E729" s="688"/>
      <c r="F729" s="1225"/>
      <c r="G729" s="1226"/>
      <c r="H729" s="1227"/>
    </row>
    <row r="730" ht="24" customHeight="1" spans="1:8">
      <c r="A730" s="1222"/>
      <c r="B730" s="1223"/>
      <c r="C730" s="1247"/>
      <c r="D730" s="688"/>
      <c r="E730" s="688"/>
      <c r="F730" s="1225"/>
      <c r="G730" s="1226"/>
      <c r="H730" s="1227"/>
    </row>
    <row r="731" ht="28.5" customHeight="1" spans="1:8">
      <c r="A731" s="1231" t="s">
        <v>24</v>
      </c>
      <c r="B731" s="1223"/>
      <c r="C731" s="1247"/>
      <c r="D731" s="688" t="str">
        <f>DOLLAR(SUM(D724:D730))</f>
        <v>￥0.00</v>
      </c>
      <c r="E731" s="688"/>
      <c r="F731" s="1225" t="str">
        <f>DOLLAR(SUM(F724:F730))</f>
        <v>￥0.00</v>
      </c>
      <c r="G731" s="1226"/>
      <c r="H731" s="1227"/>
    </row>
    <row r="732" ht="25.5" customHeight="1" spans="1:8">
      <c r="A732" s="1239" t="s">
        <v>25</v>
      </c>
      <c r="B732" s="1239"/>
      <c r="C732" s="1239"/>
      <c r="D732" s="1239"/>
      <c r="E732" s="1239"/>
      <c r="F732" s="1239"/>
      <c r="G732" s="1239"/>
      <c r="H732" s="1239"/>
    </row>
    <row r="733" ht="31.5" customHeight="1" spans="1:8">
      <c r="A733" s="1206" t="s">
        <v>9</v>
      </c>
      <c r="B733" s="1207"/>
      <c r="C733" s="1207"/>
      <c r="D733" s="1207"/>
      <c r="E733" s="1207"/>
      <c r="F733" s="1208" t="s">
        <v>10</v>
      </c>
      <c r="G733" s="1337">
        <v>51</v>
      </c>
      <c r="H733" s="1210" t="s">
        <v>11</v>
      </c>
    </row>
    <row r="734" ht="18" customHeight="1" spans="1:8">
      <c r="A734" s="1211" t="str">
        <f>$A$1</f>
        <v>2020.10.9</v>
      </c>
      <c r="B734" s="1211"/>
      <c r="C734" s="1211"/>
      <c r="D734" s="1211"/>
      <c r="E734" s="1211"/>
      <c r="F734" s="1212" t="s">
        <v>12</v>
      </c>
      <c r="G734" s="1213"/>
      <c r="H734" s="1214" t="s">
        <v>13</v>
      </c>
    </row>
    <row r="735" ht="24" customHeight="1" spans="1:8">
      <c r="A735" s="1215" t="s">
        <v>14</v>
      </c>
      <c r="B735" s="1216" t="s">
        <v>15</v>
      </c>
      <c r="C735" s="1217" t="s">
        <v>16</v>
      </c>
      <c r="D735" s="1218" t="s">
        <v>17</v>
      </c>
      <c r="E735" s="1216" t="s">
        <v>18</v>
      </c>
      <c r="F735" s="1219" t="s">
        <v>19</v>
      </c>
      <c r="G735" s="1220"/>
      <c r="H735" s="1221" t="s">
        <v>18</v>
      </c>
    </row>
    <row r="736" ht="24" customHeight="1" spans="1:8">
      <c r="A736" s="1243"/>
      <c r="B736" s="1223"/>
      <c r="C736" s="1230"/>
      <c r="D736" s="688"/>
      <c r="E736" s="688"/>
      <c r="F736" s="1225"/>
      <c r="G736" s="1226"/>
      <c r="H736" s="1227"/>
    </row>
    <row r="737" ht="24" customHeight="1" spans="1:8">
      <c r="A737" s="1222"/>
      <c r="B737" s="1243"/>
      <c r="C737" s="687"/>
      <c r="D737" s="688"/>
      <c r="E737" s="688"/>
      <c r="F737" s="1225"/>
      <c r="G737" s="1226"/>
      <c r="H737" s="1227"/>
    </row>
    <row r="738" ht="24" customHeight="1" spans="1:8">
      <c r="A738" s="1222"/>
      <c r="B738" s="1243"/>
      <c r="C738" s="687"/>
      <c r="D738" s="688"/>
      <c r="E738" s="688"/>
      <c r="F738" s="1225"/>
      <c r="G738" s="1226"/>
      <c r="H738" s="1227"/>
    </row>
    <row r="739" ht="24" customHeight="1" spans="1:8">
      <c r="A739" s="1222"/>
      <c r="B739" s="1243"/>
      <c r="C739" s="687"/>
      <c r="D739" s="688"/>
      <c r="E739" s="688"/>
      <c r="F739" s="1225"/>
      <c r="G739" s="1226"/>
      <c r="H739" s="1227"/>
    </row>
    <row r="740" ht="24" customHeight="1" spans="1:8">
      <c r="A740" s="1222"/>
      <c r="B740" s="1243"/>
      <c r="C740" s="687"/>
      <c r="D740" s="688"/>
      <c r="E740" s="688"/>
      <c r="F740" s="1225"/>
      <c r="G740" s="1226"/>
      <c r="H740" s="1227"/>
    </row>
    <row r="741" ht="24" customHeight="1" spans="1:8">
      <c r="A741" s="1222"/>
      <c r="B741" s="1223"/>
      <c r="C741" s="1247"/>
      <c r="D741" s="688"/>
      <c r="E741" s="688"/>
      <c r="F741" s="1225"/>
      <c r="G741" s="1226"/>
      <c r="H741" s="1227"/>
    </row>
    <row r="742" ht="24" customHeight="1" spans="1:8">
      <c r="A742" s="1222"/>
      <c r="B742" s="1223"/>
      <c r="C742" s="1247"/>
      <c r="D742" s="688"/>
      <c r="E742" s="688"/>
      <c r="F742" s="1225"/>
      <c r="G742" s="1226"/>
      <c r="H742" s="1227"/>
    </row>
    <row r="743" ht="24" customHeight="1" spans="1:8">
      <c r="A743" s="1222"/>
      <c r="B743" s="1223"/>
      <c r="C743" s="1247"/>
      <c r="D743" s="688"/>
      <c r="E743" s="688"/>
      <c r="F743" s="1225"/>
      <c r="G743" s="1226"/>
      <c r="H743" s="1227"/>
    </row>
    <row r="744" ht="28.5" customHeight="1" spans="1:8">
      <c r="A744" s="1231" t="s">
        <v>24</v>
      </c>
      <c r="B744" s="1223"/>
      <c r="C744" s="1247"/>
      <c r="D744" s="688" t="str">
        <f>DOLLAR(SUM(D736:D743))</f>
        <v>￥0.00</v>
      </c>
      <c r="E744" s="688"/>
      <c r="F744" s="1225" t="str">
        <f>DOLLAR(SUM(F736:F743))</f>
        <v>￥0.00</v>
      </c>
      <c r="G744" s="1226"/>
      <c r="H744" s="1227"/>
    </row>
    <row r="745" ht="25.5" customHeight="1" spans="1:8">
      <c r="A745" s="1239" t="s">
        <v>25</v>
      </c>
      <c r="B745" s="1239"/>
      <c r="C745" s="1239"/>
      <c r="D745" s="1239"/>
      <c r="E745" s="1239"/>
      <c r="F745" s="1239"/>
      <c r="G745" s="1239"/>
      <c r="H745" s="1239"/>
    </row>
    <row r="746" ht="31.5" customHeight="1" spans="1:8">
      <c r="A746" s="1206" t="s">
        <v>9</v>
      </c>
      <c r="B746" s="1207"/>
      <c r="C746" s="1207"/>
      <c r="D746" s="1207"/>
      <c r="E746" s="1207"/>
      <c r="F746" s="1208" t="s">
        <v>10</v>
      </c>
      <c r="G746" s="1337">
        <v>52</v>
      </c>
      <c r="H746" s="1210" t="s">
        <v>11</v>
      </c>
    </row>
    <row r="747" ht="18" customHeight="1" spans="1:8">
      <c r="A747" s="1211" t="str">
        <f>$A$1</f>
        <v>2020.10.9</v>
      </c>
      <c r="B747" s="1211"/>
      <c r="C747" s="1211"/>
      <c r="D747" s="1211"/>
      <c r="E747" s="1211"/>
      <c r="F747" s="1212" t="s">
        <v>12</v>
      </c>
      <c r="G747" s="1213"/>
      <c r="H747" s="1214" t="s">
        <v>13</v>
      </c>
    </row>
    <row r="748" ht="24" customHeight="1" spans="1:8">
      <c r="A748" s="1215" t="s">
        <v>14</v>
      </c>
      <c r="B748" s="1216" t="s">
        <v>15</v>
      </c>
      <c r="C748" s="1217" t="s">
        <v>16</v>
      </c>
      <c r="D748" s="1218" t="s">
        <v>17</v>
      </c>
      <c r="E748" s="1216" t="s">
        <v>18</v>
      </c>
      <c r="F748" s="1219" t="s">
        <v>19</v>
      </c>
      <c r="G748" s="1220"/>
      <c r="H748" s="1221" t="s">
        <v>18</v>
      </c>
    </row>
    <row r="749" ht="24" customHeight="1" spans="1:8">
      <c r="A749" s="1243"/>
      <c r="B749" s="1223"/>
      <c r="C749" s="1230"/>
      <c r="D749" s="688"/>
      <c r="E749" s="688"/>
      <c r="F749" s="1225"/>
      <c r="G749" s="1226"/>
      <c r="H749" s="1227"/>
    </row>
    <row r="750" ht="24" customHeight="1" spans="1:8">
      <c r="A750" s="1222"/>
      <c r="B750" s="1243"/>
      <c r="C750" s="687"/>
      <c r="D750" s="688"/>
      <c r="E750" s="688"/>
      <c r="F750" s="1225"/>
      <c r="G750" s="1226"/>
      <c r="H750" s="1227"/>
    </row>
    <row r="751" ht="24" customHeight="1" spans="1:8">
      <c r="A751" s="1222"/>
      <c r="B751" s="1243"/>
      <c r="C751" s="687"/>
      <c r="D751" s="688"/>
      <c r="E751" s="688"/>
      <c r="F751" s="1225"/>
      <c r="G751" s="1226"/>
      <c r="H751" s="1227"/>
    </row>
    <row r="752" ht="24" customHeight="1" spans="1:8">
      <c r="A752" s="1222"/>
      <c r="B752" s="1243"/>
      <c r="C752" s="687"/>
      <c r="D752" s="688"/>
      <c r="E752" s="688"/>
      <c r="F752" s="1225"/>
      <c r="G752" s="1226"/>
      <c r="H752" s="1227"/>
    </row>
    <row r="753" ht="24" customHeight="1" spans="1:8">
      <c r="A753" s="1222"/>
      <c r="B753" s="1243"/>
      <c r="C753" s="687"/>
      <c r="D753" s="688"/>
      <c r="E753" s="688"/>
      <c r="F753" s="1225"/>
      <c r="G753" s="1226"/>
      <c r="H753" s="1227"/>
    </row>
    <row r="754" ht="24" customHeight="1" spans="1:8">
      <c r="A754" s="1222"/>
      <c r="B754" s="1223"/>
      <c r="C754" s="1247"/>
      <c r="D754" s="688"/>
      <c r="E754" s="688"/>
      <c r="F754" s="1225"/>
      <c r="G754" s="1226"/>
      <c r="H754" s="1227"/>
    </row>
    <row r="755" ht="24" customHeight="1" spans="1:8">
      <c r="A755" s="1222"/>
      <c r="B755" s="1223"/>
      <c r="C755" s="1247"/>
      <c r="D755" s="688"/>
      <c r="E755" s="688"/>
      <c r="F755" s="1225"/>
      <c r="G755" s="1226"/>
      <c r="H755" s="1227"/>
    </row>
    <row r="756" ht="24" customHeight="1" spans="1:8">
      <c r="A756" s="1222"/>
      <c r="B756" s="1223"/>
      <c r="C756" s="1247"/>
      <c r="D756" s="688"/>
      <c r="E756" s="688"/>
      <c r="F756" s="1225"/>
      <c r="G756" s="1226"/>
      <c r="H756" s="1227"/>
    </row>
    <row r="757" ht="28.5" customHeight="1" spans="1:8">
      <c r="A757" s="1231" t="s">
        <v>24</v>
      </c>
      <c r="B757" s="1223"/>
      <c r="C757" s="1247"/>
      <c r="D757" s="688" t="str">
        <f>DOLLAR(SUM(D749:D756))</f>
        <v>￥0.00</v>
      </c>
      <c r="E757" s="688"/>
      <c r="F757" s="1225" t="str">
        <f>DOLLAR(SUM(F749:F756))</f>
        <v>￥0.00</v>
      </c>
      <c r="G757" s="1226"/>
      <c r="H757" s="1227"/>
    </row>
    <row r="758" ht="25.5" customHeight="1" spans="1:8">
      <c r="A758" s="1239" t="s">
        <v>25</v>
      </c>
      <c r="B758" s="1239"/>
      <c r="C758" s="1239"/>
      <c r="D758" s="1239"/>
      <c r="E758" s="1239"/>
      <c r="F758" s="1239"/>
      <c r="G758" s="1239"/>
      <c r="H758" s="1239"/>
    </row>
    <row r="759" ht="31.5" customHeight="1" spans="1:8">
      <c r="A759" s="1206" t="s">
        <v>9</v>
      </c>
      <c r="B759" s="1207"/>
      <c r="C759" s="1207"/>
      <c r="D759" s="1207"/>
      <c r="E759" s="1207"/>
      <c r="F759" s="1208" t="s">
        <v>10</v>
      </c>
      <c r="G759" s="1337">
        <v>53</v>
      </c>
      <c r="H759" s="1210" t="s">
        <v>11</v>
      </c>
    </row>
    <row r="760" ht="18" customHeight="1" spans="1:8">
      <c r="A760" s="1211" t="str">
        <f>$A$1</f>
        <v>2020.10.9</v>
      </c>
      <c r="B760" s="1211"/>
      <c r="C760" s="1211"/>
      <c r="D760" s="1211"/>
      <c r="E760" s="1211"/>
      <c r="F760" s="1212" t="s">
        <v>12</v>
      </c>
      <c r="G760" s="1213"/>
      <c r="H760" s="1214" t="s">
        <v>13</v>
      </c>
    </row>
    <row r="761" ht="24" customHeight="1" spans="1:8">
      <c r="A761" s="1215" t="s">
        <v>14</v>
      </c>
      <c r="B761" s="1216" t="s">
        <v>15</v>
      </c>
      <c r="C761" s="1217" t="s">
        <v>16</v>
      </c>
      <c r="D761" s="1218" t="s">
        <v>17</v>
      </c>
      <c r="E761" s="1216" t="s">
        <v>18</v>
      </c>
      <c r="F761" s="1219" t="s">
        <v>19</v>
      </c>
      <c r="G761" s="1220"/>
      <c r="H761" s="1221" t="s">
        <v>18</v>
      </c>
    </row>
    <row r="762" ht="24" customHeight="1" spans="1:8">
      <c r="A762" s="1243"/>
      <c r="B762" s="1223"/>
      <c r="C762" s="1230"/>
      <c r="D762" s="688"/>
      <c r="E762" s="688"/>
      <c r="F762" s="1225"/>
      <c r="G762" s="1226"/>
      <c r="H762" s="1227"/>
    </row>
    <row r="763" ht="24" customHeight="1" spans="1:8">
      <c r="A763" s="1222"/>
      <c r="B763" s="1243"/>
      <c r="C763" s="687"/>
      <c r="D763" s="688"/>
      <c r="E763" s="688"/>
      <c r="F763" s="1225"/>
      <c r="G763" s="1226"/>
      <c r="H763" s="1227"/>
    </row>
    <row r="764" ht="24" customHeight="1" spans="1:8">
      <c r="A764" s="1222"/>
      <c r="B764" s="1243"/>
      <c r="C764" s="687"/>
      <c r="D764" s="688"/>
      <c r="E764" s="688"/>
      <c r="F764" s="1225"/>
      <c r="G764" s="1226"/>
      <c r="H764" s="1227"/>
    </row>
    <row r="765" ht="24" customHeight="1" spans="1:8">
      <c r="A765" s="1222"/>
      <c r="B765" s="1243"/>
      <c r="C765" s="687"/>
      <c r="D765" s="688"/>
      <c r="E765" s="688"/>
      <c r="F765" s="1225"/>
      <c r="G765" s="1226"/>
      <c r="H765" s="1227"/>
    </row>
    <row r="766" ht="24" customHeight="1" spans="1:8">
      <c r="A766" s="1222"/>
      <c r="B766" s="1243"/>
      <c r="C766" s="687"/>
      <c r="D766" s="688"/>
      <c r="E766" s="688"/>
      <c r="F766" s="1225"/>
      <c r="G766" s="1226"/>
      <c r="H766" s="1227"/>
    </row>
    <row r="767" ht="24" customHeight="1" spans="1:8">
      <c r="A767" s="1222"/>
      <c r="B767" s="1223"/>
      <c r="C767" s="1247"/>
      <c r="D767" s="688"/>
      <c r="E767" s="688"/>
      <c r="F767" s="1225"/>
      <c r="G767" s="1226"/>
      <c r="H767" s="1227"/>
    </row>
    <row r="768" ht="24" customHeight="1" spans="1:8">
      <c r="A768" s="1222"/>
      <c r="B768" s="1223"/>
      <c r="C768" s="1247"/>
      <c r="D768" s="688"/>
      <c r="E768" s="688"/>
      <c r="F768" s="1225"/>
      <c r="G768" s="1226"/>
      <c r="H768" s="1227"/>
    </row>
    <row r="769" ht="24" customHeight="1" spans="1:8">
      <c r="A769" s="1222"/>
      <c r="B769" s="1223"/>
      <c r="C769" s="1247"/>
      <c r="D769" s="688"/>
      <c r="E769" s="688"/>
      <c r="F769" s="1225"/>
      <c r="G769" s="1226"/>
      <c r="H769" s="1227"/>
    </row>
    <row r="770" ht="28.5" customHeight="1" spans="1:8">
      <c r="A770" s="1231" t="s">
        <v>24</v>
      </c>
      <c r="B770" s="1223"/>
      <c r="C770" s="1247"/>
      <c r="D770" s="688" t="str">
        <f>DOLLAR(SUM(D762:D769))</f>
        <v>￥0.00</v>
      </c>
      <c r="E770" s="688"/>
      <c r="F770" s="1225" t="str">
        <f>DOLLAR(SUM(F762:F769))</f>
        <v>￥0.00</v>
      </c>
      <c r="G770" s="1226"/>
      <c r="H770" s="1227"/>
    </row>
    <row r="771" ht="25.5" customHeight="1" spans="1:8">
      <c r="A771" s="1239" t="s">
        <v>25</v>
      </c>
      <c r="B771" s="1239"/>
      <c r="C771" s="1239"/>
      <c r="D771" s="1239"/>
      <c r="E771" s="1239"/>
      <c r="F771" s="1239"/>
      <c r="G771" s="1239"/>
      <c r="H771" s="1239"/>
    </row>
    <row r="772" ht="31.5" customHeight="1" spans="1:8">
      <c r="A772" s="1206" t="s">
        <v>9</v>
      </c>
      <c r="B772" s="1207"/>
      <c r="C772" s="1207"/>
      <c r="D772" s="1207"/>
      <c r="E772" s="1207"/>
      <c r="F772" s="1208" t="s">
        <v>10</v>
      </c>
      <c r="G772" s="1337">
        <v>54</v>
      </c>
      <c r="H772" s="1210" t="s">
        <v>11</v>
      </c>
    </row>
    <row r="773" ht="18" customHeight="1" spans="1:8">
      <c r="A773" s="1211" t="str">
        <f>$A$1</f>
        <v>2020.10.9</v>
      </c>
      <c r="B773" s="1211"/>
      <c r="C773" s="1211"/>
      <c r="D773" s="1211"/>
      <c r="E773" s="1211"/>
      <c r="F773" s="1212" t="s">
        <v>12</v>
      </c>
      <c r="G773" s="1213"/>
      <c r="H773" s="1214" t="s">
        <v>13</v>
      </c>
    </row>
    <row r="774" ht="24" customHeight="1" spans="1:8">
      <c r="A774" s="1215" t="s">
        <v>14</v>
      </c>
      <c r="B774" s="1216" t="s">
        <v>15</v>
      </c>
      <c r="C774" s="1217" t="s">
        <v>16</v>
      </c>
      <c r="D774" s="1218" t="s">
        <v>17</v>
      </c>
      <c r="E774" s="1216" t="s">
        <v>18</v>
      </c>
      <c r="F774" s="1219" t="s">
        <v>19</v>
      </c>
      <c r="G774" s="1220"/>
      <c r="H774" s="1221" t="s">
        <v>18</v>
      </c>
    </row>
    <row r="775" ht="24" customHeight="1" spans="1:8">
      <c r="A775" s="1243"/>
      <c r="B775" s="1223"/>
      <c r="C775" s="1230"/>
      <c r="D775" s="688"/>
      <c r="E775" s="688"/>
      <c r="F775" s="1225"/>
      <c r="G775" s="1226"/>
      <c r="H775" s="1227"/>
    </row>
    <row r="776" ht="24" customHeight="1" spans="1:8">
      <c r="A776" s="1222"/>
      <c r="B776" s="1243"/>
      <c r="C776" s="687"/>
      <c r="D776" s="688"/>
      <c r="E776" s="688"/>
      <c r="F776" s="1225"/>
      <c r="G776" s="1226"/>
      <c r="H776" s="1227"/>
    </row>
    <row r="777" ht="24" customHeight="1" spans="1:8">
      <c r="A777" s="1222"/>
      <c r="B777" s="1243"/>
      <c r="C777" s="687"/>
      <c r="D777" s="688"/>
      <c r="E777" s="688"/>
      <c r="F777" s="1225"/>
      <c r="G777" s="1226"/>
      <c r="H777" s="1227"/>
    </row>
    <row r="778" ht="24" customHeight="1" spans="1:8">
      <c r="A778" s="1222"/>
      <c r="B778" s="1243"/>
      <c r="C778" s="687"/>
      <c r="D778" s="688"/>
      <c r="E778" s="688"/>
      <c r="F778" s="1225"/>
      <c r="G778" s="1226"/>
      <c r="H778" s="1227"/>
    </row>
    <row r="779" ht="24" customHeight="1" spans="1:8">
      <c r="A779" s="1222"/>
      <c r="B779" s="1243"/>
      <c r="C779" s="687"/>
      <c r="D779" s="688"/>
      <c r="E779" s="688"/>
      <c r="F779" s="1225"/>
      <c r="G779" s="1226"/>
      <c r="H779" s="1227"/>
    </row>
    <row r="780" ht="24" customHeight="1" spans="1:8">
      <c r="A780" s="1222"/>
      <c r="B780" s="1223"/>
      <c r="C780" s="1247"/>
      <c r="D780" s="688"/>
      <c r="E780" s="688"/>
      <c r="F780" s="1225"/>
      <c r="G780" s="1226"/>
      <c r="H780" s="1227"/>
    </row>
    <row r="781" ht="24" customHeight="1" spans="1:8">
      <c r="A781" s="1222"/>
      <c r="B781" s="1223"/>
      <c r="C781" s="1247"/>
      <c r="D781" s="688"/>
      <c r="E781" s="688"/>
      <c r="F781" s="1225"/>
      <c r="G781" s="1226"/>
      <c r="H781" s="1227"/>
    </row>
    <row r="782" ht="24" customHeight="1" spans="1:8">
      <c r="A782" s="1222"/>
      <c r="B782" s="1223"/>
      <c r="C782" s="1247"/>
      <c r="D782" s="688"/>
      <c r="E782" s="688"/>
      <c r="F782" s="1225"/>
      <c r="G782" s="1226"/>
      <c r="H782" s="1227"/>
    </row>
    <row r="783" ht="28.5" customHeight="1" spans="1:8">
      <c r="A783" s="1231" t="s">
        <v>24</v>
      </c>
      <c r="B783" s="1223"/>
      <c r="C783" s="1247"/>
      <c r="D783" s="688" t="str">
        <f>DOLLAR(SUM(D775:D782))</f>
        <v>￥0.00</v>
      </c>
      <c r="E783" s="688"/>
      <c r="F783" s="1225" t="str">
        <f>DOLLAR(SUM(F775:F782))</f>
        <v>￥0.00</v>
      </c>
      <c r="G783" s="1226"/>
      <c r="H783" s="1227"/>
    </row>
    <row r="784" ht="25.5" customHeight="1" spans="1:8">
      <c r="A784" s="1239" t="s">
        <v>25</v>
      </c>
      <c r="B784" s="1239"/>
      <c r="C784" s="1239"/>
      <c r="D784" s="1239"/>
      <c r="E784" s="1239"/>
      <c r="F784" s="1239"/>
      <c r="G784" s="1239"/>
      <c r="H784" s="1239"/>
    </row>
    <row r="785" ht="31.5" customHeight="1" spans="1:8">
      <c r="A785" s="1206" t="s">
        <v>9</v>
      </c>
      <c r="B785" s="1207"/>
      <c r="C785" s="1207"/>
      <c r="D785" s="1207"/>
      <c r="E785" s="1207"/>
      <c r="F785" s="1208" t="s">
        <v>10</v>
      </c>
      <c r="G785" s="1337">
        <v>55</v>
      </c>
      <c r="H785" s="1210" t="s">
        <v>11</v>
      </c>
    </row>
    <row r="786" ht="18" customHeight="1" spans="1:8">
      <c r="A786" s="1211" t="str">
        <f>$A$1</f>
        <v>2020.10.9</v>
      </c>
      <c r="B786" s="1211"/>
      <c r="C786" s="1211"/>
      <c r="D786" s="1211"/>
      <c r="E786" s="1211"/>
      <c r="F786" s="1212" t="s">
        <v>12</v>
      </c>
      <c r="G786" s="1213"/>
      <c r="H786" s="1214" t="s">
        <v>13</v>
      </c>
    </row>
    <row r="787" ht="24" customHeight="1" spans="1:8">
      <c r="A787" s="1215" t="s">
        <v>14</v>
      </c>
      <c r="B787" s="1216" t="s">
        <v>15</v>
      </c>
      <c r="C787" s="1217" t="s">
        <v>16</v>
      </c>
      <c r="D787" s="1218" t="s">
        <v>17</v>
      </c>
      <c r="E787" s="1216" t="s">
        <v>18</v>
      </c>
      <c r="F787" s="1219" t="s">
        <v>19</v>
      </c>
      <c r="G787" s="1220"/>
      <c r="H787" s="1221" t="s">
        <v>18</v>
      </c>
    </row>
    <row r="788" ht="24" customHeight="1" spans="1:8">
      <c r="A788" s="1243"/>
      <c r="B788" s="1223"/>
      <c r="C788" s="1230"/>
      <c r="D788" s="688"/>
      <c r="E788" s="688"/>
      <c r="F788" s="1225"/>
      <c r="G788" s="1226"/>
      <c r="H788" s="1227"/>
    </row>
    <row r="789" ht="24" customHeight="1" spans="1:8">
      <c r="A789" s="1222"/>
      <c r="B789" s="1243"/>
      <c r="C789" s="687"/>
      <c r="D789" s="688"/>
      <c r="E789" s="688"/>
      <c r="F789" s="1225"/>
      <c r="G789" s="1226"/>
      <c r="H789" s="1227"/>
    </row>
    <row r="790" ht="24" customHeight="1" spans="1:8">
      <c r="A790" s="1222"/>
      <c r="B790" s="1243"/>
      <c r="C790" s="687"/>
      <c r="D790" s="688"/>
      <c r="E790" s="688"/>
      <c r="F790" s="1225"/>
      <c r="G790" s="1226"/>
      <c r="H790" s="1227"/>
    </row>
    <row r="791" ht="24" customHeight="1" spans="1:8">
      <c r="A791" s="1222"/>
      <c r="B791" s="1243"/>
      <c r="C791" s="687"/>
      <c r="D791" s="688"/>
      <c r="E791" s="688"/>
      <c r="F791" s="1225"/>
      <c r="G791" s="1226"/>
      <c r="H791" s="1227"/>
    </row>
    <row r="792" ht="24" customHeight="1" spans="1:8">
      <c r="A792" s="1222"/>
      <c r="B792" s="1243"/>
      <c r="C792" s="687"/>
      <c r="D792" s="688"/>
      <c r="E792" s="688"/>
      <c r="F792" s="1225"/>
      <c r="G792" s="1226"/>
      <c r="H792" s="1227"/>
    </row>
    <row r="793" ht="24" customHeight="1" spans="1:8">
      <c r="A793" s="1222"/>
      <c r="B793" s="1223"/>
      <c r="C793" s="1247"/>
      <c r="D793" s="688"/>
      <c r="E793" s="688"/>
      <c r="F793" s="1225"/>
      <c r="G793" s="1226"/>
      <c r="H793" s="1227"/>
    </row>
    <row r="794" ht="24" customHeight="1" spans="1:8">
      <c r="A794" s="1222"/>
      <c r="B794" s="1223"/>
      <c r="C794" s="1247"/>
      <c r="D794" s="688"/>
      <c r="E794" s="688"/>
      <c r="F794" s="1225"/>
      <c r="G794" s="1226"/>
      <c r="H794" s="1227"/>
    </row>
    <row r="795" ht="24" customHeight="1" spans="1:8">
      <c r="A795" s="1222"/>
      <c r="B795" s="1223"/>
      <c r="C795" s="1247"/>
      <c r="D795" s="688"/>
      <c r="E795" s="688"/>
      <c r="F795" s="1225"/>
      <c r="G795" s="1226"/>
      <c r="H795" s="1227"/>
    </row>
    <row r="796" ht="28.5" customHeight="1" spans="1:8">
      <c r="A796" s="1231" t="s">
        <v>24</v>
      </c>
      <c r="B796" s="1223"/>
      <c r="C796" s="1247"/>
      <c r="D796" s="688" t="str">
        <f>DOLLAR(SUM(D788:D795))</f>
        <v>￥0.00</v>
      </c>
      <c r="E796" s="688"/>
      <c r="F796" s="1225" t="str">
        <f>DOLLAR(SUM(F788:F795))</f>
        <v>￥0.00</v>
      </c>
      <c r="G796" s="1226"/>
      <c r="H796" s="1227"/>
    </row>
    <row r="797" ht="25.5" customHeight="1" spans="1:8">
      <c r="A797" s="1239" t="s">
        <v>25</v>
      </c>
      <c r="B797" s="1239"/>
      <c r="C797" s="1239"/>
      <c r="D797" s="1239"/>
      <c r="E797" s="1239"/>
      <c r="F797" s="1239"/>
      <c r="G797" s="1239"/>
      <c r="H797" s="1239"/>
    </row>
    <row r="798" ht="31.5" customHeight="1" spans="1:8">
      <c r="A798" s="1206" t="s">
        <v>9</v>
      </c>
      <c r="B798" s="1207"/>
      <c r="C798" s="1207"/>
      <c r="D798" s="1207"/>
      <c r="E798" s="1207"/>
      <c r="F798" s="1208" t="s">
        <v>10</v>
      </c>
      <c r="G798" s="1337">
        <v>56</v>
      </c>
      <c r="H798" s="1210" t="s">
        <v>11</v>
      </c>
    </row>
    <row r="799" ht="18" customHeight="1" spans="1:8">
      <c r="A799" s="1211" t="str">
        <f>$A$1</f>
        <v>2020.10.9</v>
      </c>
      <c r="B799" s="1211"/>
      <c r="C799" s="1211"/>
      <c r="D799" s="1211"/>
      <c r="E799" s="1211"/>
      <c r="F799" s="1212" t="s">
        <v>12</v>
      </c>
      <c r="G799" s="1213"/>
      <c r="H799" s="1214" t="s">
        <v>13</v>
      </c>
    </row>
    <row r="800" ht="24" customHeight="1" spans="1:8">
      <c r="A800" s="1215" t="s">
        <v>14</v>
      </c>
      <c r="B800" s="1216" t="s">
        <v>15</v>
      </c>
      <c r="C800" s="1217" t="s">
        <v>16</v>
      </c>
      <c r="D800" s="1218" t="s">
        <v>17</v>
      </c>
      <c r="E800" s="1216" t="s">
        <v>18</v>
      </c>
      <c r="F800" s="1219" t="s">
        <v>19</v>
      </c>
      <c r="G800" s="1220"/>
      <c r="H800" s="1221" t="s">
        <v>18</v>
      </c>
    </row>
    <row r="801" ht="24" customHeight="1" spans="1:8">
      <c r="A801" s="1243"/>
      <c r="B801" s="1223"/>
      <c r="C801" s="1230"/>
      <c r="D801" s="688"/>
      <c r="E801" s="688"/>
      <c r="F801" s="1225"/>
      <c r="G801" s="1226"/>
      <c r="H801" s="1227"/>
    </row>
    <row r="802" ht="24" customHeight="1" spans="1:8">
      <c r="A802" s="1222"/>
      <c r="B802" s="1243"/>
      <c r="C802" s="687"/>
      <c r="D802" s="688"/>
      <c r="E802" s="688"/>
      <c r="F802" s="1225"/>
      <c r="G802" s="1226"/>
      <c r="H802" s="1227"/>
    </row>
    <row r="803" ht="24" customHeight="1" spans="1:8">
      <c r="A803" s="1222"/>
      <c r="B803" s="1243"/>
      <c r="C803" s="687"/>
      <c r="D803" s="688"/>
      <c r="E803" s="688"/>
      <c r="F803" s="1225"/>
      <c r="G803" s="1226"/>
      <c r="H803" s="1227"/>
    </row>
    <row r="804" ht="24" customHeight="1" spans="1:8">
      <c r="A804" s="1222"/>
      <c r="B804" s="1243"/>
      <c r="C804" s="687"/>
      <c r="D804" s="688"/>
      <c r="E804" s="688"/>
      <c r="F804" s="1225"/>
      <c r="G804" s="1226"/>
      <c r="H804" s="1227"/>
    </row>
    <row r="805" ht="24" customHeight="1" spans="1:8">
      <c r="A805" s="1222"/>
      <c r="B805" s="1243"/>
      <c r="C805" s="687"/>
      <c r="D805" s="688"/>
      <c r="E805" s="688"/>
      <c r="F805" s="1225"/>
      <c r="G805" s="1226"/>
      <c r="H805" s="1227"/>
    </row>
    <row r="806" ht="24" customHeight="1" spans="1:8">
      <c r="A806" s="1222"/>
      <c r="B806" s="1243"/>
      <c r="C806" s="687"/>
      <c r="D806" s="688"/>
      <c r="E806" s="688"/>
      <c r="F806" s="1225"/>
      <c r="G806" s="1226"/>
      <c r="H806" s="1227"/>
    </row>
    <row r="807" ht="24" customHeight="1" spans="1:8">
      <c r="A807" s="1222"/>
      <c r="B807" s="1223"/>
      <c r="C807" s="1247"/>
      <c r="D807" s="688"/>
      <c r="E807" s="688"/>
      <c r="F807" s="1225"/>
      <c r="G807" s="1226"/>
      <c r="H807" s="1227"/>
    </row>
    <row r="808" ht="24" customHeight="1" spans="1:8">
      <c r="A808" s="1222"/>
      <c r="B808" s="1223"/>
      <c r="C808" s="1247"/>
      <c r="D808" s="688"/>
      <c r="E808" s="688"/>
      <c r="F808" s="1225"/>
      <c r="G808" s="1226"/>
      <c r="H808" s="1227"/>
    </row>
    <row r="809" ht="24" customHeight="1" spans="1:8">
      <c r="A809" s="1222"/>
      <c r="B809" s="1223"/>
      <c r="C809" s="1247"/>
      <c r="D809" s="688"/>
      <c r="E809" s="688"/>
      <c r="F809" s="1225"/>
      <c r="G809" s="1226"/>
      <c r="H809" s="1227"/>
    </row>
    <row r="810" ht="28.5" customHeight="1" spans="1:8">
      <c r="A810" s="1231" t="s">
        <v>24</v>
      </c>
      <c r="B810" s="1223"/>
      <c r="C810" s="1247"/>
      <c r="D810" s="688" t="str">
        <f>DOLLAR(SUM(D801:D809))</f>
        <v>￥0.00</v>
      </c>
      <c r="E810" s="688"/>
      <c r="F810" s="1225" t="str">
        <f>DOLLAR(SUM(F801:F809))</f>
        <v>￥0.00</v>
      </c>
      <c r="G810" s="1226"/>
      <c r="H810" s="1227"/>
    </row>
    <row r="811" ht="25.5" customHeight="1" spans="1:8">
      <c r="A811" s="1239" t="s">
        <v>25</v>
      </c>
      <c r="B811" s="1239"/>
      <c r="C811" s="1239"/>
      <c r="D811" s="1239"/>
      <c r="E811" s="1239"/>
      <c r="F811" s="1239"/>
      <c r="G811" s="1239"/>
      <c r="H811" s="1239"/>
    </row>
    <row r="812" ht="31.5" customHeight="1" spans="1:8">
      <c r="A812" s="1206" t="s">
        <v>9</v>
      </c>
      <c r="B812" s="1207"/>
      <c r="C812" s="1207"/>
      <c r="D812" s="1207"/>
      <c r="E812" s="1207"/>
      <c r="F812" s="1208" t="s">
        <v>10</v>
      </c>
      <c r="G812" s="1337">
        <v>57</v>
      </c>
      <c r="H812" s="1210" t="s">
        <v>11</v>
      </c>
    </row>
    <row r="813" ht="18" customHeight="1" spans="1:8">
      <c r="A813" s="1211" t="str">
        <f>$A$1</f>
        <v>2020.10.9</v>
      </c>
      <c r="B813" s="1211"/>
      <c r="C813" s="1211"/>
      <c r="D813" s="1211"/>
      <c r="E813" s="1211"/>
      <c r="F813" s="1212" t="s">
        <v>12</v>
      </c>
      <c r="G813" s="1213"/>
      <c r="H813" s="1214" t="s">
        <v>13</v>
      </c>
    </row>
    <row r="814" ht="24" customHeight="1" spans="1:8">
      <c r="A814" s="1215" t="s">
        <v>14</v>
      </c>
      <c r="B814" s="1216" t="s">
        <v>15</v>
      </c>
      <c r="C814" s="1217" t="s">
        <v>16</v>
      </c>
      <c r="D814" s="1218" t="s">
        <v>17</v>
      </c>
      <c r="E814" s="1216" t="s">
        <v>18</v>
      </c>
      <c r="F814" s="1219" t="s">
        <v>19</v>
      </c>
      <c r="G814" s="1220"/>
      <c r="H814" s="1221" t="s">
        <v>18</v>
      </c>
    </row>
    <row r="815" ht="24" customHeight="1" spans="1:8">
      <c r="A815" s="1243"/>
      <c r="B815" s="1223"/>
      <c r="C815" s="1230"/>
      <c r="D815" s="688"/>
      <c r="E815" s="688"/>
      <c r="F815" s="1225"/>
      <c r="G815" s="1226"/>
      <c r="H815" s="1227"/>
    </row>
    <row r="816" ht="24" customHeight="1" spans="1:8">
      <c r="A816" s="1222"/>
      <c r="B816" s="1243"/>
      <c r="C816" s="687"/>
      <c r="D816" s="688"/>
      <c r="E816" s="688"/>
      <c r="F816" s="1225"/>
      <c r="G816" s="1226"/>
      <c r="H816" s="1227"/>
    </row>
    <row r="817" ht="24" customHeight="1" spans="1:8">
      <c r="A817" s="1222"/>
      <c r="B817" s="1243"/>
      <c r="C817" s="687"/>
      <c r="D817" s="688"/>
      <c r="E817" s="688"/>
      <c r="F817" s="1225"/>
      <c r="G817" s="1226"/>
      <c r="H817" s="1227"/>
    </row>
    <row r="818" ht="24" customHeight="1" spans="1:8">
      <c r="A818" s="1222"/>
      <c r="B818" s="1243"/>
      <c r="C818" s="687"/>
      <c r="D818" s="688"/>
      <c r="E818" s="688"/>
      <c r="F818" s="1225"/>
      <c r="G818" s="1226"/>
      <c r="H818" s="1227"/>
    </row>
    <row r="819" ht="24" customHeight="1" spans="1:8">
      <c r="A819" s="1222"/>
      <c r="B819" s="1243"/>
      <c r="C819" s="687"/>
      <c r="D819" s="688"/>
      <c r="E819" s="688"/>
      <c r="F819" s="1225"/>
      <c r="G819" s="1226"/>
      <c r="H819" s="1227"/>
    </row>
    <row r="820" ht="24" customHeight="1" spans="1:8">
      <c r="A820" s="1222"/>
      <c r="B820" s="1223"/>
      <c r="C820" s="1247"/>
      <c r="D820" s="688"/>
      <c r="E820" s="688"/>
      <c r="F820" s="1225"/>
      <c r="G820" s="1226"/>
      <c r="H820" s="1227"/>
    </row>
    <row r="821" ht="24" customHeight="1" spans="1:8">
      <c r="A821" s="1222"/>
      <c r="B821" s="1223"/>
      <c r="C821" s="1247"/>
      <c r="D821" s="688"/>
      <c r="E821" s="688"/>
      <c r="F821" s="1225"/>
      <c r="G821" s="1226"/>
      <c r="H821" s="1227"/>
    </row>
    <row r="822" ht="24" customHeight="1" spans="1:8">
      <c r="A822" s="1222"/>
      <c r="B822" s="1223"/>
      <c r="C822" s="1247"/>
      <c r="D822" s="688"/>
      <c r="E822" s="688"/>
      <c r="F822" s="1225"/>
      <c r="G822" s="1226"/>
      <c r="H822" s="1227"/>
    </row>
    <row r="823" ht="24" customHeight="1" spans="1:8">
      <c r="A823" s="1222"/>
      <c r="B823" s="1223"/>
      <c r="C823" s="1247"/>
      <c r="D823" s="688"/>
      <c r="E823" s="688"/>
      <c r="F823" s="1225"/>
      <c r="G823" s="1226"/>
      <c r="H823" s="1227"/>
    </row>
    <row r="824" ht="28.5" customHeight="1" spans="1:8">
      <c r="A824" s="1231" t="s">
        <v>24</v>
      </c>
      <c r="B824" s="1223"/>
      <c r="C824" s="1247"/>
      <c r="D824" s="688" t="str">
        <f>DOLLAR(SUM(D815:D823))</f>
        <v>￥0.00</v>
      </c>
      <c r="E824" s="688"/>
      <c r="F824" s="1225" t="str">
        <f>DOLLAR(SUM(F815:F823))</f>
        <v>￥0.00</v>
      </c>
      <c r="G824" s="1226"/>
      <c r="H824" s="1227"/>
    </row>
    <row r="825" ht="25.5" customHeight="1" spans="1:8">
      <c r="A825" s="1239" t="s">
        <v>25</v>
      </c>
      <c r="B825" s="1239"/>
      <c r="C825" s="1239"/>
      <c r="D825" s="1239"/>
      <c r="E825" s="1239"/>
      <c r="F825" s="1239"/>
      <c r="G825" s="1239"/>
      <c r="H825" s="1239"/>
    </row>
    <row r="826" ht="31.5" customHeight="1" spans="1:8">
      <c r="A826" s="1206" t="s">
        <v>9</v>
      </c>
      <c r="B826" s="1207"/>
      <c r="C826" s="1207"/>
      <c r="D826" s="1207"/>
      <c r="E826" s="1207"/>
      <c r="F826" s="1208" t="s">
        <v>10</v>
      </c>
      <c r="G826" s="1337">
        <v>58</v>
      </c>
      <c r="H826" s="1210" t="s">
        <v>11</v>
      </c>
    </row>
    <row r="827" ht="18" customHeight="1" spans="1:8">
      <c r="A827" s="1211" t="str">
        <f>$A$1</f>
        <v>2020.10.9</v>
      </c>
      <c r="B827" s="1211"/>
      <c r="C827" s="1211"/>
      <c r="D827" s="1211"/>
      <c r="E827" s="1211"/>
      <c r="F827" s="1212" t="s">
        <v>12</v>
      </c>
      <c r="G827" s="1213"/>
      <c r="H827" s="1214" t="s">
        <v>13</v>
      </c>
    </row>
    <row r="828" ht="24" customHeight="1" spans="1:8">
      <c r="A828" s="1215" t="s">
        <v>14</v>
      </c>
      <c r="B828" s="1216" t="s">
        <v>15</v>
      </c>
      <c r="C828" s="1217" t="s">
        <v>16</v>
      </c>
      <c r="D828" s="1218" t="s">
        <v>17</v>
      </c>
      <c r="E828" s="1216" t="s">
        <v>18</v>
      </c>
      <c r="F828" s="1219" t="s">
        <v>19</v>
      </c>
      <c r="G828" s="1220"/>
      <c r="H828" s="1221" t="s">
        <v>18</v>
      </c>
    </row>
    <row r="829" ht="24" customHeight="1" spans="1:8">
      <c r="A829" s="1243"/>
      <c r="B829" s="1223"/>
      <c r="C829" s="1230"/>
      <c r="D829" s="688"/>
      <c r="E829" s="688"/>
      <c r="F829" s="1225"/>
      <c r="G829" s="1226"/>
      <c r="H829" s="1227"/>
    </row>
    <row r="830" ht="24" customHeight="1" spans="1:8">
      <c r="A830" s="1222"/>
      <c r="B830" s="1243"/>
      <c r="C830" s="687"/>
      <c r="D830" s="688"/>
      <c r="E830" s="688"/>
      <c r="F830" s="1225"/>
      <c r="G830" s="1226"/>
      <c r="H830" s="1227"/>
    </row>
    <row r="831" ht="24" customHeight="1" spans="1:8">
      <c r="A831" s="1222"/>
      <c r="B831" s="1243"/>
      <c r="C831" s="687"/>
      <c r="D831" s="688"/>
      <c r="E831" s="688"/>
      <c r="F831" s="1225"/>
      <c r="G831" s="1226"/>
      <c r="H831" s="1227"/>
    </row>
    <row r="832" ht="24" customHeight="1" spans="1:8">
      <c r="A832" s="1222"/>
      <c r="B832" s="1243"/>
      <c r="C832" s="687"/>
      <c r="D832" s="688"/>
      <c r="E832" s="688"/>
      <c r="F832" s="1225"/>
      <c r="G832" s="1226"/>
      <c r="H832" s="1227"/>
    </row>
    <row r="833" ht="24" customHeight="1" spans="1:8">
      <c r="A833" s="1222"/>
      <c r="B833" s="1243"/>
      <c r="C833" s="687"/>
      <c r="D833" s="688"/>
      <c r="E833" s="688"/>
      <c r="F833" s="1225"/>
      <c r="G833" s="1226"/>
      <c r="H833" s="1227"/>
    </row>
    <row r="834" ht="24" customHeight="1" spans="1:8">
      <c r="A834" s="1222"/>
      <c r="B834" s="1223"/>
      <c r="C834" s="1247"/>
      <c r="D834" s="688"/>
      <c r="E834" s="688"/>
      <c r="F834" s="1225"/>
      <c r="G834" s="1226"/>
      <c r="H834" s="1227"/>
    </row>
    <row r="835" ht="24" customHeight="1" spans="1:8">
      <c r="A835" s="1222"/>
      <c r="B835" s="1223"/>
      <c r="C835" s="1247"/>
      <c r="D835" s="688"/>
      <c r="E835" s="688"/>
      <c r="F835" s="1225"/>
      <c r="G835" s="1226"/>
      <c r="H835" s="1227"/>
    </row>
    <row r="836" ht="24" customHeight="1" spans="1:8">
      <c r="A836" s="1222"/>
      <c r="B836" s="1223"/>
      <c r="C836" s="1247"/>
      <c r="D836" s="688"/>
      <c r="E836" s="688"/>
      <c r="F836" s="1225"/>
      <c r="G836" s="1226"/>
      <c r="H836" s="1227"/>
    </row>
    <row r="837" ht="28.5" customHeight="1" spans="1:8">
      <c r="A837" s="1231" t="s">
        <v>24</v>
      </c>
      <c r="B837" s="1223"/>
      <c r="C837" s="1247"/>
      <c r="D837" s="688" t="str">
        <f>DOLLAR(SUM(D829:D836))</f>
        <v>￥0.00</v>
      </c>
      <c r="E837" s="688"/>
      <c r="F837" s="1225" t="str">
        <f>DOLLAR(SUM(F829:F836))</f>
        <v>￥0.00</v>
      </c>
      <c r="G837" s="1226"/>
      <c r="H837" s="1227"/>
    </row>
    <row r="838" ht="25.5" customHeight="1" spans="1:8">
      <c r="A838" s="1239" t="s">
        <v>25</v>
      </c>
      <c r="B838" s="1239"/>
      <c r="C838" s="1239"/>
      <c r="D838" s="1239"/>
      <c r="E838" s="1239"/>
      <c r="F838" s="1239"/>
      <c r="G838" s="1239"/>
      <c r="H838" s="1239"/>
    </row>
    <row r="839" ht="31.5" customHeight="1" spans="1:8">
      <c r="A839" s="1206" t="s">
        <v>9</v>
      </c>
      <c r="B839" s="1207"/>
      <c r="C839" s="1207"/>
      <c r="D839" s="1207"/>
      <c r="E839" s="1207"/>
      <c r="F839" s="1208" t="s">
        <v>10</v>
      </c>
      <c r="G839" s="1337">
        <v>59</v>
      </c>
      <c r="H839" s="1210" t="s">
        <v>11</v>
      </c>
    </row>
    <row r="840" ht="18" customHeight="1" spans="1:8">
      <c r="A840" s="1211" t="str">
        <f>$A$1</f>
        <v>2020.10.9</v>
      </c>
      <c r="B840" s="1211"/>
      <c r="C840" s="1211"/>
      <c r="D840" s="1211"/>
      <c r="E840" s="1211"/>
      <c r="F840" s="1212" t="s">
        <v>12</v>
      </c>
      <c r="G840" s="1213"/>
      <c r="H840" s="1214" t="s">
        <v>13</v>
      </c>
    </row>
    <row r="841" ht="24" customHeight="1" spans="1:8">
      <c r="A841" s="1215" t="s">
        <v>14</v>
      </c>
      <c r="B841" s="1216" t="s">
        <v>15</v>
      </c>
      <c r="C841" s="1217" t="s">
        <v>16</v>
      </c>
      <c r="D841" s="1218" t="s">
        <v>17</v>
      </c>
      <c r="E841" s="1216" t="s">
        <v>18</v>
      </c>
      <c r="F841" s="1219" t="s">
        <v>19</v>
      </c>
      <c r="G841" s="1220"/>
      <c r="H841" s="1221" t="s">
        <v>18</v>
      </c>
    </row>
    <row r="842" ht="24" customHeight="1" spans="1:8">
      <c r="A842" s="1243"/>
      <c r="B842" s="1223"/>
      <c r="C842" s="1230"/>
      <c r="D842" s="688"/>
      <c r="E842" s="688"/>
      <c r="F842" s="1225"/>
      <c r="G842" s="1226"/>
      <c r="H842" s="1227"/>
    </row>
    <row r="843" ht="24" customHeight="1" spans="1:8">
      <c r="A843" s="1222"/>
      <c r="B843" s="1243"/>
      <c r="C843" s="687"/>
      <c r="D843" s="688"/>
      <c r="E843" s="688"/>
      <c r="F843" s="1225"/>
      <c r="G843" s="1226"/>
      <c r="H843" s="1227"/>
    </row>
    <row r="844" ht="24" customHeight="1" spans="1:8">
      <c r="A844" s="1222"/>
      <c r="B844" s="1243"/>
      <c r="C844" s="687"/>
      <c r="D844" s="688"/>
      <c r="E844" s="688"/>
      <c r="F844" s="1225"/>
      <c r="G844" s="1226"/>
      <c r="H844" s="1227"/>
    </row>
    <row r="845" ht="24" customHeight="1" spans="1:8">
      <c r="A845" s="1222"/>
      <c r="B845" s="1243"/>
      <c r="C845" s="687"/>
      <c r="D845" s="688"/>
      <c r="E845" s="688"/>
      <c r="F845" s="1225"/>
      <c r="G845" s="1226"/>
      <c r="H845" s="1227"/>
    </row>
    <row r="846" ht="24" customHeight="1" spans="1:8">
      <c r="A846" s="1222"/>
      <c r="B846" s="1243"/>
      <c r="C846" s="687"/>
      <c r="D846" s="688"/>
      <c r="E846" s="688"/>
      <c r="F846" s="1225"/>
      <c r="G846" s="1226"/>
      <c r="H846" s="1227"/>
    </row>
    <row r="847" ht="24" customHeight="1" spans="1:8">
      <c r="A847" s="1222"/>
      <c r="B847" s="1223"/>
      <c r="C847" s="1247"/>
      <c r="D847" s="688"/>
      <c r="E847" s="688"/>
      <c r="F847" s="1225"/>
      <c r="G847" s="1226"/>
      <c r="H847" s="1227"/>
    </row>
    <row r="848" ht="24" customHeight="1" spans="1:8">
      <c r="A848" s="1222"/>
      <c r="B848" s="1223"/>
      <c r="C848" s="1247"/>
      <c r="D848" s="688"/>
      <c r="E848" s="688"/>
      <c r="F848" s="1225"/>
      <c r="G848" s="1226"/>
      <c r="H848" s="1227"/>
    </row>
    <row r="849" ht="24" customHeight="1" spans="1:8">
      <c r="A849" s="1222"/>
      <c r="B849" s="1223"/>
      <c r="C849" s="1247"/>
      <c r="D849" s="688"/>
      <c r="E849" s="688"/>
      <c r="F849" s="1225"/>
      <c r="G849" s="1226"/>
      <c r="H849" s="1227"/>
    </row>
    <row r="850" ht="28.5" customHeight="1" spans="1:8">
      <c r="A850" s="1231" t="s">
        <v>24</v>
      </c>
      <c r="B850" s="1223"/>
      <c r="C850" s="1247"/>
      <c r="D850" s="688" t="str">
        <f>DOLLAR(SUM(D842:D849))</f>
        <v>￥0.00</v>
      </c>
      <c r="E850" s="688"/>
      <c r="F850" s="1225" t="str">
        <f>DOLLAR(SUM(F842:F849))</f>
        <v>￥0.00</v>
      </c>
      <c r="G850" s="1226"/>
      <c r="H850" s="1227"/>
    </row>
    <row r="851" ht="25.5" customHeight="1" spans="1:8">
      <c r="A851" s="1239" t="s">
        <v>25</v>
      </c>
      <c r="B851" s="1239"/>
      <c r="C851" s="1239"/>
      <c r="D851" s="1239"/>
      <c r="E851" s="1239"/>
      <c r="F851" s="1239"/>
      <c r="G851" s="1239"/>
      <c r="H851" s="1239"/>
    </row>
    <row r="852" ht="31.5" customHeight="1" spans="1:8">
      <c r="A852" s="1206" t="s">
        <v>9</v>
      </c>
      <c r="B852" s="1207"/>
      <c r="C852" s="1207"/>
      <c r="D852" s="1207"/>
      <c r="E852" s="1207"/>
      <c r="F852" s="1208" t="s">
        <v>10</v>
      </c>
      <c r="G852" s="1337">
        <v>60</v>
      </c>
      <c r="H852" s="1210" t="s">
        <v>11</v>
      </c>
    </row>
    <row r="853" ht="18" customHeight="1" spans="1:8">
      <c r="A853" s="1211" t="str">
        <f>$A$1</f>
        <v>2020.10.9</v>
      </c>
      <c r="B853" s="1211"/>
      <c r="C853" s="1211"/>
      <c r="D853" s="1211"/>
      <c r="E853" s="1211"/>
      <c r="F853" s="1212" t="s">
        <v>12</v>
      </c>
      <c r="G853" s="1213"/>
      <c r="H853" s="1214" t="s">
        <v>13</v>
      </c>
    </row>
    <row r="854" ht="24" customHeight="1" spans="1:8">
      <c r="A854" s="1215" t="s">
        <v>14</v>
      </c>
      <c r="B854" s="1216" t="s">
        <v>15</v>
      </c>
      <c r="C854" s="1217" t="s">
        <v>16</v>
      </c>
      <c r="D854" s="1218" t="s">
        <v>17</v>
      </c>
      <c r="E854" s="1216" t="s">
        <v>18</v>
      </c>
      <c r="F854" s="1219" t="s">
        <v>19</v>
      </c>
      <c r="G854" s="1220"/>
      <c r="H854" s="1221" t="s">
        <v>18</v>
      </c>
    </row>
    <row r="855" ht="24" customHeight="1" spans="1:8">
      <c r="A855" s="1243"/>
      <c r="B855" s="1223"/>
      <c r="C855" s="1230"/>
      <c r="D855" s="688"/>
      <c r="E855" s="688"/>
      <c r="F855" s="1225"/>
      <c r="G855" s="1226"/>
      <c r="H855" s="1227"/>
    </row>
    <row r="856" ht="24" customHeight="1" spans="1:8">
      <c r="A856" s="1222"/>
      <c r="B856" s="1243"/>
      <c r="C856" s="687"/>
      <c r="D856" s="688"/>
      <c r="E856" s="688"/>
      <c r="F856" s="1225"/>
      <c r="G856" s="1226"/>
      <c r="H856" s="1227"/>
    </row>
    <row r="857" ht="24" customHeight="1" spans="1:8">
      <c r="A857" s="1222"/>
      <c r="B857" s="1243"/>
      <c r="C857" s="687"/>
      <c r="D857" s="688"/>
      <c r="E857" s="688"/>
      <c r="F857" s="1225"/>
      <c r="G857" s="1226"/>
      <c r="H857" s="1227"/>
    </row>
    <row r="858" ht="24" customHeight="1" spans="1:8">
      <c r="A858" s="1222"/>
      <c r="B858" s="1243"/>
      <c r="C858" s="687"/>
      <c r="D858" s="688"/>
      <c r="E858" s="688"/>
      <c r="F858" s="1225"/>
      <c r="G858" s="1226"/>
      <c r="H858" s="1227"/>
    </row>
    <row r="859" ht="24" customHeight="1" spans="1:8">
      <c r="A859" s="1222"/>
      <c r="B859" s="1243"/>
      <c r="C859" s="687"/>
      <c r="D859" s="688"/>
      <c r="E859" s="688"/>
      <c r="F859" s="1225"/>
      <c r="G859" s="1226"/>
      <c r="H859" s="1227"/>
    </row>
    <row r="860" ht="24" customHeight="1" spans="1:8">
      <c r="A860" s="1222"/>
      <c r="B860" s="1223"/>
      <c r="C860" s="1247"/>
      <c r="D860" s="688"/>
      <c r="E860" s="688"/>
      <c r="F860" s="1225"/>
      <c r="G860" s="1226"/>
      <c r="H860" s="1227"/>
    </row>
    <row r="861" ht="24" customHeight="1" spans="1:8">
      <c r="A861" s="1222"/>
      <c r="B861" s="1223"/>
      <c r="C861" s="1247"/>
      <c r="D861" s="688"/>
      <c r="E861" s="688"/>
      <c r="F861" s="1225"/>
      <c r="G861" s="1226"/>
      <c r="H861" s="1227"/>
    </row>
    <row r="862" ht="24" customHeight="1" spans="1:8">
      <c r="A862" s="1222"/>
      <c r="B862" s="1223"/>
      <c r="C862" s="1247"/>
      <c r="D862" s="688"/>
      <c r="E862" s="688"/>
      <c r="F862" s="1225"/>
      <c r="G862" s="1226"/>
      <c r="H862" s="1227"/>
    </row>
    <row r="863" ht="28.5" customHeight="1" spans="1:8">
      <c r="A863" s="1231" t="s">
        <v>24</v>
      </c>
      <c r="B863" s="1223"/>
      <c r="C863" s="1247"/>
      <c r="D863" s="688" t="str">
        <f>DOLLAR(SUM(D855:D862))</f>
        <v>￥0.00</v>
      </c>
      <c r="E863" s="688"/>
      <c r="F863" s="1225" t="str">
        <f>DOLLAR(SUM(F855:F862))</f>
        <v>￥0.00</v>
      </c>
      <c r="G863" s="1226"/>
      <c r="H863" s="1227"/>
    </row>
    <row r="864" ht="25.5" customHeight="1" spans="1:8">
      <c r="A864" s="1239" t="s">
        <v>25</v>
      </c>
      <c r="B864" s="1239"/>
      <c r="C864" s="1239"/>
      <c r="D864" s="1239"/>
      <c r="E864" s="1239"/>
      <c r="F864" s="1239"/>
      <c r="G864" s="1239"/>
      <c r="H864" s="1239"/>
    </row>
    <row r="865" ht="31.5" customHeight="1" spans="1:8">
      <c r="A865" s="1206" t="s">
        <v>9</v>
      </c>
      <c r="B865" s="1207"/>
      <c r="C865" s="1207"/>
      <c r="D865" s="1207"/>
      <c r="E865" s="1207"/>
      <c r="F865" s="1208" t="s">
        <v>10</v>
      </c>
      <c r="G865" s="1337">
        <v>61</v>
      </c>
      <c r="H865" s="1210" t="s">
        <v>11</v>
      </c>
    </row>
    <row r="866" ht="18" customHeight="1" spans="1:8">
      <c r="A866" s="1211" t="str">
        <f>$A$1</f>
        <v>2020.10.9</v>
      </c>
      <c r="B866" s="1211"/>
      <c r="C866" s="1211"/>
      <c r="D866" s="1211"/>
      <c r="E866" s="1211"/>
      <c r="F866" s="1212" t="s">
        <v>12</v>
      </c>
      <c r="G866" s="1213"/>
      <c r="H866" s="1214" t="s">
        <v>13</v>
      </c>
    </row>
    <row r="867" ht="24" customHeight="1" spans="1:8">
      <c r="A867" s="1215" t="s">
        <v>14</v>
      </c>
      <c r="B867" s="1216" t="s">
        <v>15</v>
      </c>
      <c r="C867" s="1217" t="s">
        <v>16</v>
      </c>
      <c r="D867" s="1218" t="s">
        <v>17</v>
      </c>
      <c r="E867" s="1216" t="s">
        <v>18</v>
      </c>
      <c r="F867" s="1219" t="s">
        <v>19</v>
      </c>
      <c r="G867" s="1220"/>
      <c r="H867" s="1221" t="s">
        <v>18</v>
      </c>
    </row>
    <row r="868" ht="24" customHeight="1" spans="1:8">
      <c r="A868" s="1243"/>
      <c r="B868" s="1223"/>
      <c r="C868" s="1230"/>
      <c r="D868" s="688"/>
      <c r="E868" s="688"/>
      <c r="F868" s="1225"/>
      <c r="G868" s="1226"/>
      <c r="H868" s="1227"/>
    </row>
    <row r="869" ht="24" customHeight="1" spans="1:8">
      <c r="A869" s="1222"/>
      <c r="B869" s="1243"/>
      <c r="C869" s="687"/>
      <c r="D869" s="688"/>
      <c r="E869" s="688"/>
      <c r="F869" s="1225"/>
      <c r="G869" s="1226"/>
      <c r="H869" s="1227"/>
    </row>
    <row r="870" ht="24" customHeight="1" spans="1:8">
      <c r="A870" s="1222"/>
      <c r="B870" s="1243"/>
      <c r="C870" s="687"/>
      <c r="D870" s="688"/>
      <c r="E870" s="688"/>
      <c r="F870" s="1225"/>
      <c r="G870" s="1226"/>
      <c r="H870" s="1227"/>
    </row>
    <row r="871" ht="24" customHeight="1" spans="1:8">
      <c r="A871" s="1222"/>
      <c r="B871" s="1243"/>
      <c r="C871" s="687"/>
      <c r="D871" s="688"/>
      <c r="E871" s="688"/>
      <c r="F871" s="1225"/>
      <c r="G871" s="1226"/>
      <c r="H871" s="1227"/>
    </row>
    <row r="872" ht="24" customHeight="1" spans="1:8">
      <c r="A872" s="1222"/>
      <c r="B872" s="1243"/>
      <c r="C872" s="687"/>
      <c r="D872" s="688"/>
      <c r="E872" s="688"/>
      <c r="F872" s="1225"/>
      <c r="G872" s="1226"/>
      <c r="H872" s="1227"/>
    </row>
    <row r="873" ht="24" customHeight="1" spans="1:8">
      <c r="A873" s="1222"/>
      <c r="B873" s="1223"/>
      <c r="C873" s="1247"/>
      <c r="D873" s="688"/>
      <c r="E873" s="688"/>
      <c r="F873" s="1225"/>
      <c r="G873" s="1226"/>
      <c r="H873" s="1227"/>
    </row>
    <row r="874" ht="24" customHeight="1" spans="1:8">
      <c r="A874" s="1222"/>
      <c r="B874" s="1223"/>
      <c r="C874" s="1247"/>
      <c r="D874" s="688"/>
      <c r="E874" s="688"/>
      <c r="F874" s="1225"/>
      <c r="G874" s="1226"/>
      <c r="H874" s="1227"/>
    </row>
    <row r="875" ht="24" customHeight="1" spans="1:8">
      <c r="A875" s="1222"/>
      <c r="B875" s="1223"/>
      <c r="C875" s="1247"/>
      <c r="D875" s="688"/>
      <c r="E875" s="688"/>
      <c r="F875" s="1225"/>
      <c r="G875" s="1226"/>
      <c r="H875" s="1227"/>
    </row>
    <row r="876" ht="28.5" customHeight="1" spans="1:8">
      <c r="A876" s="1231" t="s">
        <v>24</v>
      </c>
      <c r="B876" s="1223"/>
      <c r="C876" s="1247"/>
      <c r="D876" s="688" t="str">
        <f>DOLLAR(SUM(D868:D875))</f>
        <v>￥0.00</v>
      </c>
      <c r="E876" s="688"/>
      <c r="F876" s="1225" t="str">
        <f>DOLLAR(SUM(F868:F875))</f>
        <v>￥0.00</v>
      </c>
      <c r="G876" s="1226"/>
      <c r="H876" s="1227"/>
    </row>
    <row r="877" ht="25.5" customHeight="1" spans="1:8">
      <c r="A877" s="1239" t="s">
        <v>25</v>
      </c>
      <c r="B877" s="1239"/>
      <c r="C877" s="1239"/>
      <c r="D877" s="1239"/>
      <c r="E877" s="1239"/>
      <c r="F877" s="1239"/>
      <c r="G877" s="1239"/>
      <c r="H877" s="1239"/>
    </row>
    <row r="878" ht="31.5" customHeight="1" spans="1:8">
      <c r="A878" s="1206" t="s">
        <v>9</v>
      </c>
      <c r="B878" s="1207"/>
      <c r="C878" s="1207"/>
      <c r="D878" s="1207"/>
      <c r="E878" s="1207"/>
      <c r="F878" s="1208" t="s">
        <v>10</v>
      </c>
      <c r="G878" s="1337">
        <v>62</v>
      </c>
      <c r="H878" s="1210" t="s">
        <v>11</v>
      </c>
    </row>
    <row r="879" ht="18" customHeight="1" spans="1:8">
      <c r="A879" s="1211" t="str">
        <f>$A$1</f>
        <v>2020.10.9</v>
      </c>
      <c r="B879" s="1211"/>
      <c r="C879" s="1211"/>
      <c r="D879" s="1211"/>
      <c r="E879" s="1211"/>
      <c r="F879" s="1212" t="s">
        <v>12</v>
      </c>
      <c r="G879" s="1213"/>
      <c r="H879" s="1214" t="s">
        <v>13</v>
      </c>
    </row>
    <row r="880" ht="24" customHeight="1" spans="1:8">
      <c r="A880" s="1215" t="s">
        <v>14</v>
      </c>
      <c r="B880" s="1216" t="s">
        <v>15</v>
      </c>
      <c r="C880" s="1217" t="s">
        <v>16</v>
      </c>
      <c r="D880" s="1218" t="s">
        <v>17</v>
      </c>
      <c r="E880" s="1216" t="s">
        <v>18</v>
      </c>
      <c r="F880" s="1219" t="s">
        <v>19</v>
      </c>
      <c r="G880" s="1220"/>
      <c r="H880" s="1221" t="s">
        <v>18</v>
      </c>
    </row>
    <row r="881" ht="24" customHeight="1" spans="1:8">
      <c r="A881" s="1243"/>
      <c r="B881" s="1223"/>
      <c r="C881" s="1230"/>
      <c r="D881" s="688"/>
      <c r="E881" s="688"/>
      <c r="F881" s="1225"/>
      <c r="G881" s="1226"/>
      <c r="H881" s="1227"/>
    </row>
    <row r="882" ht="24" customHeight="1" spans="1:8">
      <c r="A882" s="1222"/>
      <c r="B882" s="1243"/>
      <c r="C882" s="687"/>
      <c r="D882" s="688"/>
      <c r="E882" s="688"/>
      <c r="F882" s="1225"/>
      <c r="G882" s="1226"/>
      <c r="H882" s="1227"/>
    </row>
    <row r="883" ht="24" customHeight="1" spans="1:8">
      <c r="A883" s="1222"/>
      <c r="B883" s="1243"/>
      <c r="C883" s="687"/>
      <c r="D883" s="688"/>
      <c r="E883" s="688"/>
      <c r="F883" s="1225"/>
      <c r="G883" s="1226"/>
      <c r="H883" s="1227"/>
    </row>
    <row r="884" ht="24" customHeight="1" spans="1:8">
      <c r="A884" s="1222"/>
      <c r="B884" s="1243"/>
      <c r="C884" s="687"/>
      <c r="D884" s="688"/>
      <c r="E884" s="688"/>
      <c r="F884" s="1225"/>
      <c r="G884" s="1226"/>
      <c r="H884" s="1227"/>
    </row>
    <row r="885" ht="24" customHeight="1" spans="1:8">
      <c r="A885" s="1222"/>
      <c r="B885" s="1243"/>
      <c r="C885" s="687"/>
      <c r="D885" s="688"/>
      <c r="E885" s="688"/>
      <c r="F885" s="1225"/>
      <c r="G885" s="1226"/>
      <c r="H885" s="1227"/>
    </row>
    <row r="886" ht="24" customHeight="1" spans="1:8">
      <c r="A886" s="1222"/>
      <c r="B886" s="1223"/>
      <c r="C886" s="1247"/>
      <c r="D886" s="688"/>
      <c r="E886" s="688"/>
      <c r="F886" s="1225"/>
      <c r="G886" s="1226"/>
      <c r="H886" s="1227"/>
    </row>
    <row r="887" ht="24" customHeight="1" spans="1:8">
      <c r="A887" s="1222"/>
      <c r="B887" s="1223"/>
      <c r="C887" s="1247"/>
      <c r="D887" s="688"/>
      <c r="E887" s="688"/>
      <c r="F887" s="1225"/>
      <c r="G887" s="1226"/>
      <c r="H887" s="1227"/>
    </row>
    <row r="888" ht="24" customHeight="1" spans="1:8">
      <c r="A888" s="1222"/>
      <c r="B888" s="1223"/>
      <c r="C888" s="1247"/>
      <c r="D888" s="688"/>
      <c r="E888" s="688"/>
      <c r="F888" s="1225"/>
      <c r="G888" s="1226"/>
      <c r="H888" s="1227"/>
    </row>
    <row r="889" ht="28.5" customHeight="1" spans="1:8">
      <c r="A889" s="1231" t="s">
        <v>24</v>
      </c>
      <c r="B889" s="1223"/>
      <c r="C889" s="1247"/>
      <c r="D889" s="688" t="str">
        <f>DOLLAR(SUM(D881:D888))</f>
        <v>￥0.00</v>
      </c>
      <c r="E889" s="688"/>
      <c r="F889" s="1225" t="str">
        <f>DOLLAR(SUM(F881:F888))</f>
        <v>￥0.00</v>
      </c>
      <c r="G889" s="1226"/>
      <c r="H889" s="1227"/>
    </row>
    <row r="890" ht="25.5" customHeight="1" spans="1:8">
      <c r="A890" s="1239" t="s">
        <v>25</v>
      </c>
      <c r="B890" s="1239"/>
      <c r="C890" s="1239"/>
      <c r="D890" s="1239"/>
      <c r="E890" s="1239"/>
      <c r="F890" s="1239"/>
      <c r="G890" s="1239"/>
      <c r="H890" s="1239"/>
    </row>
    <row r="891" ht="31.5" customHeight="1" spans="1:8">
      <c r="A891" s="1206" t="s">
        <v>9</v>
      </c>
      <c r="B891" s="1207"/>
      <c r="C891" s="1207"/>
      <c r="D891" s="1207"/>
      <c r="E891" s="1207"/>
      <c r="F891" s="1208" t="s">
        <v>10</v>
      </c>
      <c r="G891" s="1337">
        <v>63</v>
      </c>
      <c r="H891" s="1210" t="s">
        <v>11</v>
      </c>
    </row>
    <row r="892" ht="18" customHeight="1" spans="1:8">
      <c r="A892" s="1211" t="str">
        <f>$A$1</f>
        <v>2020.10.9</v>
      </c>
      <c r="B892" s="1211"/>
      <c r="C892" s="1211"/>
      <c r="D892" s="1211"/>
      <c r="E892" s="1211"/>
      <c r="F892" s="1212" t="s">
        <v>12</v>
      </c>
      <c r="G892" s="1213"/>
      <c r="H892" s="1214" t="s">
        <v>13</v>
      </c>
    </row>
    <row r="893" ht="24" customHeight="1" spans="1:8">
      <c r="A893" s="1215" t="s">
        <v>14</v>
      </c>
      <c r="B893" s="1216" t="s">
        <v>15</v>
      </c>
      <c r="C893" s="1217" t="s">
        <v>16</v>
      </c>
      <c r="D893" s="1218" t="s">
        <v>17</v>
      </c>
      <c r="E893" s="1216" t="s">
        <v>18</v>
      </c>
      <c r="F893" s="1219" t="s">
        <v>19</v>
      </c>
      <c r="G893" s="1220"/>
      <c r="H893" s="1221" t="s">
        <v>18</v>
      </c>
    </row>
    <row r="894" ht="24" customHeight="1" spans="1:8">
      <c r="A894" s="1243"/>
      <c r="B894" s="1223"/>
      <c r="C894" s="1230"/>
      <c r="D894" s="688"/>
      <c r="E894" s="688"/>
      <c r="F894" s="1225"/>
      <c r="G894" s="1226"/>
      <c r="H894" s="1227"/>
    </row>
    <row r="895" ht="24" customHeight="1" spans="1:8">
      <c r="A895" s="1222"/>
      <c r="B895" s="1243"/>
      <c r="C895" s="687"/>
      <c r="D895" s="688"/>
      <c r="E895" s="688"/>
      <c r="F895" s="1225"/>
      <c r="G895" s="1226"/>
      <c r="H895" s="1227"/>
    </row>
    <row r="896" ht="24" customHeight="1" spans="1:8">
      <c r="A896" s="1222"/>
      <c r="B896" s="1243"/>
      <c r="C896" s="687"/>
      <c r="D896" s="688"/>
      <c r="E896" s="688"/>
      <c r="F896" s="1225"/>
      <c r="G896" s="1226"/>
      <c r="H896" s="1227"/>
    </row>
    <row r="897" ht="24" customHeight="1" spans="1:8">
      <c r="A897" s="1222"/>
      <c r="B897" s="1243"/>
      <c r="C897" s="687"/>
      <c r="D897" s="688"/>
      <c r="E897" s="688"/>
      <c r="F897" s="1225"/>
      <c r="G897" s="1226"/>
      <c r="H897" s="1227"/>
    </row>
    <row r="898" ht="24" customHeight="1" spans="1:8">
      <c r="A898" s="1222"/>
      <c r="B898" s="1243"/>
      <c r="C898" s="687"/>
      <c r="D898" s="688"/>
      <c r="E898" s="688"/>
      <c r="F898" s="1225"/>
      <c r="G898" s="1226"/>
      <c r="H898" s="1227"/>
    </row>
    <row r="899" ht="24" customHeight="1" spans="1:8">
      <c r="A899" s="1222"/>
      <c r="B899" s="1223"/>
      <c r="C899" s="1247"/>
      <c r="D899" s="688"/>
      <c r="E899" s="688"/>
      <c r="F899" s="1225"/>
      <c r="G899" s="1226"/>
      <c r="H899" s="1227"/>
    </row>
    <row r="900" ht="24" customHeight="1" spans="1:8">
      <c r="A900" s="1222"/>
      <c r="B900" s="1223"/>
      <c r="C900" s="1247"/>
      <c r="D900" s="688"/>
      <c r="E900" s="688"/>
      <c r="F900" s="1225"/>
      <c r="G900" s="1226"/>
      <c r="H900" s="1227"/>
    </row>
    <row r="901" ht="24" customHeight="1" spans="1:8">
      <c r="A901" s="1222"/>
      <c r="B901" s="1223"/>
      <c r="C901" s="1247"/>
      <c r="D901" s="688"/>
      <c r="E901" s="688"/>
      <c r="F901" s="1225"/>
      <c r="G901" s="1226"/>
      <c r="H901" s="1227"/>
    </row>
    <row r="902" ht="28.5" customHeight="1" spans="1:8">
      <c r="A902" s="1231" t="s">
        <v>24</v>
      </c>
      <c r="B902" s="1223"/>
      <c r="C902" s="1247"/>
      <c r="D902" s="688" t="str">
        <f>DOLLAR(SUM(D894:D901))</f>
        <v>￥0.00</v>
      </c>
      <c r="E902" s="688"/>
      <c r="F902" s="1225" t="str">
        <f>DOLLAR(SUM(F894:F901))</f>
        <v>￥0.00</v>
      </c>
      <c r="G902" s="1226"/>
      <c r="H902" s="1227"/>
    </row>
    <row r="903" ht="25.5" customHeight="1" spans="1:8">
      <c r="A903" s="1239" t="s">
        <v>25</v>
      </c>
      <c r="B903" s="1239"/>
      <c r="C903" s="1239"/>
      <c r="D903" s="1239"/>
      <c r="E903" s="1239"/>
      <c r="F903" s="1239"/>
      <c r="G903" s="1239"/>
      <c r="H903" s="1239"/>
    </row>
    <row r="904" ht="31.5" customHeight="1" spans="1:8">
      <c r="A904" s="1206" t="s">
        <v>9</v>
      </c>
      <c r="B904" s="1207"/>
      <c r="C904" s="1207"/>
      <c r="D904" s="1207"/>
      <c r="E904" s="1207"/>
      <c r="F904" s="1208" t="s">
        <v>10</v>
      </c>
      <c r="G904" s="1337">
        <v>64</v>
      </c>
      <c r="H904" s="1210" t="s">
        <v>11</v>
      </c>
    </row>
    <row r="905" ht="18" customHeight="1" spans="1:8">
      <c r="A905" s="1211" t="str">
        <f>$A$1</f>
        <v>2020.10.9</v>
      </c>
      <c r="B905" s="1211"/>
      <c r="C905" s="1211"/>
      <c r="D905" s="1211"/>
      <c r="E905" s="1211"/>
      <c r="F905" s="1212" t="s">
        <v>12</v>
      </c>
      <c r="G905" s="1213"/>
      <c r="H905" s="1214" t="s">
        <v>13</v>
      </c>
    </row>
    <row r="906" ht="24" customHeight="1" spans="1:8">
      <c r="A906" s="1215" t="s">
        <v>14</v>
      </c>
      <c r="B906" s="1216" t="s">
        <v>15</v>
      </c>
      <c r="C906" s="1217" t="s">
        <v>16</v>
      </c>
      <c r="D906" s="1218" t="s">
        <v>17</v>
      </c>
      <c r="E906" s="1216" t="s">
        <v>18</v>
      </c>
      <c r="F906" s="1219" t="s">
        <v>19</v>
      </c>
      <c r="G906" s="1220"/>
      <c r="H906" s="1221" t="s">
        <v>18</v>
      </c>
    </row>
    <row r="907" ht="24" customHeight="1" spans="1:8">
      <c r="A907" s="1243"/>
      <c r="B907" s="1223"/>
      <c r="C907" s="1230"/>
      <c r="D907" s="688"/>
      <c r="E907" s="688"/>
      <c r="F907" s="1225"/>
      <c r="G907" s="1226"/>
      <c r="H907" s="1227"/>
    </row>
    <row r="908" ht="24" customHeight="1" spans="1:8">
      <c r="A908" s="1222"/>
      <c r="B908" s="1243"/>
      <c r="C908" s="687"/>
      <c r="D908" s="688"/>
      <c r="E908" s="688"/>
      <c r="F908" s="1225"/>
      <c r="G908" s="1226"/>
      <c r="H908" s="1227"/>
    </row>
    <row r="909" ht="24" customHeight="1" spans="1:8">
      <c r="A909" s="1222"/>
      <c r="B909" s="1243"/>
      <c r="C909" s="687"/>
      <c r="D909" s="688"/>
      <c r="E909" s="688"/>
      <c r="F909" s="1225"/>
      <c r="G909" s="1226"/>
      <c r="H909" s="1227"/>
    </row>
    <row r="910" ht="24" customHeight="1" spans="1:8">
      <c r="A910" s="1222"/>
      <c r="B910" s="1243"/>
      <c r="C910" s="687"/>
      <c r="D910" s="688"/>
      <c r="E910" s="688"/>
      <c r="F910" s="1225"/>
      <c r="G910" s="1226"/>
      <c r="H910" s="1227"/>
    </row>
    <row r="911" ht="24" customHeight="1" spans="1:8">
      <c r="A911" s="1222"/>
      <c r="B911" s="1243"/>
      <c r="C911" s="687"/>
      <c r="D911" s="688"/>
      <c r="E911" s="688"/>
      <c r="F911" s="1225"/>
      <c r="G911" s="1226"/>
      <c r="H911" s="1227"/>
    </row>
    <row r="912" ht="24" customHeight="1" spans="1:8">
      <c r="A912" s="1222"/>
      <c r="B912" s="1223"/>
      <c r="C912" s="1247"/>
      <c r="D912" s="688"/>
      <c r="E912" s="688"/>
      <c r="F912" s="1225"/>
      <c r="G912" s="1226"/>
      <c r="H912" s="1227"/>
    </row>
    <row r="913" ht="24" customHeight="1" spans="1:8">
      <c r="A913" s="1222"/>
      <c r="B913" s="1223"/>
      <c r="C913" s="1247"/>
      <c r="D913" s="688"/>
      <c r="E913" s="688"/>
      <c r="F913" s="1225"/>
      <c r="G913" s="1226"/>
      <c r="H913" s="1227"/>
    </row>
    <row r="914" ht="24" customHeight="1" spans="1:8">
      <c r="A914" s="1222"/>
      <c r="B914" s="1223"/>
      <c r="C914" s="1247"/>
      <c r="D914" s="688"/>
      <c r="E914" s="688"/>
      <c r="F914" s="1225"/>
      <c r="G914" s="1226"/>
      <c r="H914" s="1227"/>
    </row>
    <row r="915" ht="28.5" customHeight="1" spans="1:8">
      <c r="A915" s="1231" t="s">
        <v>24</v>
      </c>
      <c r="B915" s="1223"/>
      <c r="C915" s="1247"/>
      <c r="D915" s="688" t="str">
        <f>DOLLAR(SUM(D907:D914))</f>
        <v>￥0.00</v>
      </c>
      <c r="E915" s="688"/>
      <c r="F915" s="1225" t="str">
        <f>DOLLAR(SUM(F907:F914))</f>
        <v>￥0.00</v>
      </c>
      <c r="G915" s="1226"/>
      <c r="H915" s="1227"/>
    </row>
    <row r="916" ht="25.5" customHeight="1" spans="1:8">
      <c r="A916" s="1239" t="s">
        <v>25</v>
      </c>
      <c r="B916" s="1239"/>
      <c r="C916" s="1239"/>
      <c r="D916" s="1239"/>
      <c r="E916" s="1239"/>
      <c r="F916" s="1239"/>
      <c r="G916" s="1239"/>
      <c r="H916" s="1239"/>
    </row>
    <row r="917" ht="31.5" customHeight="1" spans="1:8">
      <c r="A917" s="1206" t="s">
        <v>9</v>
      </c>
      <c r="B917" s="1207"/>
      <c r="C917" s="1207"/>
      <c r="D917" s="1207"/>
      <c r="E917" s="1207"/>
      <c r="F917" s="1208" t="s">
        <v>10</v>
      </c>
      <c r="G917" s="1337">
        <v>65</v>
      </c>
      <c r="H917" s="1210" t="s">
        <v>11</v>
      </c>
    </row>
    <row r="918" ht="18" customHeight="1" spans="1:8">
      <c r="A918" s="1211" t="str">
        <f>$A$1</f>
        <v>2020.10.9</v>
      </c>
      <c r="B918" s="1211"/>
      <c r="C918" s="1211"/>
      <c r="D918" s="1211"/>
      <c r="E918" s="1211"/>
      <c r="F918" s="1212" t="s">
        <v>12</v>
      </c>
      <c r="G918" s="1213"/>
      <c r="H918" s="1214" t="s">
        <v>13</v>
      </c>
    </row>
    <row r="919" ht="24" customHeight="1" spans="1:8">
      <c r="A919" s="1215" t="s">
        <v>14</v>
      </c>
      <c r="B919" s="1216" t="s">
        <v>15</v>
      </c>
      <c r="C919" s="1217" t="s">
        <v>16</v>
      </c>
      <c r="D919" s="1218" t="s">
        <v>17</v>
      </c>
      <c r="E919" s="1216" t="s">
        <v>18</v>
      </c>
      <c r="F919" s="1219" t="s">
        <v>19</v>
      </c>
      <c r="G919" s="1220"/>
      <c r="H919" s="1221" t="s">
        <v>18</v>
      </c>
    </row>
    <row r="920" ht="24" customHeight="1" spans="1:8">
      <c r="A920" s="1243"/>
      <c r="B920" s="1223"/>
      <c r="C920" s="1230"/>
      <c r="D920" s="688"/>
      <c r="E920" s="688"/>
      <c r="F920" s="1225"/>
      <c r="G920" s="1226"/>
      <c r="H920" s="1227"/>
    </row>
    <row r="921" ht="24" customHeight="1" spans="1:8">
      <c r="A921" s="1222"/>
      <c r="B921" s="1243"/>
      <c r="C921" s="687"/>
      <c r="D921" s="688"/>
      <c r="E921" s="688"/>
      <c r="F921" s="1225"/>
      <c r="G921" s="1226"/>
      <c r="H921" s="1227"/>
    </row>
    <row r="922" ht="24" customHeight="1" spans="1:8">
      <c r="A922" s="1222"/>
      <c r="B922" s="1243"/>
      <c r="C922" s="687"/>
      <c r="D922" s="688"/>
      <c r="E922" s="688"/>
      <c r="F922" s="1225"/>
      <c r="G922" s="1226"/>
      <c r="H922" s="1227"/>
    </row>
    <row r="923" ht="24" customHeight="1" spans="1:8">
      <c r="A923" s="1222"/>
      <c r="B923" s="1243"/>
      <c r="C923" s="687"/>
      <c r="D923" s="688"/>
      <c r="E923" s="688"/>
      <c r="F923" s="1225"/>
      <c r="G923" s="1226"/>
      <c r="H923" s="1227"/>
    </row>
    <row r="924" ht="24" customHeight="1" spans="1:8">
      <c r="A924" s="1222"/>
      <c r="B924" s="1243"/>
      <c r="C924" s="687"/>
      <c r="D924" s="688"/>
      <c r="E924" s="688"/>
      <c r="F924" s="1225"/>
      <c r="G924" s="1226"/>
      <c r="H924" s="1227"/>
    </row>
    <row r="925" ht="24" customHeight="1" spans="1:8">
      <c r="A925" s="1222"/>
      <c r="B925" s="1223"/>
      <c r="C925" s="1247"/>
      <c r="D925" s="688"/>
      <c r="E925" s="688"/>
      <c r="F925" s="1225"/>
      <c r="G925" s="1226"/>
      <c r="H925" s="1227"/>
    </row>
    <row r="926" ht="24" customHeight="1" spans="1:8">
      <c r="A926" s="1222"/>
      <c r="B926" s="1223"/>
      <c r="C926" s="1247"/>
      <c r="D926" s="688"/>
      <c r="E926" s="688"/>
      <c r="F926" s="1225"/>
      <c r="G926" s="1226"/>
      <c r="H926" s="1227"/>
    </row>
    <row r="927" ht="24" customHeight="1" spans="1:8">
      <c r="A927" s="1222"/>
      <c r="B927" s="1223"/>
      <c r="C927" s="1247"/>
      <c r="D927" s="688"/>
      <c r="E927" s="688"/>
      <c r="F927" s="1225"/>
      <c r="G927" s="1226"/>
      <c r="H927" s="1227"/>
    </row>
    <row r="928" ht="28.5" customHeight="1" spans="1:8">
      <c r="A928" s="1231" t="s">
        <v>24</v>
      </c>
      <c r="B928" s="1223"/>
      <c r="C928" s="1247"/>
      <c r="D928" s="688" t="str">
        <f>DOLLAR(SUM(D920:D927))</f>
        <v>￥0.00</v>
      </c>
      <c r="E928" s="688"/>
      <c r="F928" s="1225" t="str">
        <f>DOLLAR(SUM(F920:F927))</f>
        <v>￥0.00</v>
      </c>
      <c r="G928" s="1226"/>
      <c r="H928" s="1227"/>
    </row>
    <row r="929" ht="25.5" customHeight="1" spans="1:8">
      <c r="A929" s="1239" t="s">
        <v>25</v>
      </c>
      <c r="B929" s="1239"/>
      <c r="C929" s="1239"/>
      <c r="D929" s="1239"/>
      <c r="E929" s="1239"/>
      <c r="F929" s="1239"/>
      <c r="G929" s="1239"/>
      <c r="H929" s="1239"/>
    </row>
    <row r="930" ht="31.5" customHeight="1" spans="1:8">
      <c r="A930" s="1206" t="s">
        <v>9</v>
      </c>
      <c r="B930" s="1207"/>
      <c r="C930" s="1207"/>
      <c r="D930" s="1207"/>
      <c r="E930" s="1207"/>
      <c r="F930" s="1208" t="s">
        <v>10</v>
      </c>
      <c r="G930" s="1337">
        <v>66</v>
      </c>
      <c r="H930" s="1210" t="s">
        <v>11</v>
      </c>
    </row>
    <row r="931" ht="18" customHeight="1" spans="1:8">
      <c r="A931" s="1211" t="str">
        <f>$A$1</f>
        <v>2020.10.9</v>
      </c>
      <c r="B931" s="1211"/>
      <c r="C931" s="1211"/>
      <c r="D931" s="1211"/>
      <c r="E931" s="1211"/>
      <c r="F931" s="1212" t="s">
        <v>12</v>
      </c>
      <c r="G931" s="1213"/>
      <c r="H931" s="1214" t="s">
        <v>13</v>
      </c>
    </row>
    <row r="932" ht="24" customHeight="1" spans="1:8">
      <c r="A932" s="1215" t="s">
        <v>14</v>
      </c>
      <c r="B932" s="1216" t="s">
        <v>15</v>
      </c>
      <c r="C932" s="1217" t="s">
        <v>16</v>
      </c>
      <c r="D932" s="1218" t="s">
        <v>17</v>
      </c>
      <c r="E932" s="1216" t="s">
        <v>18</v>
      </c>
      <c r="F932" s="1219" t="s">
        <v>19</v>
      </c>
      <c r="G932" s="1220"/>
      <c r="H932" s="1221" t="s">
        <v>18</v>
      </c>
    </row>
    <row r="933" ht="24" customHeight="1" spans="1:8">
      <c r="A933" s="1243"/>
      <c r="B933" s="1223"/>
      <c r="C933" s="1230"/>
      <c r="D933" s="688"/>
      <c r="E933" s="688"/>
      <c r="F933" s="1225"/>
      <c r="G933" s="1226"/>
      <c r="H933" s="1227"/>
    </row>
    <row r="934" ht="24" customHeight="1" spans="1:8">
      <c r="A934" s="1222"/>
      <c r="B934" s="1243"/>
      <c r="C934" s="687"/>
      <c r="D934" s="688"/>
      <c r="E934" s="688"/>
      <c r="F934" s="1225"/>
      <c r="G934" s="1226"/>
      <c r="H934" s="1227"/>
    </row>
    <row r="935" ht="24" customHeight="1" spans="1:8">
      <c r="A935" s="1222"/>
      <c r="B935" s="1243"/>
      <c r="C935" s="687"/>
      <c r="D935" s="688"/>
      <c r="E935" s="688"/>
      <c r="F935" s="1225"/>
      <c r="G935" s="1226"/>
      <c r="H935" s="1227"/>
    </row>
    <row r="936" ht="24" customHeight="1" spans="1:8">
      <c r="A936" s="1222"/>
      <c r="B936" s="1243"/>
      <c r="C936" s="687"/>
      <c r="D936" s="688"/>
      <c r="E936" s="688"/>
      <c r="F936" s="1225"/>
      <c r="G936" s="1226"/>
      <c r="H936" s="1227"/>
    </row>
    <row r="937" ht="24" customHeight="1" spans="1:8">
      <c r="A937" s="1222"/>
      <c r="B937" s="1243"/>
      <c r="C937" s="687"/>
      <c r="D937" s="688"/>
      <c r="E937" s="688"/>
      <c r="F937" s="1225"/>
      <c r="G937" s="1226"/>
      <c r="H937" s="1227"/>
    </row>
    <row r="938" ht="24" customHeight="1" spans="1:8">
      <c r="A938" s="1222"/>
      <c r="B938" s="1223"/>
      <c r="C938" s="1247"/>
      <c r="D938" s="688"/>
      <c r="E938" s="688"/>
      <c r="F938" s="1225"/>
      <c r="G938" s="1226"/>
      <c r="H938" s="1227"/>
    </row>
    <row r="939" ht="24" customHeight="1" spans="1:8">
      <c r="A939" s="1222"/>
      <c r="B939" s="1223"/>
      <c r="C939" s="1247"/>
      <c r="D939" s="688"/>
      <c r="E939" s="688"/>
      <c r="F939" s="1225"/>
      <c r="G939" s="1226"/>
      <c r="H939" s="1227"/>
    </row>
    <row r="940" ht="24" customHeight="1" spans="1:8">
      <c r="A940" s="1222"/>
      <c r="B940" s="1223"/>
      <c r="C940" s="1247"/>
      <c r="D940" s="688"/>
      <c r="E940" s="688"/>
      <c r="F940" s="1225"/>
      <c r="G940" s="1226"/>
      <c r="H940" s="1227"/>
    </row>
    <row r="941" ht="28.5" customHeight="1" spans="1:8">
      <c r="A941" s="1231" t="s">
        <v>24</v>
      </c>
      <c r="B941" s="1223"/>
      <c r="C941" s="1247"/>
      <c r="D941" s="688" t="str">
        <f>DOLLAR(SUM(D933:D940))</f>
        <v>￥0.00</v>
      </c>
      <c r="E941" s="688"/>
      <c r="F941" s="1225" t="str">
        <f>DOLLAR(SUM(F933:F940))</f>
        <v>￥0.00</v>
      </c>
      <c r="G941" s="1226"/>
      <c r="H941" s="1227"/>
    </row>
    <row r="942" ht="25.5" customHeight="1" spans="1:8">
      <c r="A942" s="1239" t="s">
        <v>25</v>
      </c>
      <c r="B942" s="1239"/>
      <c r="C942" s="1239"/>
      <c r="D942" s="1239"/>
      <c r="E942" s="1239"/>
      <c r="F942" s="1239"/>
      <c r="G942" s="1239"/>
      <c r="H942" s="1239"/>
    </row>
    <row r="943" ht="31.5" customHeight="1" spans="1:8">
      <c r="A943" s="1206" t="s">
        <v>9</v>
      </c>
      <c r="B943" s="1207"/>
      <c r="C943" s="1207"/>
      <c r="D943" s="1207"/>
      <c r="E943" s="1207"/>
      <c r="F943" s="1208" t="s">
        <v>10</v>
      </c>
      <c r="G943" s="1337">
        <v>67</v>
      </c>
      <c r="H943" s="1210" t="s">
        <v>11</v>
      </c>
    </row>
    <row r="944" ht="18" customHeight="1" spans="1:8">
      <c r="A944" s="1211" t="str">
        <f>$A$1</f>
        <v>2020.10.9</v>
      </c>
      <c r="B944" s="1211"/>
      <c r="C944" s="1211"/>
      <c r="D944" s="1211"/>
      <c r="E944" s="1211"/>
      <c r="F944" s="1212" t="s">
        <v>12</v>
      </c>
      <c r="G944" s="1213"/>
      <c r="H944" s="1214" t="s">
        <v>13</v>
      </c>
    </row>
    <row r="945" ht="24" customHeight="1" spans="1:8">
      <c r="A945" s="1215" t="s">
        <v>14</v>
      </c>
      <c r="B945" s="1216" t="s">
        <v>15</v>
      </c>
      <c r="C945" s="1217" t="s">
        <v>16</v>
      </c>
      <c r="D945" s="1218" t="s">
        <v>17</v>
      </c>
      <c r="E945" s="1216" t="s">
        <v>18</v>
      </c>
      <c r="F945" s="1219" t="s">
        <v>19</v>
      </c>
      <c r="G945" s="1220"/>
      <c r="H945" s="1221" t="s">
        <v>18</v>
      </c>
    </row>
    <row r="946" ht="24" customHeight="1" spans="1:8">
      <c r="A946" s="1243"/>
      <c r="B946" s="1223"/>
      <c r="C946" s="1230"/>
      <c r="D946" s="688"/>
      <c r="E946" s="688"/>
      <c r="F946" s="1225"/>
      <c r="G946" s="1226"/>
      <c r="H946" s="1227"/>
    </row>
    <row r="947" ht="24" customHeight="1" spans="1:8">
      <c r="A947" s="1222"/>
      <c r="B947" s="1243"/>
      <c r="C947" s="687"/>
      <c r="D947" s="688"/>
      <c r="E947" s="688"/>
      <c r="F947" s="1225"/>
      <c r="G947" s="1226"/>
      <c r="H947" s="1227"/>
    </row>
    <row r="948" ht="24" customHeight="1" spans="1:8">
      <c r="A948" s="1222"/>
      <c r="B948" s="1243"/>
      <c r="C948" s="687"/>
      <c r="D948" s="688"/>
      <c r="E948" s="688"/>
      <c r="F948" s="1225"/>
      <c r="G948" s="1226"/>
      <c r="H948" s="1227"/>
    </row>
    <row r="949" ht="24" customHeight="1" spans="1:8">
      <c r="A949" s="1222"/>
      <c r="B949" s="1243"/>
      <c r="C949" s="687"/>
      <c r="D949" s="688"/>
      <c r="E949" s="688"/>
      <c r="F949" s="1225"/>
      <c r="G949" s="1226"/>
      <c r="H949" s="1227"/>
    </row>
    <row r="950" ht="24" customHeight="1" spans="1:8">
      <c r="A950" s="1222"/>
      <c r="B950" s="1243"/>
      <c r="C950" s="687"/>
      <c r="D950" s="688"/>
      <c r="E950" s="688"/>
      <c r="F950" s="1225"/>
      <c r="G950" s="1226"/>
      <c r="H950" s="1227"/>
    </row>
    <row r="951" ht="24" customHeight="1" spans="1:8">
      <c r="A951" s="1222"/>
      <c r="B951" s="1223"/>
      <c r="C951" s="1247"/>
      <c r="D951" s="688"/>
      <c r="E951" s="688"/>
      <c r="F951" s="1225"/>
      <c r="G951" s="1226"/>
      <c r="H951" s="1227"/>
    </row>
    <row r="952" ht="24" customHeight="1" spans="1:8">
      <c r="A952" s="1222"/>
      <c r="B952" s="1223"/>
      <c r="C952" s="1247"/>
      <c r="D952" s="688"/>
      <c r="E952" s="688"/>
      <c r="F952" s="1225"/>
      <c r="G952" s="1226"/>
      <c r="H952" s="1227"/>
    </row>
    <row r="953" ht="24" customHeight="1" spans="1:8">
      <c r="A953" s="1222"/>
      <c r="B953" s="1223"/>
      <c r="C953" s="1247"/>
      <c r="D953" s="688"/>
      <c r="E953" s="688"/>
      <c r="F953" s="1225"/>
      <c r="G953" s="1226"/>
      <c r="H953" s="1227"/>
    </row>
    <row r="954" ht="28.5" customHeight="1" spans="1:8">
      <c r="A954" s="1231" t="s">
        <v>24</v>
      </c>
      <c r="B954" s="1223"/>
      <c r="C954" s="1247"/>
      <c r="D954" s="688" t="str">
        <f>DOLLAR(SUM(D946:D953))</f>
        <v>￥0.00</v>
      </c>
      <c r="E954" s="688"/>
      <c r="F954" s="1225" t="str">
        <f>DOLLAR(SUM(F946:F953))</f>
        <v>￥0.00</v>
      </c>
      <c r="G954" s="1226"/>
      <c r="H954" s="1227"/>
    </row>
    <row r="955" ht="25.5" customHeight="1" spans="1:8">
      <c r="A955" s="1239" t="s">
        <v>25</v>
      </c>
      <c r="B955" s="1239"/>
      <c r="C955" s="1239"/>
      <c r="D955" s="1239"/>
      <c r="E955" s="1239"/>
      <c r="F955" s="1239"/>
      <c r="G955" s="1239"/>
      <c r="H955" s="1239"/>
    </row>
    <row r="956" ht="31.5" customHeight="1" spans="1:8">
      <c r="A956" s="1206" t="s">
        <v>9</v>
      </c>
      <c r="B956" s="1207"/>
      <c r="C956" s="1207"/>
      <c r="D956" s="1207"/>
      <c r="E956" s="1207"/>
      <c r="F956" s="1208" t="s">
        <v>10</v>
      </c>
      <c r="G956" s="1337">
        <v>68</v>
      </c>
      <c r="H956" s="1210" t="s">
        <v>11</v>
      </c>
    </row>
    <row r="957" ht="18" customHeight="1" spans="1:8">
      <c r="A957" s="1211" t="str">
        <f>$A$1</f>
        <v>2020.10.9</v>
      </c>
      <c r="B957" s="1211"/>
      <c r="C957" s="1211"/>
      <c r="D957" s="1211"/>
      <c r="E957" s="1211"/>
      <c r="F957" s="1212" t="s">
        <v>12</v>
      </c>
      <c r="G957" s="1213"/>
      <c r="H957" s="1214" t="s">
        <v>13</v>
      </c>
    </row>
    <row r="958" ht="24" customHeight="1" spans="1:8">
      <c r="A958" s="1215" t="s">
        <v>14</v>
      </c>
      <c r="B958" s="1216" t="s">
        <v>15</v>
      </c>
      <c r="C958" s="1217" t="s">
        <v>16</v>
      </c>
      <c r="D958" s="1218" t="s">
        <v>17</v>
      </c>
      <c r="E958" s="1216" t="s">
        <v>18</v>
      </c>
      <c r="F958" s="1219" t="s">
        <v>19</v>
      </c>
      <c r="G958" s="1220"/>
      <c r="H958" s="1221" t="s">
        <v>18</v>
      </c>
    </row>
    <row r="959" ht="24" customHeight="1" spans="1:8">
      <c r="A959" s="1243"/>
      <c r="B959" s="1223"/>
      <c r="C959" s="1230"/>
      <c r="D959" s="688"/>
      <c r="E959" s="688"/>
      <c r="F959" s="1225"/>
      <c r="G959" s="1226"/>
      <c r="H959" s="1227"/>
    </row>
    <row r="960" ht="24" customHeight="1" spans="1:8">
      <c r="A960" s="1222"/>
      <c r="B960" s="1243"/>
      <c r="C960" s="687"/>
      <c r="D960" s="688"/>
      <c r="E960" s="688"/>
      <c r="F960" s="1225"/>
      <c r="G960" s="1226"/>
      <c r="H960" s="1227"/>
    </row>
    <row r="961" ht="24" customHeight="1" spans="1:8">
      <c r="A961" s="1222"/>
      <c r="B961" s="1243"/>
      <c r="C961" s="687"/>
      <c r="D961" s="688"/>
      <c r="E961" s="688"/>
      <c r="F961" s="1225"/>
      <c r="G961" s="1226"/>
      <c r="H961" s="1227"/>
    </row>
    <row r="962" ht="24" customHeight="1" spans="1:8">
      <c r="A962" s="1222"/>
      <c r="B962" s="1243"/>
      <c r="C962" s="687"/>
      <c r="D962" s="688"/>
      <c r="E962" s="688"/>
      <c r="F962" s="1225"/>
      <c r="G962" s="1226"/>
      <c r="H962" s="1227"/>
    </row>
    <row r="963" ht="24" customHeight="1" spans="1:8">
      <c r="A963" s="1222"/>
      <c r="B963" s="1243"/>
      <c r="C963" s="687"/>
      <c r="D963" s="688"/>
      <c r="E963" s="688"/>
      <c r="F963" s="1225"/>
      <c r="G963" s="1226"/>
      <c r="H963" s="1227"/>
    </row>
    <row r="964" ht="24" customHeight="1" spans="1:8">
      <c r="A964" s="1222"/>
      <c r="B964" s="1223"/>
      <c r="C964" s="1247"/>
      <c r="D964" s="688"/>
      <c r="E964" s="688"/>
      <c r="F964" s="1225"/>
      <c r="G964" s="1226"/>
      <c r="H964" s="1227"/>
    </row>
    <row r="965" ht="24" customHeight="1" spans="1:8">
      <c r="A965" s="1222"/>
      <c r="B965" s="1223"/>
      <c r="C965" s="1247"/>
      <c r="D965" s="688"/>
      <c r="E965" s="688"/>
      <c r="F965" s="1225"/>
      <c r="G965" s="1226"/>
      <c r="H965" s="1227"/>
    </row>
    <row r="966" ht="24" customHeight="1" spans="1:8">
      <c r="A966" s="1222"/>
      <c r="B966" s="1223"/>
      <c r="C966" s="1247"/>
      <c r="D966" s="688"/>
      <c r="E966" s="688"/>
      <c r="F966" s="1225"/>
      <c r="G966" s="1226"/>
      <c r="H966" s="1227"/>
    </row>
    <row r="967" ht="28.5" customHeight="1" spans="1:8">
      <c r="A967" s="1231" t="s">
        <v>24</v>
      </c>
      <c r="B967" s="1223"/>
      <c r="C967" s="1247"/>
      <c r="D967" s="688" t="str">
        <f>DOLLAR(SUM(D959:D966))</f>
        <v>￥0.00</v>
      </c>
      <c r="E967" s="688"/>
      <c r="F967" s="1225" t="str">
        <f>DOLLAR(SUM(F959:F966))</f>
        <v>￥0.00</v>
      </c>
      <c r="G967" s="1226"/>
      <c r="H967" s="1227"/>
    </row>
    <row r="968" ht="25.5" customHeight="1" spans="1:8">
      <c r="A968" s="1239" t="s">
        <v>25</v>
      </c>
      <c r="B968" s="1239"/>
      <c r="C968" s="1239"/>
      <c r="D968" s="1239"/>
      <c r="E968" s="1239"/>
      <c r="F968" s="1239"/>
      <c r="G968" s="1239"/>
      <c r="H968" s="1239"/>
    </row>
    <row r="969" ht="31.5" customHeight="1" spans="1:8">
      <c r="A969" s="1206" t="s">
        <v>9</v>
      </c>
      <c r="B969" s="1207"/>
      <c r="C969" s="1207"/>
      <c r="D969" s="1207"/>
      <c r="E969" s="1207"/>
      <c r="F969" s="1208" t="s">
        <v>10</v>
      </c>
      <c r="G969" s="1337">
        <v>69</v>
      </c>
      <c r="H969" s="1210" t="s">
        <v>11</v>
      </c>
    </row>
    <row r="970" ht="18" customHeight="1" spans="1:8">
      <c r="A970" s="1211" t="str">
        <f>$A$1</f>
        <v>2020.10.9</v>
      </c>
      <c r="B970" s="1211"/>
      <c r="C970" s="1211"/>
      <c r="D970" s="1211"/>
      <c r="E970" s="1211"/>
      <c r="F970" s="1212" t="s">
        <v>12</v>
      </c>
      <c r="G970" s="1213"/>
      <c r="H970" s="1214" t="s">
        <v>13</v>
      </c>
    </row>
    <row r="971" ht="24" customHeight="1" spans="1:8">
      <c r="A971" s="1215" t="s">
        <v>14</v>
      </c>
      <c r="B971" s="1216" t="s">
        <v>15</v>
      </c>
      <c r="C971" s="1217" t="s">
        <v>16</v>
      </c>
      <c r="D971" s="1218" t="s">
        <v>17</v>
      </c>
      <c r="E971" s="1216" t="s">
        <v>18</v>
      </c>
      <c r="F971" s="1219" t="s">
        <v>19</v>
      </c>
      <c r="G971" s="1220"/>
      <c r="H971" s="1221" t="s">
        <v>18</v>
      </c>
    </row>
    <row r="972" ht="24" customHeight="1" spans="1:8">
      <c r="A972" s="1243"/>
      <c r="B972" s="1223"/>
      <c r="C972" s="1230"/>
      <c r="D972" s="688"/>
      <c r="E972" s="688"/>
      <c r="F972" s="1225"/>
      <c r="G972" s="1226"/>
      <c r="H972" s="1227"/>
    </row>
    <row r="973" ht="24" customHeight="1" spans="1:8">
      <c r="A973" s="1222"/>
      <c r="B973" s="1243"/>
      <c r="C973" s="687"/>
      <c r="D973" s="688"/>
      <c r="E973" s="688"/>
      <c r="F973" s="1225"/>
      <c r="G973" s="1226"/>
      <c r="H973" s="1227"/>
    </row>
    <row r="974" ht="24" customHeight="1" spans="1:8">
      <c r="A974" s="1222"/>
      <c r="B974" s="1243"/>
      <c r="C974" s="687"/>
      <c r="D974" s="688"/>
      <c r="E974" s="688"/>
      <c r="F974" s="1225"/>
      <c r="G974" s="1226"/>
      <c r="H974" s="1227"/>
    </row>
    <row r="975" ht="24" customHeight="1" spans="1:8">
      <c r="A975" s="1222"/>
      <c r="B975" s="1243"/>
      <c r="C975" s="687"/>
      <c r="D975" s="688"/>
      <c r="E975" s="688"/>
      <c r="F975" s="1225"/>
      <c r="G975" s="1226"/>
      <c r="H975" s="1227"/>
    </row>
    <row r="976" ht="24" customHeight="1" spans="1:8">
      <c r="A976" s="1222"/>
      <c r="B976" s="1243"/>
      <c r="C976" s="687"/>
      <c r="D976" s="688"/>
      <c r="E976" s="688"/>
      <c r="F976" s="1225"/>
      <c r="G976" s="1226"/>
      <c r="H976" s="1227"/>
    </row>
    <row r="977" ht="24" customHeight="1" spans="1:8">
      <c r="A977" s="1222"/>
      <c r="B977" s="1223"/>
      <c r="C977" s="1247"/>
      <c r="D977" s="688"/>
      <c r="E977" s="688"/>
      <c r="F977" s="1225"/>
      <c r="G977" s="1226"/>
      <c r="H977" s="1227"/>
    </row>
    <row r="978" ht="24" customHeight="1" spans="1:8">
      <c r="A978" s="1222"/>
      <c r="B978" s="1223"/>
      <c r="C978" s="1247"/>
      <c r="D978" s="688"/>
      <c r="E978" s="688"/>
      <c r="F978" s="1225"/>
      <c r="G978" s="1226"/>
      <c r="H978" s="1227"/>
    </row>
    <row r="979" ht="24" customHeight="1" spans="1:8">
      <c r="A979" s="1222"/>
      <c r="B979" s="1223"/>
      <c r="C979" s="1247"/>
      <c r="D979" s="688"/>
      <c r="E979" s="688"/>
      <c r="F979" s="1225"/>
      <c r="G979" s="1226"/>
      <c r="H979" s="1227"/>
    </row>
    <row r="980" ht="28.5" customHeight="1" spans="1:8">
      <c r="A980" s="1231" t="s">
        <v>24</v>
      </c>
      <c r="B980" s="1223"/>
      <c r="C980" s="1247"/>
      <c r="D980" s="688" t="str">
        <f>DOLLAR(SUM(D972:D979))</f>
        <v>￥0.00</v>
      </c>
      <c r="E980" s="688"/>
      <c r="F980" s="1225" t="str">
        <f>DOLLAR(SUM(F972:F979))</f>
        <v>￥0.00</v>
      </c>
      <c r="G980" s="1226"/>
      <c r="H980" s="1227"/>
    </row>
    <row r="981" ht="25.5" customHeight="1" spans="1:8">
      <c r="A981" s="1239" t="s">
        <v>25</v>
      </c>
      <c r="B981" s="1239"/>
      <c r="C981" s="1239"/>
      <c r="D981" s="1239"/>
      <c r="E981" s="1239"/>
      <c r="F981" s="1239"/>
      <c r="G981" s="1239"/>
      <c r="H981" s="1239"/>
    </row>
    <row r="982" ht="31.5" customHeight="1" spans="1:8">
      <c r="A982" s="1206" t="s">
        <v>9</v>
      </c>
      <c r="B982" s="1207"/>
      <c r="C982" s="1207"/>
      <c r="D982" s="1207"/>
      <c r="E982" s="1207"/>
      <c r="F982" s="1208" t="s">
        <v>10</v>
      </c>
      <c r="G982" s="1337">
        <v>70</v>
      </c>
      <c r="H982" s="1210" t="s">
        <v>11</v>
      </c>
    </row>
    <row r="983" ht="18" customHeight="1" spans="1:8">
      <c r="A983" s="1211" t="str">
        <f>$A$1</f>
        <v>2020.10.9</v>
      </c>
      <c r="B983" s="1211"/>
      <c r="C983" s="1211"/>
      <c r="D983" s="1211"/>
      <c r="E983" s="1211"/>
      <c r="F983" s="1212" t="s">
        <v>12</v>
      </c>
      <c r="G983" s="1213"/>
      <c r="H983" s="1214" t="s">
        <v>13</v>
      </c>
    </row>
    <row r="984" ht="24" customHeight="1" spans="1:8">
      <c r="A984" s="1215" t="s">
        <v>14</v>
      </c>
      <c r="B984" s="1216" t="s">
        <v>15</v>
      </c>
      <c r="C984" s="1217" t="s">
        <v>16</v>
      </c>
      <c r="D984" s="1218" t="s">
        <v>17</v>
      </c>
      <c r="E984" s="1216" t="s">
        <v>18</v>
      </c>
      <c r="F984" s="1219" t="s">
        <v>19</v>
      </c>
      <c r="G984" s="1220"/>
      <c r="H984" s="1221" t="s">
        <v>18</v>
      </c>
    </row>
    <row r="985" ht="24" customHeight="1" spans="1:8">
      <c r="A985" s="1243"/>
      <c r="B985" s="1223"/>
      <c r="C985" s="1230"/>
      <c r="D985" s="688"/>
      <c r="E985" s="688"/>
      <c r="F985" s="1225"/>
      <c r="G985" s="1226"/>
      <c r="H985" s="1227"/>
    </row>
    <row r="986" ht="24" customHeight="1" spans="1:8">
      <c r="A986" s="1222"/>
      <c r="B986" s="1243"/>
      <c r="C986" s="687"/>
      <c r="D986" s="688"/>
      <c r="E986" s="688"/>
      <c r="F986" s="1225"/>
      <c r="G986" s="1226"/>
      <c r="H986" s="1227"/>
    </row>
    <row r="987" ht="24" customHeight="1" spans="1:8">
      <c r="A987" s="1222"/>
      <c r="B987" s="1243"/>
      <c r="C987" s="687"/>
      <c r="D987" s="688"/>
      <c r="E987" s="688"/>
      <c r="F987" s="1225"/>
      <c r="G987" s="1226"/>
      <c r="H987" s="1227"/>
    </row>
    <row r="988" ht="24" customHeight="1" spans="1:8">
      <c r="A988" s="1222"/>
      <c r="B988" s="1243"/>
      <c r="C988" s="687"/>
      <c r="D988" s="688"/>
      <c r="E988" s="688"/>
      <c r="F988" s="1225"/>
      <c r="G988" s="1226"/>
      <c r="H988" s="1227"/>
    </row>
    <row r="989" ht="24" customHeight="1" spans="1:8">
      <c r="A989" s="1222"/>
      <c r="B989" s="1243"/>
      <c r="C989" s="687"/>
      <c r="D989" s="688"/>
      <c r="E989" s="688"/>
      <c r="F989" s="1225"/>
      <c r="G989" s="1226"/>
      <c r="H989" s="1227"/>
    </row>
    <row r="990" ht="24" customHeight="1" spans="1:8">
      <c r="A990" s="1222"/>
      <c r="B990" s="1223"/>
      <c r="C990" s="1247"/>
      <c r="D990" s="688"/>
      <c r="E990" s="688"/>
      <c r="F990" s="1225"/>
      <c r="G990" s="1226"/>
      <c r="H990" s="1227"/>
    </row>
    <row r="991" ht="24" customHeight="1" spans="1:8">
      <c r="A991" s="1222"/>
      <c r="B991" s="1223"/>
      <c r="C991" s="1247"/>
      <c r="D991" s="688"/>
      <c r="E991" s="688"/>
      <c r="F991" s="1225"/>
      <c r="G991" s="1226"/>
      <c r="H991" s="1227"/>
    </row>
    <row r="992" ht="24" customHeight="1" spans="1:8">
      <c r="A992" s="1222"/>
      <c r="B992" s="1223"/>
      <c r="C992" s="1247"/>
      <c r="D992" s="688"/>
      <c r="E992" s="688"/>
      <c r="F992" s="1225"/>
      <c r="G992" s="1226"/>
      <c r="H992" s="1227"/>
    </row>
    <row r="993" ht="28.5" customHeight="1" spans="1:8">
      <c r="A993" s="1231" t="s">
        <v>24</v>
      </c>
      <c r="B993" s="1223"/>
      <c r="C993" s="1247"/>
      <c r="D993" s="688" t="str">
        <f>DOLLAR(SUM(D985:D992))</f>
        <v>￥0.00</v>
      </c>
      <c r="E993" s="688"/>
      <c r="F993" s="1225" t="str">
        <f>DOLLAR(SUM(F985:F992))</f>
        <v>￥0.00</v>
      </c>
      <c r="G993" s="1226"/>
      <c r="H993" s="1227"/>
    </row>
    <row r="994" ht="25.5" customHeight="1" spans="1:8">
      <c r="A994" s="1239" t="s">
        <v>25</v>
      </c>
      <c r="B994" s="1239"/>
      <c r="C994" s="1239"/>
      <c r="D994" s="1239"/>
      <c r="E994" s="1239"/>
      <c r="F994" s="1239"/>
      <c r="G994" s="1239"/>
      <c r="H994" s="1239"/>
    </row>
    <row r="995" ht="31.5" customHeight="1" spans="1:8">
      <c r="A995" s="1206" t="s">
        <v>9</v>
      </c>
      <c r="B995" s="1207"/>
      <c r="C995" s="1207"/>
      <c r="D995" s="1207"/>
      <c r="E995" s="1207"/>
      <c r="F995" s="1208" t="s">
        <v>10</v>
      </c>
      <c r="G995" s="1337">
        <v>71</v>
      </c>
      <c r="H995" s="1210" t="s">
        <v>11</v>
      </c>
    </row>
    <row r="996" ht="18" customHeight="1" spans="1:8">
      <c r="A996" s="1211" t="str">
        <f>$A$1</f>
        <v>2020.10.9</v>
      </c>
      <c r="B996" s="1211"/>
      <c r="C996" s="1211"/>
      <c r="D996" s="1211"/>
      <c r="E996" s="1211"/>
      <c r="F996" s="1212" t="s">
        <v>12</v>
      </c>
      <c r="G996" s="1213"/>
      <c r="H996" s="1214" t="s">
        <v>13</v>
      </c>
    </row>
    <row r="997" ht="24" customHeight="1" spans="1:8">
      <c r="A997" s="1215" t="s">
        <v>14</v>
      </c>
      <c r="B997" s="1216" t="s">
        <v>15</v>
      </c>
      <c r="C997" s="1217" t="s">
        <v>16</v>
      </c>
      <c r="D997" s="1218" t="s">
        <v>17</v>
      </c>
      <c r="E997" s="1216" t="s">
        <v>18</v>
      </c>
      <c r="F997" s="1219" t="s">
        <v>19</v>
      </c>
      <c r="G997" s="1220"/>
      <c r="H997" s="1221" t="s">
        <v>18</v>
      </c>
    </row>
    <row r="998" ht="24" customHeight="1" spans="1:8">
      <c r="A998" s="1243"/>
      <c r="B998" s="1223"/>
      <c r="C998" s="1230"/>
      <c r="D998" s="688"/>
      <c r="E998" s="688"/>
      <c r="F998" s="1225"/>
      <c r="G998" s="1226"/>
      <c r="H998" s="1227"/>
    </row>
    <row r="999" ht="24" customHeight="1" spans="1:8">
      <c r="A999" s="1222"/>
      <c r="B999" s="1243"/>
      <c r="C999" s="687"/>
      <c r="D999" s="688"/>
      <c r="E999" s="688"/>
      <c r="F999" s="1225"/>
      <c r="G999" s="1226"/>
      <c r="H999" s="1227"/>
    </row>
    <row r="1000" ht="24" customHeight="1" spans="1:8">
      <c r="A1000" s="1222"/>
      <c r="B1000" s="1243"/>
      <c r="C1000" s="687"/>
      <c r="D1000" s="688"/>
      <c r="E1000" s="688"/>
      <c r="F1000" s="1225"/>
      <c r="G1000" s="1226"/>
      <c r="H1000" s="1227"/>
    </row>
    <row r="1001" ht="24" customHeight="1" spans="1:8">
      <c r="A1001" s="1222"/>
      <c r="B1001" s="1243"/>
      <c r="C1001" s="687"/>
      <c r="D1001" s="688"/>
      <c r="E1001" s="688"/>
      <c r="F1001" s="1225"/>
      <c r="G1001" s="1226"/>
      <c r="H1001" s="1227"/>
    </row>
    <row r="1002" ht="24" customHeight="1" spans="1:8">
      <c r="A1002" s="1222"/>
      <c r="B1002" s="1243"/>
      <c r="C1002" s="687"/>
      <c r="D1002" s="688"/>
      <c r="E1002" s="688"/>
      <c r="F1002" s="1225"/>
      <c r="G1002" s="1226"/>
      <c r="H1002" s="1227"/>
    </row>
    <row r="1003" ht="24" customHeight="1" spans="1:8">
      <c r="A1003" s="1222"/>
      <c r="B1003" s="1243"/>
      <c r="C1003" s="687"/>
      <c r="D1003" s="688"/>
      <c r="E1003" s="688"/>
      <c r="F1003" s="1225"/>
      <c r="G1003" s="1226"/>
      <c r="H1003" s="1227"/>
    </row>
    <row r="1004" ht="24" customHeight="1" spans="1:8">
      <c r="A1004" s="1222"/>
      <c r="B1004" s="1223"/>
      <c r="C1004" s="1247"/>
      <c r="D1004" s="688"/>
      <c r="E1004" s="688"/>
      <c r="F1004" s="1225"/>
      <c r="G1004" s="1226"/>
      <c r="H1004" s="1227"/>
    </row>
    <row r="1005" ht="24" customHeight="1" spans="1:8">
      <c r="A1005" s="1222"/>
      <c r="B1005" s="1223"/>
      <c r="C1005" s="1247"/>
      <c r="D1005" s="688"/>
      <c r="E1005" s="688"/>
      <c r="F1005" s="1225"/>
      <c r="G1005" s="1226"/>
      <c r="H1005" s="1227"/>
    </row>
    <row r="1006" ht="24" customHeight="1" spans="1:8">
      <c r="A1006" s="1222"/>
      <c r="B1006" s="1223"/>
      <c r="C1006" s="1247"/>
      <c r="D1006" s="688"/>
      <c r="E1006" s="688"/>
      <c r="F1006" s="1225"/>
      <c r="G1006" s="1226"/>
      <c r="H1006" s="1227"/>
    </row>
    <row r="1007" ht="28.5" customHeight="1" spans="1:8">
      <c r="A1007" s="1231" t="s">
        <v>24</v>
      </c>
      <c r="B1007" s="1223"/>
      <c r="C1007" s="1247"/>
      <c r="D1007" s="688" t="str">
        <f>DOLLAR(SUM(D998:D1006))</f>
        <v>￥0.00</v>
      </c>
      <c r="E1007" s="688"/>
      <c r="F1007" s="1225" t="str">
        <f>DOLLAR(SUM(F998:F1006))</f>
        <v>￥0.00</v>
      </c>
      <c r="G1007" s="1226"/>
      <c r="H1007" s="1227"/>
    </row>
    <row r="1008" ht="25.5" customHeight="1" spans="1:8">
      <c r="A1008" s="1239" t="s">
        <v>25</v>
      </c>
      <c r="B1008" s="1239"/>
      <c r="C1008" s="1239"/>
      <c r="D1008" s="1239"/>
      <c r="E1008" s="1239"/>
      <c r="F1008" s="1239"/>
      <c r="G1008" s="1239"/>
      <c r="H1008" s="1239"/>
    </row>
    <row r="1009" ht="31.5" customHeight="1" spans="1:8">
      <c r="A1009" s="1206" t="s">
        <v>9</v>
      </c>
      <c r="B1009" s="1207"/>
      <c r="C1009" s="1207"/>
      <c r="D1009" s="1207"/>
      <c r="E1009" s="1207"/>
      <c r="F1009" s="1208" t="s">
        <v>10</v>
      </c>
      <c r="G1009" s="1337">
        <v>72</v>
      </c>
      <c r="H1009" s="1210" t="s">
        <v>11</v>
      </c>
    </row>
    <row r="1010" ht="18" customHeight="1" spans="1:8">
      <c r="A1010" s="1211" t="str">
        <f>$A$1</f>
        <v>2020.10.9</v>
      </c>
      <c r="B1010" s="1211"/>
      <c r="C1010" s="1211"/>
      <c r="D1010" s="1211"/>
      <c r="E1010" s="1211"/>
      <c r="F1010" s="1212" t="s">
        <v>12</v>
      </c>
      <c r="G1010" s="1213"/>
      <c r="H1010" s="1214" t="s">
        <v>13</v>
      </c>
    </row>
    <row r="1011" ht="24" customHeight="1" spans="1:8">
      <c r="A1011" s="1215" t="s">
        <v>14</v>
      </c>
      <c r="B1011" s="1216" t="s">
        <v>15</v>
      </c>
      <c r="C1011" s="1217" t="s">
        <v>16</v>
      </c>
      <c r="D1011" s="1218" t="s">
        <v>17</v>
      </c>
      <c r="E1011" s="1216" t="s">
        <v>18</v>
      </c>
      <c r="F1011" s="1219" t="s">
        <v>19</v>
      </c>
      <c r="G1011" s="1220"/>
      <c r="H1011" s="1221" t="s">
        <v>18</v>
      </c>
    </row>
    <row r="1012" ht="24" customHeight="1" spans="1:8">
      <c r="A1012" s="1243"/>
      <c r="B1012" s="1223"/>
      <c r="C1012" s="1230"/>
      <c r="D1012" s="688"/>
      <c r="E1012" s="688"/>
      <c r="F1012" s="1225"/>
      <c r="G1012" s="1226"/>
      <c r="H1012" s="1227"/>
    </row>
    <row r="1013" ht="24" customHeight="1" spans="1:8">
      <c r="A1013" s="1222"/>
      <c r="B1013" s="1243"/>
      <c r="C1013" s="687"/>
      <c r="D1013" s="688"/>
      <c r="E1013" s="688"/>
      <c r="F1013" s="1225"/>
      <c r="G1013" s="1226"/>
      <c r="H1013" s="1227"/>
    </row>
    <row r="1014" ht="24" customHeight="1" spans="1:8">
      <c r="A1014" s="1222"/>
      <c r="B1014" s="1243"/>
      <c r="C1014" s="687"/>
      <c r="D1014" s="688"/>
      <c r="E1014" s="688"/>
      <c r="F1014" s="1225"/>
      <c r="G1014" s="1226"/>
      <c r="H1014" s="1227"/>
    </row>
    <row r="1015" ht="24" customHeight="1" spans="1:8">
      <c r="A1015" s="1222"/>
      <c r="B1015" s="1243"/>
      <c r="C1015" s="687"/>
      <c r="D1015" s="688"/>
      <c r="E1015" s="688"/>
      <c r="F1015" s="1225"/>
      <c r="G1015" s="1226"/>
      <c r="H1015" s="1227"/>
    </row>
    <row r="1016" ht="24" customHeight="1" spans="1:8">
      <c r="A1016" s="1222"/>
      <c r="B1016" s="1243"/>
      <c r="C1016" s="687"/>
      <c r="D1016" s="688"/>
      <c r="E1016" s="688"/>
      <c r="F1016" s="1225"/>
      <c r="G1016" s="1226"/>
      <c r="H1016" s="1227"/>
    </row>
    <row r="1017" ht="24" customHeight="1" spans="1:8">
      <c r="A1017" s="1222"/>
      <c r="B1017" s="1243"/>
      <c r="C1017" s="687"/>
      <c r="D1017" s="688"/>
      <c r="E1017" s="688"/>
      <c r="F1017" s="1225"/>
      <c r="G1017" s="1226"/>
      <c r="H1017" s="1227"/>
    </row>
    <row r="1018" ht="24" customHeight="1" spans="1:8">
      <c r="A1018" s="1222"/>
      <c r="B1018" s="1223"/>
      <c r="C1018" s="1247"/>
      <c r="D1018" s="688"/>
      <c r="E1018" s="688"/>
      <c r="F1018" s="1225"/>
      <c r="G1018" s="1226"/>
      <c r="H1018" s="1227"/>
    </row>
    <row r="1019" ht="24" customHeight="1" spans="1:8">
      <c r="A1019" s="1222"/>
      <c r="B1019" s="1223"/>
      <c r="C1019" s="1247"/>
      <c r="D1019" s="688"/>
      <c r="E1019" s="688"/>
      <c r="F1019" s="1225"/>
      <c r="G1019" s="1226"/>
      <c r="H1019" s="1227"/>
    </row>
    <row r="1020" ht="24" customHeight="1" spans="1:8">
      <c r="A1020" s="1222"/>
      <c r="B1020" s="1223"/>
      <c r="C1020" s="1247"/>
      <c r="D1020" s="688"/>
      <c r="E1020" s="688"/>
      <c r="F1020" s="1225"/>
      <c r="G1020" s="1226"/>
      <c r="H1020" s="1227"/>
    </row>
    <row r="1021" ht="28.5" customHeight="1" spans="1:8">
      <c r="A1021" s="1231" t="s">
        <v>24</v>
      </c>
      <c r="B1021" s="1223"/>
      <c r="C1021" s="1247"/>
      <c r="D1021" s="688" t="str">
        <f>DOLLAR(SUM(D1012:D1020))</f>
        <v>￥0.00</v>
      </c>
      <c r="E1021" s="688"/>
      <c r="F1021" s="1225" t="str">
        <f>DOLLAR(SUM(F1012:F1020))</f>
        <v>￥0.00</v>
      </c>
      <c r="G1021" s="1226"/>
      <c r="H1021" s="1227"/>
    </row>
    <row r="1022" ht="25.5" customHeight="1" spans="1:8">
      <c r="A1022" s="1239" t="s">
        <v>25</v>
      </c>
      <c r="B1022" s="1239"/>
      <c r="C1022" s="1239"/>
      <c r="D1022" s="1239"/>
      <c r="E1022" s="1239"/>
      <c r="F1022" s="1239"/>
      <c r="G1022" s="1239"/>
      <c r="H1022" s="1239"/>
    </row>
    <row r="1023" ht="31.5" customHeight="1" spans="1:8">
      <c r="A1023" s="1206" t="s">
        <v>9</v>
      </c>
      <c r="B1023" s="1207"/>
      <c r="C1023" s="1207"/>
      <c r="D1023" s="1207"/>
      <c r="E1023" s="1207"/>
      <c r="F1023" s="1208" t="s">
        <v>10</v>
      </c>
      <c r="G1023" s="1337">
        <v>73</v>
      </c>
      <c r="H1023" s="1210" t="s">
        <v>11</v>
      </c>
    </row>
    <row r="1024" ht="18" customHeight="1" spans="1:8">
      <c r="A1024" s="1211" t="str">
        <f>$A$1</f>
        <v>2020.10.9</v>
      </c>
      <c r="B1024" s="1211"/>
      <c r="C1024" s="1211"/>
      <c r="D1024" s="1211"/>
      <c r="E1024" s="1211"/>
      <c r="F1024" s="1212" t="s">
        <v>12</v>
      </c>
      <c r="G1024" s="1213"/>
      <c r="H1024" s="1214" t="s">
        <v>13</v>
      </c>
    </row>
    <row r="1025" ht="24" customHeight="1" spans="1:8">
      <c r="A1025" s="1215" t="s">
        <v>14</v>
      </c>
      <c r="B1025" s="1216" t="s">
        <v>15</v>
      </c>
      <c r="C1025" s="1217" t="s">
        <v>16</v>
      </c>
      <c r="D1025" s="1218" t="s">
        <v>17</v>
      </c>
      <c r="E1025" s="1216" t="s">
        <v>18</v>
      </c>
      <c r="F1025" s="1219" t="s">
        <v>19</v>
      </c>
      <c r="G1025" s="1220"/>
      <c r="H1025" s="1221" t="s">
        <v>18</v>
      </c>
    </row>
    <row r="1026" ht="24" customHeight="1" spans="1:8">
      <c r="A1026" s="1243"/>
      <c r="B1026" s="1223"/>
      <c r="C1026" s="1230"/>
      <c r="D1026" s="688"/>
      <c r="E1026" s="688"/>
      <c r="F1026" s="1225"/>
      <c r="G1026" s="1226"/>
      <c r="H1026" s="1227"/>
    </row>
    <row r="1027" ht="24" customHeight="1" spans="1:8">
      <c r="A1027" s="1222"/>
      <c r="B1027" s="1243"/>
      <c r="C1027" s="687"/>
      <c r="D1027" s="688"/>
      <c r="E1027" s="688"/>
      <c r="F1027" s="1225"/>
      <c r="G1027" s="1226"/>
      <c r="H1027" s="1227"/>
    </row>
    <row r="1028" ht="24" customHeight="1" spans="1:8">
      <c r="A1028" s="1222"/>
      <c r="B1028" s="1243"/>
      <c r="C1028" s="687"/>
      <c r="D1028" s="688"/>
      <c r="E1028" s="688"/>
      <c r="F1028" s="1225"/>
      <c r="G1028" s="1226"/>
      <c r="H1028" s="1227"/>
    </row>
    <row r="1029" ht="24" customHeight="1" spans="1:8">
      <c r="A1029" s="1222"/>
      <c r="B1029" s="1243"/>
      <c r="C1029" s="687"/>
      <c r="D1029" s="688"/>
      <c r="E1029" s="688"/>
      <c r="F1029" s="1225"/>
      <c r="G1029" s="1226"/>
      <c r="H1029" s="1227"/>
    </row>
    <row r="1030" ht="24" customHeight="1" spans="1:8">
      <c r="A1030" s="1222"/>
      <c r="B1030" s="1243"/>
      <c r="C1030" s="687"/>
      <c r="D1030" s="688"/>
      <c r="E1030" s="688"/>
      <c r="F1030" s="1225"/>
      <c r="G1030" s="1226"/>
      <c r="H1030" s="1227"/>
    </row>
    <row r="1031" ht="24" customHeight="1" spans="1:8">
      <c r="A1031" s="1222"/>
      <c r="B1031" s="1243"/>
      <c r="C1031" s="687"/>
      <c r="D1031" s="688"/>
      <c r="E1031" s="688"/>
      <c r="F1031" s="1225"/>
      <c r="G1031" s="1226"/>
      <c r="H1031" s="1227"/>
    </row>
    <row r="1032" ht="24" customHeight="1" spans="1:8">
      <c r="A1032" s="1222"/>
      <c r="B1032" s="1223"/>
      <c r="C1032" s="1247"/>
      <c r="D1032" s="688"/>
      <c r="E1032" s="688"/>
      <c r="F1032" s="1225"/>
      <c r="G1032" s="1226"/>
      <c r="H1032" s="1227"/>
    </row>
    <row r="1033" ht="24" customHeight="1" spans="1:8">
      <c r="A1033" s="1222"/>
      <c r="B1033" s="1223"/>
      <c r="C1033" s="1247"/>
      <c r="D1033" s="688"/>
      <c r="E1033" s="688"/>
      <c r="F1033" s="1225"/>
      <c r="G1033" s="1226"/>
      <c r="H1033" s="1227"/>
    </row>
    <row r="1034" ht="24" customHeight="1" spans="1:8">
      <c r="A1034" s="1222"/>
      <c r="B1034" s="1223"/>
      <c r="C1034" s="1247"/>
      <c r="D1034" s="688"/>
      <c r="E1034" s="688"/>
      <c r="F1034" s="1225"/>
      <c r="G1034" s="1226"/>
      <c r="H1034" s="1227"/>
    </row>
    <row r="1035" ht="28.5" customHeight="1" spans="1:8">
      <c r="A1035" s="1231" t="s">
        <v>24</v>
      </c>
      <c r="B1035" s="1223"/>
      <c r="C1035" s="1247"/>
      <c r="D1035" s="688" t="str">
        <f>DOLLAR(SUM(D1026:D1034))</f>
        <v>￥0.00</v>
      </c>
      <c r="E1035" s="688"/>
      <c r="F1035" s="1225" t="str">
        <f>DOLLAR(SUM(F1026:F1034))</f>
        <v>￥0.00</v>
      </c>
      <c r="G1035" s="1226"/>
      <c r="H1035" s="1227"/>
    </row>
    <row r="1036" ht="25.5" customHeight="1" spans="1:8">
      <c r="A1036" s="1239" t="s">
        <v>25</v>
      </c>
      <c r="B1036" s="1239"/>
      <c r="C1036" s="1239"/>
      <c r="D1036" s="1239"/>
      <c r="E1036" s="1239"/>
      <c r="F1036" s="1239"/>
      <c r="G1036" s="1239"/>
      <c r="H1036" s="1239"/>
    </row>
    <row r="1037" ht="31.5" customHeight="1" spans="1:8">
      <c r="A1037" s="1206" t="s">
        <v>9</v>
      </c>
      <c r="B1037" s="1207"/>
      <c r="C1037" s="1207"/>
      <c r="D1037" s="1207"/>
      <c r="E1037" s="1207"/>
      <c r="F1037" s="1208" t="s">
        <v>10</v>
      </c>
      <c r="G1037" s="1337">
        <v>74</v>
      </c>
      <c r="H1037" s="1210" t="s">
        <v>11</v>
      </c>
    </row>
    <row r="1038" ht="18" customHeight="1" spans="1:8">
      <c r="A1038" s="1211" t="str">
        <f>$A$1</f>
        <v>2020.10.9</v>
      </c>
      <c r="B1038" s="1211"/>
      <c r="C1038" s="1211"/>
      <c r="D1038" s="1211"/>
      <c r="E1038" s="1211"/>
      <c r="F1038" s="1212" t="s">
        <v>12</v>
      </c>
      <c r="G1038" s="1213"/>
      <c r="H1038" s="1214" t="s">
        <v>13</v>
      </c>
    </row>
    <row r="1039" ht="24" customHeight="1" spans="1:8">
      <c r="A1039" s="1215" t="s">
        <v>14</v>
      </c>
      <c r="B1039" s="1216" t="s">
        <v>15</v>
      </c>
      <c r="C1039" s="1217" t="s">
        <v>16</v>
      </c>
      <c r="D1039" s="1218" t="s">
        <v>17</v>
      </c>
      <c r="E1039" s="1216" t="s">
        <v>18</v>
      </c>
      <c r="F1039" s="1219" t="s">
        <v>19</v>
      </c>
      <c r="G1039" s="1220"/>
      <c r="H1039" s="1221" t="s">
        <v>18</v>
      </c>
    </row>
    <row r="1040" ht="24" customHeight="1" spans="1:8">
      <c r="A1040" s="1243"/>
      <c r="B1040" s="1223"/>
      <c r="C1040" s="1230"/>
      <c r="D1040" s="688"/>
      <c r="E1040" s="688"/>
      <c r="F1040" s="1225"/>
      <c r="G1040" s="1226"/>
      <c r="H1040" s="1227"/>
    </row>
    <row r="1041" ht="24" customHeight="1" spans="1:8">
      <c r="A1041" s="1222"/>
      <c r="B1041" s="1243"/>
      <c r="C1041" s="687"/>
      <c r="D1041" s="688"/>
      <c r="E1041" s="688"/>
      <c r="F1041" s="1225"/>
      <c r="G1041" s="1226"/>
      <c r="H1041" s="1227"/>
    </row>
    <row r="1042" ht="24" customHeight="1" spans="1:8">
      <c r="A1042" s="1222"/>
      <c r="B1042" s="1243"/>
      <c r="C1042" s="687"/>
      <c r="D1042" s="688"/>
      <c r="E1042" s="688"/>
      <c r="F1042" s="1225"/>
      <c r="G1042" s="1226"/>
      <c r="H1042" s="1227"/>
    </row>
    <row r="1043" ht="24" customHeight="1" spans="1:8">
      <c r="A1043" s="1222"/>
      <c r="B1043" s="1243"/>
      <c r="C1043" s="687"/>
      <c r="D1043" s="688"/>
      <c r="E1043" s="688"/>
      <c r="F1043" s="1225"/>
      <c r="G1043" s="1226"/>
      <c r="H1043" s="1227"/>
    </row>
    <row r="1044" ht="24" customHeight="1" spans="1:8">
      <c r="A1044" s="1222"/>
      <c r="B1044" s="1243"/>
      <c r="C1044" s="687"/>
      <c r="D1044" s="688"/>
      <c r="E1044" s="688"/>
      <c r="F1044" s="1225"/>
      <c r="G1044" s="1226"/>
      <c r="H1044" s="1227"/>
    </row>
    <row r="1045" ht="24" customHeight="1" spans="1:8">
      <c r="A1045" s="1222"/>
      <c r="B1045" s="1243"/>
      <c r="C1045" s="687"/>
      <c r="D1045" s="688"/>
      <c r="E1045" s="688"/>
      <c r="F1045" s="1225"/>
      <c r="G1045" s="1226"/>
      <c r="H1045" s="1227"/>
    </row>
    <row r="1046" ht="24" customHeight="1" spans="1:8">
      <c r="A1046" s="1222"/>
      <c r="B1046" s="1223"/>
      <c r="C1046" s="1247"/>
      <c r="D1046" s="688"/>
      <c r="E1046" s="688"/>
      <c r="F1046" s="1225"/>
      <c r="G1046" s="1226"/>
      <c r="H1046" s="1227"/>
    </row>
    <row r="1047" ht="24" customHeight="1" spans="1:8">
      <c r="A1047" s="1222"/>
      <c r="B1047" s="1223"/>
      <c r="C1047" s="1247"/>
      <c r="D1047" s="688"/>
      <c r="E1047" s="688"/>
      <c r="F1047" s="1225"/>
      <c r="G1047" s="1226"/>
      <c r="H1047" s="1227"/>
    </row>
    <row r="1048" ht="24" customHeight="1" spans="1:8">
      <c r="A1048" s="1222"/>
      <c r="B1048" s="1223"/>
      <c r="C1048" s="1247"/>
      <c r="D1048" s="688"/>
      <c r="E1048" s="688"/>
      <c r="F1048" s="1225"/>
      <c r="G1048" s="1226"/>
      <c r="H1048" s="1227"/>
    </row>
    <row r="1049" ht="28.5" customHeight="1" spans="1:8">
      <c r="A1049" s="1231" t="s">
        <v>24</v>
      </c>
      <c r="B1049" s="1223"/>
      <c r="C1049" s="1247"/>
      <c r="D1049" s="688" t="str">
        <f>DOLLAR(SUM(D1040:D1048))</f>
        <v>￥0.00</v>
      </c>
      <c r="E1049" s="688"/>
      <c r="F1049" s="1225" t="str">
        <f>DOLLAR(SUM(F1040:F1048))</f>
        <v>￥0.00</v>
      </c>
      <c r="G1049" s="1226"/>
      <c r="H1049" s="1227"/>
    </row>
    <row r="1050" ht="25.5" customHeight="1" spans="1:8">
      <c r="A1050" s="1239" t="s">
        <v>25</v>
      </c>
      <c r="B1050" s="1239"/>
      <c r="C1050" s="1239"/>
      <c r="D1050" s="1239"/>
      <c r="E1050" s="1239"/>
      <c r="F1050" s="1239"/>
      <c r="G1050" s="1239"/>
      <c r="H1050" s="1239"/>
    </row>
    <row r="1051" ht="31.5" customHeight="1" spans="1:8">
      <c r="A1051" s="1206" t="s">
        <v>9</v>
      </c>
      <c r="B1051" s="1207"/>
      <c r="C1051" s="1207"/>
      <c r="D1051" s="1207"/>
      <c r="E1051" s="1207"/>
      <c r="F1051" s="1208" t="s">
        <v>10</v>
      </c>
      <c r="G1051" s="1337">
        <v>75</v>
      </c>
      <c r="H1051" s="1210" t="s">
        <v>11</v>
      </c>
    </row>
    <row r="1052" ht="18" customHeight="1" spans="1:8">
      <c r="A1052" s="1211" t="str">
        <f>$A$1</f>
        <v>2020.10.9</v>
      </c>
      <c r="B1052" s="1211"/>
      <c r="C1052" s="1211"/>
      <c r="D1052" s="1211"/>
      <c r="E1052" s="1211"/>
      <c r="F1052" s="1212" t="s">
        <v>12</v>
      </c>
      <c r="G1052" s="1213"/>
      <c r="H1052" s="1214" t="s">
        <v>13</v>
      </c>
    </row>
    <row r="1053" ht="24" customHeight="1" spans="1:8">
      <c r="A1053" s="1215" t="s">
        <v>14</v>
      </c>
      <c r="B1053" s="1216" t="s">
        <v>15</v>
      </c>
      <c r="C1053" s="1217" t="s">
        <v>16</v>
      </c>
      <c r="D1053" s="1218" t="s">
        <v>17</v>
      </c>
      <c r="E1053" s="1216" t="s">
        <v>18</v>
      </c>
      <c r="F1053" s="1219" t="s">
        <v>19</v>
      </c>
      <c r="G1053" s="1220"/>
      <c r="H1053" s="1221" t="s">
        <v>18</v>
      </c>
    </row>
    <row r="1054" ht="24" customHeight="1" spans="1:8">
      <c r="A1054" s="1243"/>
      <c r="B1054" s="1223"/>
      <c r="C1054" s="1230"/>
      <c r="D1054" s="688"/>
      <c r="E1054" s="688"/>
      <c r="F1054" s="1225"/>
      <c r="G1054" s="1226"/>
      <c r="H1054" s="1227"/>
    </row>
    <row r="1055" ht="24" customHeight="1" spans="1:8">
      <c r="A1055" s="1222"/>
      <c r="B1055" s="1243"/>
      <c r="C1055" s="687"/>
      <c r="D1055" s="688"/>
      <c r="E1055" s="688"/>
      <c r="F1055" s="1225"/>
      <c r="G1055" s="1226"/>
      <c r="H1055" s="1227"/>
    </row>
    <row r="1056" ht="24" customHeight="1" spans="1:8">
      <c r="A1056" s="1222"/>
      <c r="B1056" s="1243"/>
      <c r="C1056" s="687"/>
      <c r="D1056" s="688"/>
      <c r="E1056" s="688"/>
      <c r="F1056" s="1225"/>
      <c r="G1056" s="1226"/>
      <c r="H1056" s="1227"/>
    </row>
    <row r="1057" ht="24" customHeight="1" spans="1:8">
      <c r="A1057" s="1222"/>
      <c r="B1057" s="1243"/>
      <c r="C1057" s="687"/>
      <c r="D1057" s="688"/>
      <c r="E1057" s="688"/>
      <c r="F1057" s="1225"/>
      <c r="G1057" s="1226"/>
      <c r="H1057" s="1227"/>
    </row>
    <row r="1058" ht="24" customHeight="1" spans="1:8">
      <c r="A1058" s="1222"/>
      <c r="B1058" s="1243"/>
      <c r="C1058" s="687"/>
      <c r="D1058" s="688"/>
      <c r="E1058" s="688"/>
      <c r="F1058" s="1225"/>
      <c r="G1058" s="1226"/>
      <c r="H1058" s="1227"/>
    </row>
    <row r="1059" ht="24" customHeight="1" spans="1:8">
      <c r="A1059" s="1222"/>
      <c r="B1059" s="1243"/>
      <c r="C1059" s="687"/>
      <c r="D1059" s="688"/>
      <c r="E1059" s="688"/>
      <c r="F1059" s="1225"/>
      <c r="G1059" s="1226"/>
      <c r="H1059" s="1227"/>
    </row>
    <row r="1060" ht="24" customHeight="1" spans="1:8">
      <c r="A1060" s="1222"/>
      <c r="B1060" s="1223"/>
      <c r="C1060" s="1247"/>
      <c r="D1060" s="688"/>
      <c r="E1060" s="688"/>
      <c r="F1060" s="1225"/>
      <c r="G1060" s="1226"/>
      <c r="H1060" s="1227"/>
    </row>
    <row r="1061" ht="24" customHeight="1" spans="1:8">
      <c r="A1061" s="1222"/>
      <c r="B1061" s="1223"/>
      <c r="C1061" s="1247"/>
      <c r="D1061" s="688"/>
      <c r="E1061" s="688"/>
      <c r="F1061" s="1225"/>
      <c r="G1061" s="1226"/>
      <c r="H1061" s="1227"/>
    </row>
    <row r="1062" ht="28.5" customHeight="1" spans="1:8">
      <c r="A1062" s="1231" t="s">
        <v>24</v>
      </c>
      <c r="B1062" s="1223"/>
      <c r="C1062" s="1247"/>
      <c r="D1062" s="688" t="str">
        <f>DOLLAR(SUM(D1054:D1061))</f>
        <v>￥0.00</v>
      </c>
      <c r="E1062" s="688"/>
      <c r="F1062" s="1225" t="str">
        <f>DOLLAR(SUM(F1054:F1061))</f>
        <v>￥0.00</v>
      </c>
      <c r="G1062" s="1226"/>
      <c r="H1062" s="1227"/>
    </row>
    <row r="1063" ht="25.5" customHeight="1" spans="1:8">
      <c r="A1063" s="1239" t="s">
        <v>25</v>
      </c>
      <c r="B1063" s="1239"/>
      <c r="C1063" s="1239"/>
      <c r="D1063" s="1239"/>
      <c r="E1063" s="1239"/>
      <c r="F1063" s="1239"/>
      <c r="G1063" s="1239"/>
      <c r="H1063" s="1239"/>
    </row>
    <row r="1064" ht="31.5" customHeight="1" spans="1:8">
      <c r="A1064" s="1206" t="s">
        <v>9</v>
      </c>
      <c r="B1064" s="1207"/>
      <c r="C1064" s="1207"/>
      <c r="D1064" s="1207"/>
      <c r="E1064" s="1207"/>
      <c r="F1064" s="1208" t="s">
        <v>10</v>
      </c>
      <c r="G1064" s="1337">
        <v>76</v>
      </c>
      <c r="H1064" s="1210" t="s">
        <v>11</v>
      </c>
    </row>
    <row r="1065" ht="18" customHeight="1" spans="1:8">
      <c r="A1065" s="1211" t="str">
        <f>$A$1</f>
        <v>2020.10.9</v>
      </c>
      <c r="B1065" s="1211"/>
      <c r="C1065" s="1211"/>
      <c r="D1065" s="1211"/>
      <c r="E1065" s="1211"/>
      <c r="F1065" s="1212" t="s">
        <v>12</v>
      </c>
      <c r="G1065" s="1213"/>
      <c r="H1065" s="1214" t="s">
        <v>13</v>
      </c>
    </row>
    <row r="1066" ht="24" customHeight="1" spans="1:8">
      <c r="A1066" s="1215" t="s">
        <v>14</v>
      </c>
      <c r="B1066" s="1216" t="s">
        <v>15</v>
      </c>
      <c r="C1066" s="1217" t="s">
        <v>16</v>
      </c>
      <c r="D1066" s="1218" t="s">
        <v>17</v>
      </c>
      <c r="E1066" s="1216" t="s">
        <v>18</v>
      </c>
      <c r="F1066" s="1219" t="s">
        <v>19</v>
      </c>
      <c r="G1066" s="1220"/>
      <c r="H1066" s="1221" t="s">
        <v>18</v>
      </c>
    </row>
    <row r="1067" ht="24" customHeight="1" spans="1:8">
      <c r="A1067" s="1243"/>
      <c r="B1067" s="1223"/>
      <c r="C1067" s="1230"/>
      <c r="D1067" s="688"/>
      <c r="E1067" s="688"/>
      <c r="F1067" s="1225"/>
      <c r="G1067" s="1226"/>
      <c r="H1067" s="1227"/>
    </row>
    <row r="1068" ht="24" customHeight="1" spans="1:8">
      <c r="A1068" s="1222"/>
      <c r="B1068" s="1243"/>
      <c r="C1068" s="687"/>
      <c r="D1068" s="688"/>
      <c r="E1068" s="688"/>
      <c r="F1068" s="1225"/>
      <c r="G1068" s="1226"/>
      <c r="H1068" s="1227"/>
    </row>
    <row r="1069" ht="24" customHeight="1" spans="1:8">
      <c r="A1069" s="1222"/>
      <c r="B1069" s="1243"/>
      <c r="C1069" s="687"/>
      <c r="D1069" s="688"/>
      <c r="E1069" s="688"/>
      <c r="F1069" s="1225"/>
      <c r="G1069" s="1226"/>
      <c r="H1069" s="1227"/>
    </row>
    <row r="1070" ht="24" customHeight="1" spans="1:8">
      <c r="A1070" s="1222"/>
      <c r="B1070" s="1243"/>
      <c r="C1070" s="687"/>
      <c r="D1070" s="688"/>
      <c r="E1070" s="688"/>
      <c r="F1070" s="1225"/>
      <c r="G1070" s="1226"/>
      <c r="H1070" s="1227"/>
    </row>
    <row r="1071" ht="24" customHeight="1" spans="1:8">
      <c r="A1071" s="1222"/>
      <c r="B1071" s="1243"/>
      <c r="C1071" s="687"/>
      <c r="D1071" s="688"/>
      <c r="E1071" s="688"/>
      <c r="F1071" s="1225"/>
      <c r="G1071" s="1226"/>
      <c r="H1071" s="1227"/>
    </row>
    <row r="1072" ht="24" customHeight="1" spans="1:8">
      <c r="A1072" s="1222"/>
      <c r="B1072" s="1243"/>
      <c r="C1072" s="687"/>
      <c r="D1072" s="688"/>
      <c r="E1072" s="688"/>
      <c r="F1072" s="1225"/>
      <c r="G1072" s="1226"/>
      <c r="H1072" s="1227"/>
    </row>
    <row r="1073" ht="24" customHeight="1" spans="1:8">
      <c r="A1073" s="1222"/>
      <c r="B1073" s="1223"/>
      <c r="C1073" s="1247"/>
      <c r="D1073" s="688"/>
      <c r="E1073" s="688"/>
      <c r="F1073" s="1225"/>
      <c r="G1073" s="1226"/>
      <c r="H1073" s="1227"/>
    </row>
    <row r="1074" ht="24" customHeight="1" spans="1:8">
      <c r="A1074" s="1222"/>
      <c r="B1074" s="1223"/>
      <c r="C1074" s="1247"/>
      <c r="D1074" s="688"/>
      <c r="E1074" s="688"/>
      <c r="F1074" s="1225"/>
      <c r="G1074" s="1226"/>
      <c r="H1074" s="1227"/>
    </row>
    <row r="1075" ht="28.5" customHeight="1" spans="1:8">
      <c r="A1075" s="1231" t="s">
        <v>24</v>
      </c>
      <c r="B1075" s="1223"/>
      <c r="C1075" s="1247"/>
      <c r="D1075" s="688" t="str">
        <f>DOLLAR(SUM(D1067:D1074))</f>
        <v>￥0.00</v>
      </c>
      <c r="E1075" s="688"/>
      <c r="F1075" s="1225" t="str">
        <f>DOLLAR(SUM(F1067:F1074))</f>
        <v>￥0.00</v>
      </c>
      <c r="G1075" s="1226"/>
      <c r="H1075" s="1227"/>
    </row>
    <row r="1076" ht="25.5" customHeight="1" spans="1:8">
      <c r="A1076" s="1239" t="s">
        <v>25</v>
      </c>
      <c r="B1076" s="1239"/>
      <c r="C1076" s="1239"/>
      <c r="D1076" s="1239"/>
      <c r="E1076" s="1239"/>
      <c r="F1076" s="1239"/>
      <c r="G1076" s="1239"/>
      <c r="H1076" s="1239"/>
    </row>
    <row r="1077" ht="31.5" customHeight="1" spans="1:8">
      <c r="A1077" s="1206" t="s">
        <v>9</v>
      </c>
      <c r="B1077" s="1207"/>
      <c r="C1077" s="1207"/>
      <c r="D1077" s="1207"/>
      <c r="E1077" s="1207"/>
      <c r="F1077" s="1208" t="s">
        <v>10</v>
      </c>
      <c r="G1077" s="1337">
        <v>77</v>
      </c>
      <c r="H1077" s="1210" t="s">
        <v>11</v>
      </c>
    </row>
    <row r="1078" ht="18" customHeight="1" spans="1:8">
      <c r="A1078" s="1211" t="str">
        <f>$A$1</f>
        <v>2020.10.9</v>
      </c>
      <c r="B1078" s="1211"/>
      <c r="C1078" s="1211"/>
      <c r="D1078" s="1211"/>
      <c r="E1078" s="1211"/>
      <c r="F1078" s="1212" t="s">
        <v>12</v>
      </c>
      <c r="G1078" s="1213"/>
      <c r="H1078" s="1214" t="s">
        <v>13</v>
      </c>
    </row>
    <row r="1079" ht="24" customHeight="1" spans="1:8">
      <c r="A1079" s="1215" t="s">
        <v>14</v>
      </c>
      <c r="B1079" s="1216" t="s">
        <v>15</v>
      </c>
      <c r="C1079" s="1217" t="s">
        <v>16</v>
      </c>
      <c r="D1079" s="1218" t="s">
        <v>17</v>
      </c>
      <c r="E1079" s="1216" t="s">
        <v>18</v>
      </c>
      <c r="F1079" s="1219" t="s">
        <v>19</v>
      </c>
      <c r="G1079" s="1220"/>
      <c r="H1079" s="1221" t="s">
        <v>18</v>
      </c>
    </row>
    <row r="1080" ht="24" customHeight="1" spans="1:8">
      <c r="A1080" s="1243"/>
      <c r="B1080" s="1223"/>
      <c r="C1080" s="1230"/>
      <c r="D1080" s="688"/>
      <c r="E1080" s="688"/>
      <c r="F1080" s="1225"/>
      <c r="G1080" s="1226"/>
      <c r="H1080" s="1227"/>
    </row>
    <row r="1081" ht="24" customHeight="1" spans="1:8">
      <c r="A1081" s="1222"/>
      <c r="B1081" s="1243"/>
      <c r="C1081" s="687"/>
      <c r="D1081" s="688"/>
      <c r="E1081" s="688"/>
      <c r="F1081" s="1225"/>
      <c r="G1081" s="1226"/>
      <c r="H1081" s="1227"/>
    </row>
    <row r="1082" ht="24" customHeight="1" spans="1:8">
      <c r="A1082" s="1222"/>
      <c r="B1082" s="1243"/>
      <c r="C1082" s="687"/>
      <c r="D1082" s="688"/>
      <c r="E1082" s="688"/>
      <c r="F1082" s="1225"/>
      <c r="G1082" s="1226"/>
      <c r="H1082" s="1227"/>
    </row>
    <row r="1083" ht="24" customHeight="1" spans="1:8">
      <c r="A1083" s="1222"/>
      <c r="B1083" s="1243"/>
      <c r="C1083" s="687"/>
      <c r="D1083" s="688"/>
      <c r="E1083" s="688"/>
      <c r="F1083" s="1225"/>
      <c r="G1083" s="1226"/>
      <c r="H1083" s="1227"/>
    </row>
    <row r="1084" ht="24" customHeight="1" spans="1:8">
      <c r="A1084" s="1222"/>
      <c r="B1084" s="1243"/>
      <c r="C1084" s="687"/>
      <c r="D1084" s="688"/>
      <c r="E1084" s="688"/>
      <c r="F1084" s="1225"/>
      <c r="G1084" s="1226"/>
      <c r="H1084" s="1227"/>
    </row>
    <row r="1085" ht="24" customHeight="1" spans="1:8">
      <c r="A1085" s="1222"/>
      <c r="B1085" s="1243"/>
      <c r="C1085" s="687"/>
      <c r="D1085" s="688"/>
      <c r="E1085" s="688"/>
      <c r="F1085" s="1225"/>
      <c r="G1085" s="1226"/>
      <c r="H1085" s="1227"/>
    </row>
    <row r="1086" ht="24" customHeight="1" spans="1:8">
      <c r="A1086" s="1222"/>
      <c r="B1086" s="1243"/>
      <c r="C1086" s="687"/>
      <c r="D1086" s="688"/>
      <c r="E1086" s="688"/>
      <c r="F1086" s="1225"/>
      <c r="G1086" s="1226"/>
      <c r="H1086" s="1227"/>
    </row>
    <row r="1087" ht="24" customHeight="1" spans="1:8">
      <c r="A1087" s="1222"/>
      <c r="B1087" s="1223"/>
      <c r="C1087" s="1247"/>
      <c r="D1087" s="688"/>
      <c r="E1087" s="688"/>
      <c r="F1087" s="1225"/>
      <c r="G1087" s="1226"/>
      <c r="H1087" s="1227"/>
    </row>
    <row r="1088" ht="24" customHeight="1" spans="1:8">
      <c r="A1088" s="1222"/>
      <c r="B1088" s="1223"/>
      <c r="C1088" s="1247"/>
      <c r="D1088" s="688"/>
      <c r="E1088" s="688"/>
      <c r="F1088" s="1225"/>
      <c r="G1088" s="1226"/>
      <c r="H1088" s="1227"/>
    </row>
    <row r="1089" ht="28.5" customHeight="1" spans="1:8">
      <c r="A1089" s="1231" t="s">
        <v>24</v>
      </c>
      <c r="B1089" s="1223"/>
      <c r="C1089" s="1247"/>
      <c r="D1089" s="688" t="str">
        <f>DOLLAR(SUM(D1080:D1088))</f>
        <v>￥0.00</v>
      </c>
      <c r="E1089" s="688"/>
      <c r="F1089" s="1225" t="str">
        <f>DOLLAR(SUM(F1080:F1088))</f>
        <v>￥0.00</v>
      </c>
      <c r="G1089" s="1226"/>
      <c r="H1089" s="1227"/>
    </row>
    <row r="1090" ht="25.5" customHeight="1" spans="1:8">
      <c r="A1090" s="1239" t="s">
        <v>25</v>
      </c>
      <c r="B1090" s="1239"/>
      <c r="C1090" s="1239"/>
      <c r="D1090" s="1239"/>
      <c r="E1090" s="1239"/>
      <c r="F1090" s="1239"/>
      <c r="G1090" s="1239"/>
      <c r="H1090" s="1239"/>
    </row>
    <row r="1091" ht="31.5" customHeight="1" spans="1:8">
      <c r="A1091" s="1206" t="s">
        <v>9</v>
      </c>
      <c r="B1091" s="1207"/>
      <c r="C1091" s="1207"/>
      <c r="D1091" s="1207"/>
      <c r="E1091" s="1207"/>
      <c r="F1091" s="1208" t="s">
        <v>10</v>
      </c>
      <c r="G1091" s="1337">
        <v>78</v>
      </c>
      <c r="H1091" s="1210" t="s">
        <v>11</v>
      </c>
    </row>
    <row r="1092" ht="18" customHeight="1" spans="1:8">
      <c r="A1092" s="1211" t="str">
        <f>$A$1</f>
        <v>2020.10.9</v>
      </c>
      <c r="B1092" s="1211"/>
      <c r="C1092" s="1211"/>
      <c r="D1092" s="1211"/>
      <c r="E1092" s="1211"/>
      <c r="F1092" s="1212" t="s">
        <v>12</v>
      </c>
      <c r="G1092" s="1213"/>
      <c r="H1092" s="1214" t="s">
        <v>13</v>
      </c>
    </row>
    <row r="1093" ht="24" customHeight="1" spans="1:8">
      <c r="A1093" s="1215" t="s">
        <v>14</v>
      </c>
      <c r="B1093" s="1216" t="s">
        <v>15</v>
      </c>
      <c r="C1093" s="1217" t="s">
        <v>16</v>
      </c>
      <c r="D1093" s="1218" t="s">
        <v>17</v>
      </c>
      <c r="E1093" s="1216" t="s">
        <v>18</v>
      </c>
      <c r="F1093" s="1219" t="s">
        <v>19</v>
      </c>
      <c r="G1093" s="1220"/>
      <c r="H1093" s="1221" t="s">
        <v>18</v>
      </c>
    </row>
    <row r="1094" ht="24" customHeight="1" spans="1:8">
      <c r="A1094" s="1243"/>
      <c r="B1094" s="1223"/>
      <c r="C1094" s="1230"/>
      <c r="D1094" s="688"/>
      <c r="E1094" s="688"/>
      <c r="F1094" s="1225"/>
      <c r="G1094" s="1226"/>
      <c r="H1094" s="1227"/>
    </row>
    <row r="1095" ht="24" customHeight="1" spans="1:8">
      <c r="A1095" s="1222"/>
      <c r="B1095" s="1243"/>
      <c r="C1095" s="687"/>
      <c r="D1095" s="688"/>
      <c r="E1095" s="688"/>
      <c r="F1095" s="1225"/>
      <c r="G1095" s="1226"/>
      <c r="H1095" s="1227"/>
    </row>
    <row r="1096" ht="24" customHeight="1" spans="1:8">
      <c r="A1096" s="1222"/>
      <c r="B1096" s="1243"/>
      <c r="C1096" s="687"/>
      <c r="D1096" s="688"/>
      <c r="E1096" s="688"/>
      <c r="F1096" s="1225"/>
      <c r="G1096" s="1226"/>
      <c r="H1096" s="1227"/>
    </row>
    <row r="1097" ht="24" customHeight="1" spans="1:8">
      <c r="A1097" s="1222"/>
      <c r="B1097" s="1243"/>
      <c r="C1097" s="687"/>
      <c r="D1097" s="688"/>
      <c r="E1097" s="688"/>
      <c r="F1097" s="1225"/>
      <c r="G1097" s="1226"/>
      <c r="H1097" s="1227"/>
    </row>
    <row r="1098" ht="24" customHeight="1" spans="1:8">
      <c r="A1098" s="1222"/>
      <c r="B1098" s="1243"/>
      <c r="C1098" s="687"/>
      <c r="D1098" s="688"/>
      <c r="E1098" s="688"/>
      <c r="F1098" s="1225"/>
      <c r="G1098" s="1226"/>
      <c r="H1098" s="1227"/>
    </row>
    <row r="1099" ht="24" customHeight="1" spans="1:8">
      <c r="A1099" s="1222"/>
      <c r="B1099" s="1243"/>
      <c r="C1099" s="687"/>
      <c r="D1099" s="688"/>
      <c r="E1099" s="688"/>
      <c r="F1099" s="1225"/>
      <c r="G1099" s="1226"/>
      <c r="H1099" s="1227"/>
    </row>
    <row r="1100" ht="24" customHeight="1" spans="1:8">
      <c r="A1100" s="1222"/>
      <c r="B1100" s="1243"/>
      <c r="C1100" s="687"/>
      <c r="D1100" s="688"/>
      <c r="E1100" s="688"/>
      <c r="F1100" s="1225"/>
      <c r="G1100" s="1226"/>
      <c r="H1100" s="1227"/>
    </row>
    <row r="1101" ht="24" customHeight="1" spans="1:8">
      <c r="A1101" s="1222"/>
      <c r="B1101" s="1223"/>
      <c r="C1101" s="1247"/>
      <c r="D1101" s="688"/>
      <c r="E1101" s="688"/>
      <c r="F1101" s="1225"/>
      <c r="G1101" s="1226"/>
      <c r="H1101" s="1227"/>
    </row>
    <row r="1102" ht="24" customHeight="1" spans="1:8">
      <c r="A1102" s="1222"/>
      <c r="B1102" s="1223"/>
      <c r="C1102" s="1247"/>
      <c r="D1102" s="688"/>
      <c r="E1102" s="688"/>
      <c r="F1102" s="1225"/>
      <c r="G1102" s="1226"/>
      <c r="H1102" s="1227"/>
    </row>
    <row r="1103" ht="28.5" customHeight="1" spans="1:8">
      <c r="A1103" s="1231" t="s">
        <v>24</v>
      </c>
      <c r="B1103" s="1223"/>
      <c r="C1103" s="1247"/>
      <c r="D1103" s="688" t="str">
        <f>DOLLAR(SUM(D1094:D1102))</f>
        <v>￥0.00</v>
      </c>
      <c r="E1103" s="688"/>
      <c r="F1103" s="1225" t="str">
        <f>DOLLAR(SUM(F1094:F1102))</f>
        <v>￥0.00</v>
      </c>
      <c r="G1103" s="1226"/>
      <c r="H1103" s="1227"/>
    </row>
    <row r="1104" ht="25.5" customHeight="1" spans="1:8">
      <c r="A1104" s="1239" t="s">
        <v>25</v>
      </c>
      <c r="B1104" s="1239"/>
      <c r="C1104" s="1239"/>
      <c r="D1104" s="1239"/>
      <c r="E1104" s="1239"/>
      <c r="F1104" s="1239"/>
      <c r="G1104" s="1239"/>
      <c r="H1104" s="1239"/>
    </row>
    <row r="1105" ht="31.5" customHeight="1" spans="1:8">
      <c r="A1105" s="1206" t="s">
        <v>9</v>
      </c>
      <c r="B1105" s="1207"/>
      <c r="C1105" s="1207"/>
      <c r="D1105" s="1207"/>
      <c r="E1105" s="1207"/>
      <c r="F1105" s="1208" t="s">
        <v>10</v>
      </c>
      <c r="G1105" s="1337">
        <v>79</v>
      </c>
      <c r="H1105" s="1210" t="s">
        <v>11</v>
      </c>
    </row>
    <row r="1106" ht="18" customHeight="1" spans="1:8">
      <c r="A1106" s="1211" t="str">
        <f>$A$1</f>
        <v>2020.10.9</v>
      </c>
      <c r="B1106" s="1211"/>
      <c r="C1106" s="1211"/>
      <c r="D1106" s="1211"/>
      <c r="E1106" s="1211"/>
      <c r="F1106" s="1212" t="s">
        <v>12</v>
      </c>
      <c r="G1106" s="1213"/>
      <c r="H1106" s="1214" t="s">
        <v>13</v>
      </c>
    </row>
    <row r="1107" ht="24" customHeight="1" spans="1:8">
      <c r="A1107" s="1215" t="s">
        <v>14</v>
      </c>
      <c r="B1107" s="1216" t="s">
        <v>15</v>
      </c>
      <c r="C1107" s="1217" t="s">
        <v>16</v>
      </c>
      <c r="D1107" s="1218" t="s">
        <v>17</v>
      </c>
      <c r="E1107" s="1216" t="s">
        <v>18</v>
      </c>
      <c r="F1107" s="1219" t="s">
        <v>19</v>
      </c>
      <c r="G1107" s="1220"/>
      <c r="H1107" s="1221" t="s">
        <v>18</v>
      </c>
    </row>
    <row r="1108" ht="24" customHeight="1" spans="1:8">
      <c r="A1108" s="1243"/>
      <c r="B1108" s="1223"/>
      <c r="C1108" s="1230"/>
      <c r="D1108" s="688"/>
      <c r="E1108" s="688"/>
      <c r="F1108" s="1225"/>
      <c r="G1108" s="1226"/>
      <c r="H1108" s="1227"/>
    </row>
    <row r="1109" ht="24" customHeight="1" spans="1:8">
      <c r="A1109" s="1222"/>
      <c r="B1109" s="1243"/>
      <c r="C1109" s="687"/>
      <c r="D1109" s="688"/>
      <c r="E1109" s="688"/>
      <c r="F1109" s="1225"/>
      <c r="G1109" s="1226"/>
      <c r="H1109" s="1227"/>
    </row>
    <row r="1110" ht="24" customHeight="1" spans="1:8">
      <c r="A1110" s="1222"/>
      <c r="B1110" s="1243"/>
      <c r="C1110" s="687"/>
      <c r="D1110" s="688"/>
      <c r="E1110" s="688"/>
      <c r="F1110" s="1225"/>
      <c r="G1110" s="1226"/>
      <c r="H1110" s="1227"/>
    </row>
    <row r="1111" ht="24" customHeight="1" spans="1:8">
      <c r="A1111" s="1222"/>
      <c r="B1111" s="1243"/>
      <c r="C1111" s="687"/>
      <c r="D1111" s="688"/>
      <c r="E1111" s="688"/>
      <c r="F1111" s="1225"/>
      <c r="G1111" s="1226"/>
      <c r="H1111" s="1227"/>
    </row>
    <row r="1112" ht="24" customHeight="1" spans="1:8">
      <c r="A1112" s="1222"/>
      <c r="B1112" s="1243"/>
      <c r="C1112" s="687"/>
      <c r="D1112" s="688"/>
      <c r="E1112" s="688"/>
      <c r="F1112" s="1225"/>
      <c r="G1112" s="1226"/>
      <c r="H1112" s="1227"/>
    </row>
    <row r="1113" ht="24" customHeight="1" spans="1:8">
      <c r="A1113" s="1222"/>
      <c r="B1113" s="1243"/>
      <c r="C1113" s="687"/>
      <c r="D1113" s="688"/>
      <c r="E1113" s="688"/>
      <c r="F1113" s="1225"/>
      <c r="G1113" s="1226"/>
      <c r="H1113" s="1227"/>
    </row>
    <row r="1114" ht="24" customHeight="1" spans="1:8">
      <c r="A1114" s="1222"/>
      <c r="B1114" s="1243"/>
      <c r="C1114" s="687"/>
      <c r="D1114" s="688"/>
      <c r="E1114" s="688"/>
      <c r="F1114" s="1225"/>
      <c r="G1114" s="1226"/>
      <c r="H1114" s="1227"/>
    </row>
    <row r="1115" ht="24" customHeight="1" spans="1:8">
      <c r="A1115" s="1222"/>
      <c r="B1115" s="1223"/>
      <c r="C1115" s="1247"/>
      <c r="D1115" s="688"/>
      <c r="E1115" s="688"/>
      <c r="F1115" s="1225"/>
      <c r="G1115" s="1226"/>
      <c r="H1115" s="1227"/>
    </row>
    <row r="1116" ht="24" customHeight="1" spans="1:8">
      <c r="A1116" s="1222"/>
      <c r="B1116" s="1223"/>
      <c r="C1116" s="1247"/>
      <c r="D1116" s="688"/>
      <c r="E1116" s="688"/>
      <c r="F1116" s="1225"/>
      <c r="G1116" s="1226"/>
      <c r="H1116" s="1227"/>
    </row>
    <row r="1117" ht="28.5" customHeight="1" spans="1:8">
      <c r="A1117" s="1231" t="s">
        <v>24</v>
      </c>
      <c r="B1117" s="1223"/>
      <c r="C1117" s="1247"/>
      <c r="D1117" s="688" t="str">
        <f>DOLLAR(SUM(D1108:D1116))</f>
        <v>￥0.00</v>
      </c>
      <c r="E1117" s="688"/>
      <c r="F1117" s="1225" t="str">
        <f>DOLLAR(SUM(F1108:F1116))</f>
        <v>￥0.00</v>
      </c>
      <c r="G1117" s="1226"/>
      <c r="H1117" s="1227"/>
    </row>
    <row r="1118" ht="25.5" customHeight="1" spans="1:8">
      <c r="A1118" s="1239" t="s">
        <v>25</v>
      </c>
      <c r="B1118" s="1239"/>
      <c r="C1118" s="1239"/>
      <c r="D1118" s="1239"/>
      <c r="E1118" s="1239"/>
      <c r="F1118" s="1239"/>
      <c r="G1118" s="1239"/>
      <c r="H1118" s="1239"/>
    </row>
    <row r="1119" ht="31.5" customHeight="1" spans="1:8">
      <c r="A1119" s="1206" t="s">
        <v>9</v>
      </c>
      <c r="B1119" s="1207"/>
      <c r="C1119" s="1207"/>
      <c r="D1119" s="1207"/>
      <c r="E1119" s="1207"/>
      <c r="F1119" s="1208" t="s">
        <v>10</v>
      </c>
      <c r="G1119" s="1337">
        <v>80</v>
      </c>
      <c r="H1119" s="1210" t="s">
        <v>11</v>
      </c>
    </row>
    <row r="1120" ht="18" customHeight="1" spans="1:8">
      <c r="A1120" s="1211" t="str">
        <f>$A$1</f>
        <v>2020.10.9</v>
      </c>
      <c r="B1120" s="1211"/>
      <c r="C1120" s="1211"/>
      <c r="D1120" s="1211"/>
      <c r="E1120" s="1211"/>
      <c r="F1120" s="1212" t="s">
        <v>12</v>
      </c>
      <c r="G1120" s="1213"/>
      <c r="H1120" s="1214" t="s">
        <v>13</v>
      </c>
    </row>
    <row r="1121" ht="24" customHeight="1" spans="1:8">
      <c r="A1121" s="1215" t="s">
        <v>14</v>
      </c>
      <c r="B1121" s="1216" t="s">
        <v>15</v>
      </c>
      <c r="C1121" s="1217" t="s">
        <v>16</v>
      </c>
      <c r="D1121" s="1218" t="s">
        <v>17</v>
      </c>
      <c r="E1121" s="1216" t="s">
        <v>18</v>
      </c>
      <c r="F1121" s="1219" t="s">
        <v>19</v>
      </c>
      <c r="G1121" s="1220"/>
      <c r="H1121" s="1221" t="s">
        <v>18</v>
      </c>
    </row>
    <row r="1122" ht="24" customHeight="1" spans="1:8">
      <c r="A1122" s="1243"/>
      <c r="B1122" s="1223"/>
      <c r="C1122" s="1230"/>
      <c r="D1122" s="688"/>
      <c r="E1122" s="688"/>
      <c r="F1122" s="1225"/>
      <c r="G1122" s="1226"/>
      <c r="H1122" s="1227"/>
    </row>
    <row r="1123" ht="24" customHeight="1" spans="1:8">
      <c r="A1123" s="1222"/>
      <c r="B1123" s="1243"/>
      <c r="C1123" s="687"/>
      <c r="D1123" s="688"/>
      <c r="E1123" s="688"/>
      <c r="F1123" s="1225"/>
      <c r="G1123" s="1226"/>
      <c r="H1123" s="1227"/>
    </row>
    <row r="1124" ht="24" customHeight="1" spans="1:8">
      <c r="A1124" s="1222"/>
      <c r="B1124" s="1243"/>
      <c r="C1124" s="687"/>
      <c r="D1124" s="688"/>
      <c r="E1124" s="688"/>
      <c r="F1124" s="1225"/>
      <c r="G1124" s="1226"/>
      <c r="H1124" s="1227"/>
    </row>
    <row r="1125" ht="24" customHeight="1" spans="1:8">
      <c r="A1125" s="1222"/>
      <c r="B1125" s="1243"/>
      <c r="C1125" s="687"/>
      <c r="D1125" s="688"/>
      <c r="E1125" s="688"/>
      <c r="F1125" s="1225"/>
      <c r="G1125" s="1226"/>
      <c r="H1125" s="1227"/>
    </row>
    <row r="1126" ht="24" customHeight="1" spans="1:8">
      <c r="A1126" s="1222"/>
      <c r="B1126" s="1243"/>
      <c r="C1126" s="687"/>
      <c r="D1126" s="688"/>
      <c r="E1126" s="688"/>
      <c r="F1126" s="1225"/>
      <c r="G1126" s="1226"/>
      <c r="H1126" s="1227"/>
    </row>
    <row r="1127" ht="24" customHeight="1" spans="1:8">
      <c r="A1127" s="1222"/>
      <c r="B1127" s="1243"/>
      <c r="C1127" s="687"/>
      <c r="D1127" s="688"/>
      <c r="E1127" s="688"/>
      <c r="F1127" s="1225"/>
      <c r="G1127" s="1226"/>
      <c r="H1127" s="1227"/>
    </row>
    <row r="1128" ht="24" customHeight="1" spans="1:8">
      <c r="A1128" s="1222"/>
      <c r="B1128" s="1243"/>
      <c r="C1128" s="687"/>
      <c r="D1128" s="688"/>
      <c r="E1128" s="688"/>
      <c r="F1128" s="1225"/>
      <c r="G1128" s="1226"/>
      <c r="H1128" s="1227"/>
    </row>
    <row r="1129" ht="24" customHeight="1" spans="1:8">
      <c r="A1129" s="1222"/>
      <c r="B1129" s="1223"/>
      <c r="C1129" s="1247"/>
      <c r="D1129" s="688"/>
      <c r="E1129" s="688"/>
      <c r="F1129" s="1225"/>
      <c r="G1129" s="1226"/>
      <c r="H1129" s="1227"/>
    </row>
    <row r="1130" ht="24" customHeight="1" spans="1:8">
      <c r="A1130" s="1222"/>
      <c r="B1130" s="1223"/>
      <c r="C1130" s="1247"/>
      <c r="D1130" s="688"/>
      <c r="E1130" s="688"/>
      <c r="F1130" s="1225"/>
      <c r="G1130" s="1226"/>
      <c r="H1130" s="1227"/>
    </row>
    <row r="1131" ht="28.5" customHeight="1" spans="1:8">
      <c r="A1131" s="1231" t="s">
        <v>24</v>
      </c>
      <c r="B1131" s="1223"/>
      <c r="C1131" s="1247"/>
      <c r="D1131" s="688" t="str">
        <f>DOLLAR(SUM(D1122:D1130))</f>
        <v>￥0.00</v>
      </c>
      <c r="E1131" s="688"/>
      <c r="F1131" s="1225" t="str">
        <f>DOLLAR(SUM(F1122:F1130))</f>
        <v>￥0.00</v>
      </c>
      <c r="G1131" s="1226"/>
      <c r="H1131" s="1227"/>
    </row>
    <row r="1132" ht="25.5" customHeight="1" spans="1:8">
      <c r="A1132" s="1239" t="s">
        <v>25</v>
      </c>
      <c r="B1132" s="1239"/>
      <c r="C1132" s="1239"/>
      <c r="D1132" s="1239"/>
      <c r="E1132" s="1239"/>
      <c r="F1132" s="1239"/>
      <c r="G1132" s="1239"/>
      <c r="H1132" s="1239"/>
    </row>
    <row r="1133" ht="31.5" customHeight="1" spans="1:8">
      <c r="A1133" s="1206" t="s">
        <v>9</v>
      </c>
      <c r="B1133" s="1207"/>
      <c r="C1133" s="1207"/>
      <c r="D1133" s="1207"/>
      <c r="E1133" s="1207"/>
      <c r="F1133" s="1208" t="s">
        <v>10</v>
      </c>
      <c r="G1133" s="1337">
        <v>81</v>
      </c>
      <c r="H1133" s="1210" t="s">
        <v>11</v>
      </c>
    </row>
    <row r="1134" ht="18" customHeight="1" spans="1:8">
      <c r="A1134" s="1211" t="str">
        <f>$A$1</f>
        <v>2020.10.9</v>
      </c>
      <c r="B1134" s="1211"/>
      <c r="C1134" s="1211"/>
      <c r="D1134" s="1211"/>
      <c r="E1134" s="1211"/>
      <c r="F1134" s="1212" t="s">
        <v>12</v>
      </c>
      <c r="G1134" s="1213"/>
      <c r="H1134" s="1214" t="s">
        <v>13</v>
      </c>
    </row>
    <row r="1135" ht="24" customHeight="1" spans="1:8">
      <c r="A1135" s="1215" t="s">
        <v>14</v>
      </c>
      <c r="B1135" s="1216" t="s">
        <v>15</v>
      </c>
      <c r="C1135" s="1217" t="s">
        <v>16</v>
      </c>
      <c r="D1135" s="1218" t="s">
        <v>17</v>
      </c>
      <c r="E1135" s="1216" t="s">
        <v>18</v>
      </c>
      <c r="F1135" s="1219" t="s">
        <v>19</v>
      </c>
      <c r="G1135" s="1220"/>
      <c r="H1135" s="1221" t="s">
        <v>18</v>
      </c>
    </row>
    <row r="1136" ht="24" customHeight="1" spans="1:8">
      <c r="A1136" s="1243"/>
      <c r="B1136" s="1223"/>
      <c r="C1136" s="1230"/>
      <c r="D1136" s="688"/>
      <c r="E1136" s="688"/>
      <c r="F1136" s="1225"/>
      <c r="G1136" s="1226"/>
      <c r="H1136" s="1227"/>
    </row>
    <row r="1137" ht="24" customHeight="1" spans="1:8">
      <c r="A1137" s="1222"/>
      <c r="B1137" s="1243"/>
      <c r="C1137" s="687"/>
      <c r="D1137" s="688"/>
      <c r="E1137" s="688"/>
      <c r="F1137" s="1225"/>
      <c r="G1137" s="1226"/>
      <c r="H1137" s="1227"/>
    </row>
    <row r="1138" ht="24" customHeight="1" spans="1:8">
      <c r="A1138" s="1222"/>
      <c r="B1138" s="1243"/>
      <c r="C1138" s="687"/>
      <c r="D1138" s="688"/>
      <c r="E1138" s="688"/>
      <c r="F1138" s="1225"/>
      <c r="G1138" s="1226"/>
      <c r="H1138" s="1227"/>
    </row>
    <row r="1139" ht="24" customHeight="1" spans="1:8">
      <c r="A1139" s="1222"/>
      <c r="B1139" s="1243"/>
      <c r="C1139" s="687"/>
      <c r="D1139" s="688"/>
      <c r="E1139" s="688"/>
      <c r="F1139" s="1225"/>
      <c r="G1139" s="1226"/>
      <c r="H1139" s="1227"/>
    </row>
    <row r="1140" ht="24" customHeight="1" spans="1:8">
      <c r="A1140" s="1222"/>
      <c r="B1140" s="1243"/>
      <c r="C1140" s="687"/>
      <c r="D1140" s="688"/>
      <c r="E1140" s="688"/>
      <c r="F1140" s="1225"/>
      <c r="G1140" s="1226"/>
      <c r="H1140" s="1227"/>
    </row>
    <row r="1141" ht="24" customHeight="1" spans="1:8">
      <c r="A1141" s="1222"/>
      <c r="B1141" s="1243"/>
      <c r="C1141" s="687"/>
      <c r="D1141" s="688"/>
      <c r="E1141" s="688"/>
      <c r="F1141" s="1225"/>
      <c r="G1141" s="1226"/>
      <c r="H1141" s="1227"/>
    </row>
    <row r="1142" ht="24" customHeight="1" spans="1:8">
      <c r="A1142" s="1222"/>
      <c r="B1142" s="1223"/>
      <c r="C1142" s="1247"/>
      <c r="D1142" s="688"/>
      <c r="E1142" s="688"/>
      <c r="F1142" s="1225"/>
      <c r="G1142" s="1226"/>
      <c r="H1142" s="1227"/>
    </row>
    <row r="1143" ht="24" customHeight="1" spans="1:8">
      <c r="A1143" s="1222"/>
      <c r="B1143" s="1223"/>
      <c r="C1143" s="1247"/>
      <c r="D1143" s="688"/>
      <c r="E1143" s="688"/>
      <c r="F1143" s="1225"/>
      <c r="G1143" s="1226"/>
      <c r="H1143" s="1227"/>
    </row>
    <row r="1144" ht="28.5" customHeight="1" spans="1:8">
      <c r="A1144" s="1231" t="s">
        <v>24</v>
      </c>
      <c r="B1144" s="1223"/>
      <c r="C1144" s="1247"/>
      <c r="D1144" s="688" t="str">
        <f>DOLLAR(SUM(D1136:D1143))</f>
        <v>￥0.00</v>
      </c>
      <c r="E1144" s="688"/>
      <c r="F1144" s="1225" t="str">
        <f>DOLLAR(SUM(F1136:F1143))</f>
        <v>￥0.00</v>
      </c>
      <c r="G1144" s="1226"/>
      <c r="H1144" s="1227"/>
    </row>
    <row r="1145" ht="25.5" customHeight="1" spans="1:8">
      <c r="A1145" s="1239" t="s">
        <v>25</v>
      </c>
      <c r="B1145" s="1239"/>
      <c r="C1145" s="1239"/>
      <c r="D1145" s="1239"/>
      <c r="E1145" s="1239"/>
      <c r="F1145" s="1239"/>
      <c r="G1145" s="1239"/>
      <c r="H1145" s="1239"/>
    </row>
    <row r="1146" ht="31.5" customHeight="1" spans="1:8">
      <c r="A1146" s="1206" t="s">
        <v>9</v>
      </c>
      <c r="B1146" s="1207"/>
      <c r="C1146" s="1207"/>
      <c r="D1146" s="1207"/>
      <c r="E1146" s="1207"/>
      <c r="F1146" s="1208" t="s">
        <v>10</v>
      </c>
      <c r="G1146" s="1337">
        <v>82</v>
      </c>
      <c r="H1146" s="1210" t="s">
        <v>11</v>
      </c>
    </row>
    <row r="1147" ht="18" customHeight="1" spans="1:8">
      <c r="A1147" s="1211" t="str">
        <f>$A$1</f>
        <v>2020.10.9</v>
      </c>
      <c r="B1147" s="1211"/>
      <c r="C1147" s="1211"/>
      <c r="D1147" s="1211"/>
      <c r="E1147" s="1211"/>
      <c r="F1147" s="1212" t="s">
        <v>12</v>
      </c>
      <c r="G1147" s="1213"/>
      <c r="H1147" s="1214" t="s">
        <v>13</v>
      </c>
    </row>
    <row r="1148" ht="24" customHeight="1" spans="1:8">
      <c r="A1148" s="1215" t="s">
        <v>14</v>
      </c>
      <c r="B1148" s="1216" t="s">
        <v>15</v>
      </c>
      <c r="C1148" s="1217" t="s">
        <v>16</v>
      </c>
      <c r="D1148" s="1218" t="s">
        <v>17</v>
      </c>
      <c r="E1148" s="1216" t="s">
        <v>18</v>
      </c>
      <c r="F1148" s="1219" t="s">
        <v>19</v>
      </c>
      <c r="G1148" s="1220"/>
      <c r="H1148" s="1221" t="s">
        <v>18</v>
      </c>
    </row>
    <row r="1149" ht="24" customHeight="1" spans="1:8">
      <c r="A1149" s="1243"/>
      <c r="B1149" s="1223"/>
      <c r="C1149" s="1230"/>
      <c r="D1149" s="688"/>
      <c r="E1149" s="688"/>
      <c r="F1149" s="1225"/>
      <c r="G1149" s="1226"/>
      <c r="H1149" s="1227"/>
    </row>
    <row r="1150" ht="24" customHeight="1" spans="1:8">
      <c r="A1150" s="1222"/>
      <c r="B1150" s="1243"/>
      <c r="C1150" s="687"/>
      <c r="D1150" s="688"/>
      <c r="E1150" s="688"/>
      <c r="F1150" s="1225"/>
      <c r="G1150" s="1226"/>
      <c r="H1150" s="1227"/>
    </row>
    <row r="1151" ht="24" customHeight="1" spans="1:8">
      <c r="A1151" s="1222"/>
      <c r="B1151" s="1243"/>
      <c r="C1151" s="687"/>
      <c r="D1151" s="688"/>
      <c r="E1151" s="688"/>
      <c r="F1151" s="1225"/>
      <c r="G1151" s="1226"/>
      <c r="H1151" s="1227"/>
    </row>
    <row r="1152" ht="24" customHeight="1" spans="1:8">
      <c r="A1152" s="1222"/>
      <c r="B1152" s="1243"/>
      <c r="C1152" s="687"/>
      <c r="D1152" s="688"/>
      <c r="E1152" s="688"/>
      <c r="F1152" s="1225"/>
      <c r="G1152" s="1226"/>
      <c r="H1152" s="1227"/>
    </row>
    <row r="1153" ht="24" customHeight="1" spans="1:8">
      <c r="A1153" s="1222"/>
      <c r="B1153" s="1243"/>
      <c r="C1153" s="687"/>
      <c r="D1153" s="688"/>
      <c r="E1153" s="688"/>
      <c r="F1153" s="1225"/>
      <c r="G1153" s="1226"/>
      <c r="H1153" s="1227"/>
    </row>
    <row r="1154" ht="24" customHeight="1" spans="1:8">
      <c r="A1154" s="1222"/>
      <c r="B1154" s="1243"/>
      <c r="C1154" s="687"/>
      <c r="D1154" s="688"/>
      <c r="E1154" s="688"/>
      <c r="F1154" s="1225"/>
      <c r="G1154" s="1226"/>
      <c r="H1154" s="1227"/>
    </row>
    <row r="1155" ht="24" customHeight="1" spans="1:8">
      <c r="A1155" s="1222"/>
      <c r="B1155" s="1223"/>
      <c r="C1155" s="1247"/>
      <c r="D1155" s="688"/>
      <c r="E1155" s="688"/>
      <c r="F1155" s="1225"/>
      <c r="G1155" s="1226"/>
      <c r="H1155" s="1227"/>
    </row>
    <row r="1156" ht="24" customHeight="1" spans="1:8">
      <c r="A1156" s="1222"/>
      <c r="B1156" s="1223"/>
      <c r="C1156" s="1247"/>
      <c r="D1156" s="688"/>
      <c r="E1156" s="688"/>
      <c r="F1156" s="1225"/>
      <c r="G1156" s="1226"/>
      <c r="H1156" s="1227"/>
    </row>
    <row r="1157" ht="28.5" customHeight="1" spans="1:8">
      <c r="A1157" s="1231" t="s">
        <v>24</v>
      </c>
      <c r="B1157" s="1223"/>
      <c r="C1157" s="1247"/>
      <c r="D1157" s="688" t="str">
        <f>DOLLAR(SUM(D1149:D1156))</f>
        <v>￥0.00</v>
      </c>
      <c r="E1157" s="688"/>
      <c r="F1157" s="1225" t="str">
        <f>DOLLAR(SUM(F1149:F1156))</f>
        <v>￥0.00</v>
      </c>
      <c r="G1157" s="1226"/>
      <c r="H1157" s="1227"/>
    </row>
    <row r="1158" ht="25.5" customHeight="1" spans="1:8">
      <c r="A1158" s="1239" t="s">
        <v>25</v>
      </c>
      <c r="B1158" s="1239"/>
      <c r="C1158" s="1239"/>
      <c r="D1158" s="1239"/>
      <c r="E1158" s="1239"/>
      <c r="F1158" s="1239"/>
      <c r="G1158" s="1239"/>
      <c r="H1158" s="1239"/>
    </row>
    <row r="1159" ht="31.5" customHeight="1" spans="1:8">
      <c r="A1159" s="1206" t="s">
        <v>9</v>
      </c>
      <c r="B1159" s="1207"/>
      <c r="C1159" s="1207"/>
      <c r="D1159" s="1207"/>
      <c r="E1159" s="1207"/>
      <c r="F1159" s="1208" t="s">
        <v>10</v>
      </c>
      <c r="G1159" s="1337">
        <v>83</v>
      </c>
      <c r="H1159" s="1210" t="s">
        <v>11</v>
      </c>
    </row>
    <row r="1160" ht="18" customHeight="1" spans="1:8">
      <c r="A1160" s="1211" t="str">
        <f>$A$1</f>
        <v>2020.10.9</v>
      </c>
      <c r="B1160" s="1211"/>
      <c r="C1160" s="1211"/>
      <c r="D1160" s="1211"/>
      <c r="E1160" s="1211"/>
      <c r="F1160" s="1212" t="s">
        <v>12</v>
      </c>
      <c r="G1160" s="1213"/>
      <c r="H1160" s="1214" t="s">
        <v>13</v>
      </c>
    </row>
    <row r="1161" ht="24" customHeight="1" spans="1:8">
      <c r="A1161" s="1215" t="s">
        <v>14</v>
      </c>
      <c r="B1161" s="1216" t="s">
        <v>15</v>
      </c>
      <c r="C1161" s="1217" t="s">
        <v>16</v>
      </c>
      <c r="D1161" s="1218" t="s">
        <v>17</v>
      </c>
      <c r="E1161" s="1216" t="s">
        <v>18</v>
      </c>
      <c r="F1161" s="1219" t="s">
        <v>19</v>
      </c>
      <c r="G1161" s="1220"/>
      <c r="H1161" s="1221" t="s">
        <v>18</v>
      </c>
    </row>
    <row r="1162" ht="24" customHeight="1" spans="1:8">
      <c r="A1162" s="1243"/>
      <c r="B1162" s="1223"/>
      <c r="C1162" s="1230"/>
      <c r="D1162" s="688"/>
      <c r="E1162" s="688"/>
      <c r="F1162" s="1225"/>
      <c r="G1162" s="1226"/>
      <c r="H1162" s="1227"/>
    </row>
    <row r="1163" ht="24" customHeight="1" spans="1:8">
      <c r="A1163" s="1222"/>
      <c r="B1163" s="1243"/>
      <c r="C1163" s="687"/>
      <c r="D1163" s="688"/>
      <c r="E1163" s="688"/>
      <c r="F1163" s="1225"/>
      <c r="G1163" s="1226"/>
      <c r="H1163" s="1227"/>
    </row>
    <row r="1164" ht="24" customHeight="1" spans="1:8">
      <c r="A1164" s="1222"/>
      <c r="B1164" s="1243"/>
      <c r="C1164" s="687"/>
      <c r="D1164" s="688"/>
      <c r="E1164" s="688"/>
      <c r="F1164" s="1225"/>
      <c r="G1164" s="1226"/>
      <c r="H1164" s="1227"/>
    </row>
    <row r="1165" ht="24" customHeight="1" spans="1:8">
      <c r="A1165" s="1222"/>
      <c r="B1165" s="1243"/>
      <c r="C1165" s="687"/>
      <c r="D1165" s="688"/>
      <c r="E1165" s="688"/>
      <c r="F1165" s="1225"/>
      <c r="G1165" s="1226"/>
      <c r="H1165" s="1227"/>
    </row>
    <row r="1166" ht="24" customHeight="1" spans="1:8">
      <c r="A1166" s="1222"/>
      <c r="B1166" s="1243"/>
      <c r="C1166" s="687"/>
      <c r="D1166" s="688"/>
      <c r="E1166" s="688"/>
      <c r="F1166" s="1225"/>
      <c r="G1166" s="1226"/>
      <c r="H1166" s="1227"/>
    </row>
    <row r="1167" ht="24" customHeight="1" spans="1:8">
      <c r="A1167" s="1222"/>
      <c r="B1167" s="1243"/>
      <c r="C1167" s="687"/>
      <c r="D1167" s="688"/>
      <c r="E1167" s="688"/>
      <c r="F1167" s="1225"/>
      <c r="G1167" s="1226"/>
      <c r="H1167" s="1227"/>
    </row>
    <row r="1168" ht="24" customHeight="1" spans="1:8">
      <c r="A1168" s="1222"/>
      <c r="B1168" s="1243"/>
      <c r="C1168" s="687"/>
      <c r="D1168" s="688"/>
      <c r="E1168" s="688"/>
      <c r="F1168" s="1225"/>
      <c r="G1168" s="1226"/>
      <c r="H1168" s="1227"/>
    </row>
    <row r="1169" ht="24" customHeight="1" spans="1:8">
      <c r="A1169" s="1222"/>
      <c r="B1169" s="1223"/>
      <c r="C1169" s="1247"/>
      <c r="D1169" s="688"/>
      <c r="E1169" s="688"/>
      <c r="F1169" s="1225"/>
      <c r="G1169" s="1226"/>
      <c r="H1169" s="1227"/>
    </row>
    <row r="1170" ht="24" customHeight="1" spans="1:8">
      <c r="A1170" s="1222"/>
      <c r="B1170" s="1223"/>
      <c r="C1170" s="1247"/>
      <c r="D1170" s="688"/>
      <c r="E1170" s="688"/>
      <c r="F1170" s="1225"/>
      <c r="G1170" s="1226"/>
      <c r="H1170" s="1227"/>
    </row>
    <row r="1171" ht="28.5" customHeight="1" spans="1:8">
      <c r="A1171" s="1231" t="s">
        <v>24</v>
      </c>
      <c r="B1171" s="1223"/>
      <c r="C1171" s="1247"/>
      <c r="D1171" s="688" t="str">
        <f>DOLLAR(SUM(D1162:D1170))</f>
        <v>￥0.00</v>
      </c>
      <c r="E1171" s="688"/>
      <c r="F1171" s="1225" t="str">
        <f>DOLLAR(SUM(F1162:F1170))</f>
        <v>￥0.00</v>
      </c>
      <c r="G1171" s="1226"/>
      <c r="H1171" s="1227"/>
    </row>
    <row r="1172" ht="25.5" customHeight="1" spans="1:8">
      <c r="A1172" s="1239" t="s">
        <v>25</v>
      </c>
      <c r="B1172" s="1239"/>
      <c r="C1172" s="1239"/>
      <c r="D1172" s="1239"/>
      <c r="E1172" s="1239"/>
      <c r="F1172" s="1239"/>
      <c r="G1172" s="1239"/>
      <c r="H1172" s="1239"/>
    </row>
    <row r="1173" ht="31.5" customHeight="1" spans="1:8">
      <c r="A1173" s="1206" t="s">
        <v>9</v>
      </c>
      <c r="B1173" s="1207"/>
      <c r="C1173" s="1207"/>
      <c r="D1173" s="1207"/>
      <c r="E1173" s="1207"/>
      <c r="F1173" s="1208" t="s">
        <v>10</v>
      </c>
      <c r="G1173" s="1337">
        <v>84</v>
      </c>
      <c r="H1173" s="1210" t="s">
        <v>11</v>
      </c>
    </row>
    <row r="1174" ht="18" customHeight="1" spans="1:8">
      <c r="A1174" s="1211" t="str">
        <f>$A$1</f>
        <v>2020.10.9</v>
      </c>
      <c r="B1174" s="1211"/>
      <c r="C1174" s="1211"/>
      <c r="D1174" s="1211"/>
      <c r="E1174" s="1211"/>
      <c r="F1174" s="1212" t="s">
        <v>12</v>
      </c>
      <c r="G1174" s="1213"/>
      <c r="H1174" s="1214" t="s">
        <v>13</v>
      </c>
    </row>
    <row r="1175" ht="24" customHeight="1" spans="1:8">
      <c r="A1175" s="1215" t="s">
        <v>14</v>
      </c>
      <c r="B1175" s="1216" t="s">
        <v>15</v>
      </c>
      <c r="C1175" s="1217" t="s">
        <v>16</v>
      </c>
      <c r="D1175" s="1218" t="s">
        <v>17</v>
      </c>
      <c r="E1175" s="1216" t="s">
        <v>18</v>
      </c>
      <c r="F1175" s="1219" t="s">
        <v>19</v>
      </c>
      <c r="G1175" s="1220"/>
      <c r="H1175" s="1221" t="s">
        <v>18</v>
      </c>
    </row>
    <row r="1176" ht="24" customHeight="1" spans="1:8">
      <c r="A1176" s="1243"/>
      <c r="B1176" s="1223"/>
      <c r="C1176" s="1230"/>
      <c r="D1176" s="688"/>
      <c r="E1176" s="688"/>
      <c r="F1176" s="1225"/>
      <c r="G1176" s="1226"/>
      <c r="H1176" s="1227"/>
    </row>
    <row r="1177" ht="24" customHeight="1" spans="1:8">
      <c r="A1177" s="1222"/>
      <c r="B1177" s="1243"/>
      <c r="C1177" s="687"/>
      <c r="D1177" s="688"/>
      <c r="E1177" s="688"/>
      <c r="F1177" s="1225"/>
      <c r="G1177" s="1226"/>
      <c r="H1177" s="1227"/>
    </row>
    <row r="1178" ht="24" customHeight="1" spans="1:8">
      <c r="A1178" s="1222"/>
      <c r="B1178" s="1243"/>
      <c r="C1178" s="687"/>
      <c r="D1178" s="688"/>
      <c r="E1178" s="688"/>
      <c r="F1178" s="1225"/>
      <c r="G1178" s="1226"/>
      <c r="H1178" s="1227"/>
    </row>
    <row r="1179" ht="24" customHeight="1" spans="1:8">
      <c r="A1179" s="1222"/>
      <c r="B1179" s="1243"/>
      <c r="C1179" s="687"/>
      <c r="D1179" s="688"/>
      <c r="E1179" s="688"/>
      <c r="F1179" s="1225"/>
      <c r="G1179" s="1226"/>
      <c r="H1179" s="1227"/>
    </row>
    <row r="1180" ht="24" customHeight="1" spans="1:8">
      <c r="A1180" s="1222"/>
      <c r="B1180" s="1243"/>
      <c r="C1180" s="687"/>
      <c r="D1180" s="688"/>
      <c r="E1180" s="688"/>
      <c r="F1180" s="1225"/>
      <c r="G1180" s="1226"/>
      <c r="H1180" s="1227"/>
    </row>
    <row r="1181" ht="24" customHeight="1" spans="1:8">
      <c r="A1181" s="1222"/>
      <c r="B1181" s="1243"/>
      <c r="C1181" s="687"/>
      <c r="D1181" s="688"/>
      <c r="E1181" s="688"/>
      <c r="F1181" s="1225"/>
      <c r="G1181" s="1226"/>
      <c r="H1181" s="1227"/>
    </row>
    <row r="1182" ht="24" customHeight="1" spans="1:8">
      <c r="A1182" s="1222"/>
      <c r="B1182" s="1243"/>
      <c r="C1182" s="687"/>
      <c r="D1182" s="688"/>
      <c r="E1182" s="688"/>
      <c r="F1182" s="1225"/>
      <c r="G1182" s="1226"/>
      <c r="H1182" s="1227"/>
    </row>
    <row r="1183" ht="24" customHeight="1" spans="1:8">
      <c r="A1183" s="1222"/>
      <c r="B1183" s="1223"/>
      <c r="C1183" s="1247"/>
      <c r="D1183" s="688"/>
      <c r="E1183" s="688"/>
      <c r="F1183" s="1225"/>
      <c r="G1183" s="1226"/>
      <c r="H1183" s="1227"/>
    </row>
    <row r="1184" ht="24" customHeight="1" spans="1:8">
      <c r="A1184" s="1222"/>
      <c r="B1184" s="1223"/>
      <c r="C1184" s="1247"/>
      <c r="D1184" s="688"/>
      <c r="E1184" s="688"/>
      <c r="F1184" s="1225"/>
      <c r="G1184" s="1226"/>
      <c r="H1184" s="1227"/>
    </row>
    <row r="1185" ht="28.5" customHeight="1" spans="1:8">
      <c r="A1185" s="1231" t="s">
        <v>24</v>
      </c>
      <c r="B1185" s="1223"/>
      <c r="C1185" s="1247"/>
      <c r="D1185" s="688" t="str">
        <f>DOLLAR(SUM(D1176:D1184))</f>
        <v>￥0.00</v>
      </c>
      <c r="E1185" s="688"/>
      <c r="F1185" s="1225" t="str">
        <f>DOLLAR(SUM(F1176:F1184))</f>
        <v>￥0.00</v>
      </c>
      <c r="G1185" s="1226"/>
      <c r="H1185" s="1227"/>
    </row>
    <row r="1186" ht="25.5" customHeight="1" spans="1:8">
      <c r="A1186" s="1239" t="s">
        <v>25</v>
      </c>
      <c r="B1186" s="1239"/>
      <c r="C1186" s="1239"/>
      <c r="D1186" s="1239"/>
      <c r="E1186" s="1239"/>
      <c r="F1186" s="1239"/>
      <c r="G1186" s="1239"/>
      <c r="H1186" s="1239"/>
    </row>
    <row r="1187" ht="31.5" customHeight="1" spans="1:8">
      <c r="A1187" s="1206" t="s">
        <v>9</v>
      </c>
      <c r="B1187" s="1207"/>
      <c r="C1187" s="1207"/>
      <c r="D1187" s="1207"/>
      <c r="E1187" s="1207"/>
      <c r="F1187" s="1208" t="s">
        <v>10</v>
      </c>
      <c r="G1187" s="1337">
        <v>85</v>
      </c>
      <c r="H1187" s="1210" t="s">
        <v>11</v>
      </c>
    </row>
    <row r="1188" ht="18" customHeight="1" spans="1:8">
      <c r="A1188" s="1211" t="str">
        <f>$A$1</f>
        <v>2020.10.9</v>
      </c>
      <c r="B1188" s="1211"/>
      <c r="C1188" s="1211"/>
      <c r="D1188" s="1211"/>
      <c r="E1188" s="1211"/>
      <c r="F1188" s="1212" t="s">
        <v>12</v>
      </c>
      <c r="G1188" s="1213"/>
      <c r="H1188" s="1214" t="s">
        <v>13</v>
      </c>
    </row>
    <row r="1189" ht="24" customHeight="1" spans="1:8">
      <c r="A1189" s="1215" t="s">
        <v>14</v>
      </c>
      <c r="B1189" s="1216" t="s">
        <v>15</v>
      </c>
      <c r="C1189" s="1217" t="s">
        <v>16</v>
      </c>
      <c r="D1189" s="1218" t="s">
        <v>17</v>
      </c>
      <c r="E1189" s="1216" t="s">
        <v>18</v>
      </c>
      <c r="F1189" s="1219" t="s">
        <v>19</v>
      </c>
      <c r="G1189" s="1220"/>
      <c r="H1189" s="1221" t="s">
        <v>18</v>
      </c>
    </row>
    <row r="1190" ht="24" customHeight="1" spans="1:8">
      <c r="A1190" s="1243"/>
      <c r="B1190" s="1223"/>
      <c r="C1190" s="1230"/>
      <c r="D1190" s="688"/>
      <c r="E1190" s="688"/>
      <c r="F1190" s="1225"/>
      <c r="G1190" s="1226"/>
      <c r="H1190" s="1227"/>
    </row>
    <row r="1191" ht="24" customHeight="1" spans="1:8">
      <c r="A1191" s="1222"/>
      <c r="B1191" s="1243"/>
      <c r="C1191" s="687"/>
      <c r="D1191" s="688"/>
      <c r="E1191" s="688"/>
      <c r="F1191" s="1225"/>
      <c r="G1191" s="1226"/>
      <c r="H1191" s="1227"/>
    </row>
    <row r="1192" ht="24" customHeight="1" spans="1:8">
      <c r="A1192" s="1222"/>
      <c r="B1192" s="1243"/>
      <c r="C1192" s="687"/>
      <c r="D1192" s="688"/>
      <c r="E1192" s="688"/>
      <c r="F1192" s="1225"/>
      <c r="G1192" s="1226"/>
      <c r="H1192" s="1227"/>
    </row>
    <row r="1193" ht="24" customHeight="1" spans="1:8">
      <c r="A1193" s="1222"/>
      <c r="B1193" s="1243"/>
      <c r="C1193" s="687"/>
      <c r="D1193" s="688"/>
      <c r="E1193" s="688"/>
      <c r="F1193" s="1225"/>
      <c r="G1193" s="1226"/>
      <c r="H1193" s="1227"/>
    </row>
    <row r="1194" ht="24" customHeight="1" spans="1:8">
      <c r="A1194" s="1222"/>
      <c r="B1194" s="1243"/>
      <c r="C1194" s="687"/>
      <c r="D1194" s="688"/>
      <c r="E1194" s="688"/>
      <c r="F1194" s="1225"/>
      <c r="G1194" s="1226"/>
      <c r="H1194" s="1227"/>
    </row>
    <row r="1195" ht="24" customHeight="1" spans="1:8">
      <c r="A1195" s="1222"/>
      <c r="B1195" s="1243"/>
      <c r="C1195" s="687"/>
      <c r="D1195" s="688"/>
      <c r="E1195" s="688"/>
      <c r="F1195" s="1225"/>
      <c r="G1195" s="1226"/>
      <c r="H1195" s="1227"/>
    </row>
    <row r="1196" ht="24" customHeight="1" spans="1:8">
      <c r="A1196" s="1222"/>
      <c r="B1196" s="1243"/>
      <c r="C1196" s="687"/>
      <c r="D1196" s="688"/>
      <c r="E1196" s="688"/>
      <c r="F1196" s="1225"/>
      <c r="G1196" s="1226"/>
      <c r="H1196" s="1227"/>
    </row>
    <row r="1197" ht="24" customHeight="1" spans="1:8">
      <c r="A1197" s="1222"/>
      <c r="B1197" s="1223"/>
      <c r="C1197" s="1247"/>
      <c r="D1197" s="688"/>
      <c r="E1197" s="688"/>
      <c r="F1197" s="1225"/>
      <c r="G1197" s="1226"/>
      <c r="H1197" s="1227"/>
    </row>
    <row r="1198" ht="24" customHeight="1" spans="1:8">
      <c r="A1198" s="1222"/>
      <c r="B1198" s="1223"/>
      <c r="C1198" s="1247"/>
      <c r="D1198" s="688"/>
      <c r="E1198" s="688"/>
      <c r="F1198" s="1225"/>
      <c r="G1198" s="1226"/>
      <c r="H1198" s="1227"/>
    </row>
    <row r="1199" ht="28.5" customHeight="1" spans="1:8">
      <c r="A1199" s="1231" t="s">
        <v>24</v>
      </c>
      <c r="B1199" s="1223"/>
      <c r="C1199" s="1247"/>
      <c r="D1199" s="688" t="str">
        <f>DOLLAR(SUM(D1190:D1198))</f>
        <v>￥0.00</v>
      </c>
      <c r="E1199" s="688"/>
      <c r="F1199" s="1225" t="str">
        <f>DOLLAR(SUM(F1190:F1198))</f>
        <v>￥0.00</v>
      </c>
      <c r="G1199" s="1226"/>
      <c r="H1199" s="1227"/>
    </row>
    <row r="1200" ht="25.5" customHeight="1" spans="1:8">
      <c r="A1200" s="1239" t="s">
        <v>25</v>
      </c>
      <c r="B1200" s="1239"/>
      <c r="C1200" s="1239"/>
      <c r="D1200" s="1239"/>
      <c r="E1200" s="1239"/>
      <c r="F1200" s="1239"/>
      <c r="G1200" s="1239"/>
      <c r="H1200" s="1239"/>
    </row>
    <row r="1201" ht="31.5" customHeight="1" spans="1:8">
      <c r="A1201" s="1206" t="s">
        <v>9</v>
      </c>
      <c r="B1201" s="1207"/>
      <c r="C1201" s="1207"/>
      <c r="D1201" s="1207"/>
      <c r="E1201" s="1207"/>
      <c r="F1201" s="1208" t="s">
        <v>10</v>
      </c>
      <c r="G1201" s="1337">
        <v>86</v>
      </c>
      <c r="H1201" s="1210" t="s">
        <v>11</v>
      </c>
    </row>
    <row r="1202" ht="18" customHeight="1" spans="1:8">
      <c r="A1202" s="1211" t="str">
        <f>$A$1</f>
        <v>2020.10.9</v>
      </c>
      <c r="B1202" s="1211"/>
      <c r="C1202" s="1211"/>
      <c r="D1202" s="1211"/>
      <c r="E1202" s="1211"/>
      <c r="F1202" s="1212" t="s">
        <v>12</v>
      </c>
      <c r="G1202" s="1213"/>
      <c r="H1202" s="1214" t="s">
        <v>13</v>
      </c>
    </row>
    <row r="1203" ht="24" customHeight="1" spans="1:8">
      <c r="A1203" s="1215" t="s">
        <v>14</v>
      </c>
      <c r="B1203" s="1216" t="s">
        <v>15</v>
      </c>
      <c r="C1203" s="1217" t="s">
        <v>16</v>
      </c>
      <c r="D1203" s="1218" t="s">
        <v>17</v>
      </c>
      <c r="E1203" s="1216" t="s">
        <v>18</v>
      </c>
      <c r="F1203" s="1219" t="s">
        <v>19</v>
      </c>
      <c r="G1203" s="1220"/>
      <c r="H1203" s="1221" t="s">
        <v>18</v>
      </c>
    </row>
    <row r="1204" ht="24" customHeight="1" spans="1:8">
      <c r="A1204" s="1243"/>
      <c r="B1204" s="1223"/>
      <c r="C1204" s="1230"/>
      <c r="D1204" s="688"/>
      <c r="E1204" s="688"/>
      <c r="F1204" s="1225"/>
      <c r="G1204" s="1226"/>
      <c r="H1204" s="1227"/>
    </row>
    <row r="1205" ht="24" customHeight="1" spans="1:8">
      <c r="A1205" s="1222"/>
      <c r="B1205" s="1243"/>
      <c r="C1205" s="687"/>
      <c r="D1205" s="688"/>
      <c r="E1205" s="688"/>
      <c r="F1205" s="1225"/>
      <c r="G1205" s="1226"/>
      <c r="H1205" s="1227"/>
    </row>
    <row r="1206" ht="24" customHeight="1" spans="1:8">
      <c r="A1206" s="1222"/>
      <c r="B1206" s="1243"/>
      <c r="C1206" s="687"/>
      <c r="D1206" s="688"/>
      <c r="E1206" s="688"/>
      <c r="F1206" s="1225"/>
      <c r="G1206" s="1226"/>
      <c r="H1206" s="1227"/>
    </row>
    <row r="1207" ht="24" customHeight="1" spans="1:8">
      <c r="A1207" s="1222"/>
      <c r="B1207" s="1243"/>
      <c r="C1207" s="687"/>
      <c r="D1207" s="688"/>
      <c r="E1207" s="688"/>
      <c r="F1207" s="1225"/>
      <c r="G1207" s="1226"/>
      <c r="H1207" s="1227"/>
    </row>
    <row r="1208" ht="24" customHeight="1" spans="1:8">
      <c r="A1208" s="1222"/>
      <c r="B1208" s="1243"/>
      <c r="C1208" s="687"/>
      <c r="D1208" s="688"/>
      <c r="E1208" s="688"/>
      <c r="F1208" s="1225"/>
      <c r="G1208" s="1226"/>
      <c r="H1208" s="1227"/>
    </row>
    <row r="1209" ht="24" customHeight="1" spans="1:8">
      <c r="A1209" s="1222"/>
      <c r="B1209" s="1243"/>
      <c r="C1209" s="687"/>
      <c r="D1209" s="688"/>
      <c r="E1209" s="688"/>
      <c r="F1209" s="1225"/>
      <c r="G1209" s="1226"/>
      <c r="H1209" s="1227"/>
    </row>
    <row r="1210" ht="24" customHeight="1" spans="1:8">
      <c r="A1210" s="1222"/>
      <c r="B1210" s="1243"/>
      <c r="C1210" s="687"/>
      <c r="D1210" s="688"/>
      <c r="E1210" s="688"/>
      <c r="F1210" s="1225"/>
      <c r="G1210" s="1226"/>
      <c r="H1210" s="1227"/>
    </row>
    <row r="1211" ht="24" customHeight="1" spans="1:8">
      <c r="A1211" s="1222"/>
      <c r="B1211" s="1223"/>
      <c r="C1211" s="1247"/>
      <c r="D1211" s="688"/>
      <c r="E1211" s="688"/>
      <c r="F1211" s="1225"/>
      <c r="G1211" s="1226"/>
      <c r="H1211" s="1227"/>
    </row>
    <row r="1212" ht="24" customHeight="1" spans="1:8">
      <c r="A1212" s="1222"/>
      <c r="B1212" s="1223"/>
      <c r="C1212" s="1247"/>
      <c r="D1212" s="688"/>
      <c r="E1212" s="688"/>
      <c r="F1212" s="1225"/>
      <c r="G1212" s="1226"/>
      <c r="H1212" s="1227"/>
    </row>
    <row r="1213" ht="28.5" customHeight="1" spans="1:8">
      <c r="A1213" s="1231" t="s">
        <v>24</v>
      </c>
      <c r="B1213" s="1223"/>
      <c r="C1213" s="1247"/>
      <c r="D1213" s="688" t="str">
        <f>DOLLAR(SUM(D1204:D1212))</f>
        <v>￥0.00</v>
      </c>
      <c r="E1213" s="688"/>
      <c r="F1213" s="1225" t="str">
        <f>DOLLAR(SUM(F1204:F1212))</f>
        <v>￥0.00</v>
      </c>
      <c r="G1213" s="1226"/>
      <c r="H1213" s="1227"/>
    </row>
    <row r="1214" ht="25.5" customHeight="1" spans="1:8">
      <c r="A1214" s="1239" t="s">
        <v>25</v>
      </c>
      <c r="B1214" s="1239"/>
      <c r="C1214" s="1239"/>
      <c r="D1214" s="1239"/>
      <c r="E1214" s="1239"/>
      <c r="F1214" s="1239"/>
      <c r="G1214" s="1239"/>
      <c r="H1214" s="1239"/>
    </row>
    <row r="1215" ht="31.5" customHeight="1" spans="1:8">
      <c r="A1215" s="1206" t="s">
        <v>9</v>
      </c>
      <c r="B1215" s="1207"/>
      <c r="C1215" s="1207"/>
      <c r="D1215" s="1207"/>
      <c r="E1215" s="1207"/>
      <c r="F1215" s="1208" t="s">
        <v>10</v>
      </c>
      <c r="G1215" s="1337">
        <v>87</v>
      </c>
      <c r="H1215" s="1210" t="s">
        <v>11</v>
      </c>
    </row>
    <row r="1216" ht="18" customHeight="1" spans="1:8">
      <c r="A1216" s="1211" t="str">
        <f>$A$1</f>
        <v>2020.10.9</v>
      </c>
      <c r="B1216" s="1211"/>
      <c r="C1216" s="1211"/>
      <c r="D1216" s="1211"/>
      <c r="E1216" s="1211"/>
      <c r="F1216" s="1212" t="s">
        <v>12</v>
      </c>
      <c r="G1216" s="1213"/>
      <c r="H1216" s="1214" t="s">
        <v>13</v>
      </c>
    </row>
    <row r="1217" ht="24" customHeight="1" spans="1:8">
      <c r="A1217" s="1215" t="s">
        <v>14</v>
      </c>
      <c r="B1217" s="1216" t="s">
        <v>15</v>
      </c>
      <c r="C1217" s="1217" t="s">
        <v>16</v>
      </c>
      <c r="D1217" s="1218" t="s">
        <v>17</v>
      </c>
      <c r="E1217" s="1216" t="s">
        <v>18</v>
      </c>
      <c r="F1217" s="1219" t="s">
        <v>19</v>
      </c>
      <c r="G1217" s="1220"/>
      <c r="H1217" s="1221" t="s">
        <v>18</v>
      </c>
    </row>
    <row r="1218" ht="24" customHeight="1" spans="1:8">
      <c r="A1218" s="1243"/>
      <c r="B1218" s="1223"/>
      <c r="C1218" s="1230"/>
      <c r="D1218" s="688"/>
      <c r="E1218" s="688"/>
      <c r="F1218" s="1225"/>
      <c r="G1218" s="1226"/>
      <c r="H1218" s="1227"/>
    </row>
    <row r="1219" ht="24" customHeight="1" spans="1:8">
      <c r="A1219" s="1222"/>
      <c r="B1219" s="1243"/>
      <c r="C1219" s="687"/>
      <c r="D1219" s="688"/>
      <c r="E1219" s="688"/>
      <c r="F1219" s="1225"/>
      <c r="G1219" s="1226"/>
      <c r="H1219" s="1227"/>
    </row>
    <row r="1220" ht="24" customHeight="1" spans="1:8">
      <c r="A1220" s="1222"/>
      <c r="B1220" s="1243"/>
      <c r="C1220" s="687"/>
      <c r="D1220" s="688"/>
      <c r="E1220" s="688"/>
      <c r="F1220" s="1225"/>
      <c r="G1220" s="1226"/>
      <c r="H1220" s="1227"/>
    </row>
    <row r="1221" ht="24" customHeight="1" spans="1:8">
      <c r="A1221" s="1222"/>
      <c r="B1221" s="1243"/>
      <c r="C1221" s="687"/>
      <c r="D1221" s="688"/>
      <c r="E1221" s="688"/>
      <c r="F1221" s="1225"/>
      <c r="G1221" s="1226"/>
      <c r="H1221" s="1227"/>
    </row>
    <row r="1222" ht="24" customHeight="1" spans="1:8">
      <c r="A1222" s="1222"/>
      <c r="B1222" s="1243"/>
      <c r="C1222" s="687"/>
      <c r="D1222" s="688"/>
      <c r="E1222" s="688"/>
      <c r="F1222" s="1225"/>
      <c r="G1222" s="1226"/>
      <c r="H1222" s="1227"/>
    </row>
    <row r="1223" ht="24" customHeight="1" spans="1:8">
      <c r="A1223" s="1222"/>
      <c r="B1223" s="1243"/>
      <c r="C1223" s="687"/>
      <c r="D1223" s="688"/>
      <c r="E1223" s="688"/>
      <c r="F1223" s="1225"/>
      <c r="G1223" s="1226"/>
      <c r="H1223" s="1227"/>
    </row>
    <row r="1224" ht="24" customHeight="1" spans="1:8">
      <c r="A1224" s="1222"/>
      <c r="B1224" s="1223"/>
      <c r="C1224" s="1247"/>
      <c r="D1224" s="688"/>
      <c r="E1224" s="688"/>
      <c r="F1224" s="1225"/>
      <c r="G1224" s="1226"/>
      <c r="H1224" s="1227"/>
    </row>
    <row r="1225" ht="24" customHeight="1" spans="1:8">
      <c r="A1225" s="1222"/>
      <c r="B1225" s="1223"/>
      <c r="C1225" s="1247"/>
      <c r="D1225" s="688"/>
      <c r="E1225" s="688"/>
      <c r="F1225" s="1225"/>
      <c r="G1225" s="1226"/>
      <c r="H1225" s="1227"/>
    </row>
    <row r="1226" ht="28.5" customHeight="1" spans="1:8">
      <c r="A1226" s="1231" t="s">
        <v>24</v>
      </c>
      <c r="B1226" s="1223"/>
      <c r="C1226" s="1247"/>
      <c r="D1226" s="688" t="str">
        <f>DOLLAR(SUM(D1218:D1225))</f>
        <v>￥0.00</v>
      </c>
      <c r="E1226" s="688"/>
      <c r="F1226" s="1225" t="str">
        <f>DOLLAR(SUM(F1218:F1225))</f>
        <v>￥0.00</v>
      </c>
      <c r="G1226" s="1226"/>
      <c r="H1226" s="1227"/>
    </row>
    <row r="1227" ht="25.5" customHeight="1" spans="1:8">
      <c r="A1227" s="1239" t="s">
        <v>25</v>
      </c>
      <c r="B1227" s="1239"/>
      <c r="C1227" s="1239"/>
      <c r="D1227" s="1239"/>
      <c r="E1227" s="1239"/>
      <c r="F1227" s="1239"/>
      <c r="G1227" s="1239"/>
      <c r="H1227" s="1239"/>
    </row>
    <row r="1228" ht="31.5" customHeight="1" spans="1:8">
      <c r="A1228" s="1206" t="s">
        <v>9</v>
      </c>
      <c r="B1228" s="1207"/>
      <c r="C1228" s="1207"/>
      <c r="D1228" s="1207"/>
      <c r="E1228" s="1207"/>
      <c r="F1228" s="1208" t="s">
        <v>10</v>
      </c>
      <c r="G1228" s="1337">
        <v>88</v>
      </c>
      <c r="H1228" s="1210" t="s">
        <v>11</v>
      </c>
    </row>
    <row r="1229" ht="18" customHeight="1" spans="1:8">
      <c r="A1229" s="1211" t="str">
        <f>$A$1</f>
        <v>2020.10.9</v>
      </c>
      <c r="B1229" s="1211"/>
      <c r="C1229" s="1211"/>
      <c r="D1229" s="1211"/>
      <c r="E1229" s="1211"/>
      <c r="F1229" s="1212" t="s">
        <v>12</v>
      </c>
      <c r="G1229" s="1213"/>
      <c r="H1229" s="1214" t="s">
        <v>13</v>
      </c>
    </row>
    <row r="1230" ht="24" customHeight="1" spans="1:8">
      <c r="A1230" s="1215" t="s">
        <v>14</v>
      </c>
      <c r="B1230" s="1216" t="s">
        <v>15</v>
      </c>
      <c r="C1230" s="1217" t="s">
        <v>16</v>
      </c>
      <c r="D1230" s="1218" t="s">
        <v>17</v>
      </c>
      <c r="E1230" s="1216" t="s">
        <v>18</v>
      </c>
      <c r="F1230" s="1219" t="s">
        <v>19</v>
      </c>
      <c r="G1230" s="1220"/>
      <c r="H1230" s="1221" t="s">
        <v>18</v>
      </c>
    </row>
    <row r="1231" ht="24" customHeight="1" spans="1:8">
      <c r="A1231" s="1243"/>
      <c r="B1231" s="1223"/>
      <c r="C1231" s="1230"/>
      <c r="D1231" s="688"/>
      <c r="E1231" s="688"/>
      <c r="F1231" s="1225"/>
      <c r="G1231" s="1226"/>
      <c r="H1231" s="1227"/>
    </row>
    <row r="1232" ht="24" customHeight="1" spans="1:8">
      <c r="A1232" s="1222"/>
      <c r="B1232" s="1243"/>
      <c r="C1232" s="687"/>
      <c r="D1232" s="688"/>
      <c r="E1232" s="688"/>
      <c r="F1232" s="1225"/>
      <c r="G1232" s="1226"/>
      <c r="H1232" s="1227"/>
    </row>
    <row r="1233" ht="24" customHeight="1" spans="1:8">
      <c r="A1233" s="1222"/>
      <c r="B1233" s="1243"/>
      <c r="C1233" s="687"/>
      <c r="D1233" s="688"/>
      <c r="E1233" s="688"/>
      <c r="F1233" s="1225"/>
      <c r="G1233" s="1226"/>
      <c r="H1233" s="1227"/>
    </row>
    <row r="1234" ht="24" customHeight="1" spans="1:8">
      <c r="A1234" s="1222"/>
      <c r="B1234" s="1243"/>
      <c r="C1234" s="687"/>
      <c r="D1234" s="688"/>
      <c r="E1234" s="688"/>
      <c r="F1234" s="1225"/>
      <c r="G1234" s="1226"/>
      <c r="H1234" s="1227"/>
    </row>
    <row r="1235" ht="24" customHeight="1" spans="1:8">
      <c r="A1235" s="1222"/>
      <c r="B1235" s="1243"/>
      <c r="C1235" s="687"/>
      <c r="D1235" s="688"/>
      <c r="E1235" s="688"/>
      <c r="F1235" s="1225"/>
      <c r="G1235" s="1226"/>
      <c r="H1235" s="1227"/>
    </row>
    <row r="1236" ht="24" customHeight="1" spans="1:8">
      <c r="A1236" s="1222"/>
      <c r="B1236" s="1243"/>
      <c r="C1236" s="687"/>
      <c r="D1236" s="688"/>
      <c r="E1236" s="688"/>
      <c r="F1236" s="1225"/>
      <c r="G1236" s="1226"/>
      <c r="H1236" s="1227"/>
    </row>
    <row r="1237" ht="24" customHeight="1" spans="1:8">
      <c r="A1237" s="1222"/>
      <c r="B1237" s="1223"/>
      <c r="C1237" s="1247"/>
      <c r="D1237" s="688"/>
      <c r="E1237" s="688"/>
      <c r="F1237" s="1225"/>
      <c r="G1237" s="1226"/>
      <c r="H1237" s="1227"/>
    </row>
    <row r="1238" ht="24" customHeight="1" spans="1:8">
      <c r="A1238" s="1222"/>
      <c r="B1238" s="1223"/>
      <c r="C1238" s="1247"/>
      <c r="D1238" s="688"/>
      <c r="E1238" s="688"/>
      <c r="F1238" s="1225"/>
      <c r="G1238" s="1226"/>
      <c r="H1238" s="1227"/>
    </row>
    <row r="1239" ht="28.5" customHeight="1" spans="1:8">
      <c r="A1239" s="1231" t="s">
        <v>24</v>
      </c>
      <c r="B1239" s="1223"/>
      <c r="C1239" s="1247"/>
      <c r="D1239" s="688" t="str">
        <f>DOLLAR(SUM(D1231:D1238))</f>
        <v>￥0.00</v>
      </c>
      <c r="E1239" s="688"/>
      <c r="F1239" s="1225" t="str">
        <f>DOLLAR(SUM(F1231:F1238))</f>
        <v>￥0.00</v>
      </c>
      <c r="G1239" s="1226"/>
      <c r="H1239" s="1227"/>
    </row>
    <row r="1240" ht="25.5" customHeight="1" spans="1:8">
      <c r="A1240" s="1239" t="s">
        <v>25</v>
      </c>
      <c r="B1240" s="1239"/>
      <c r="C1240" s="1239"/>
      <c r="D1240" s="1239"/>
      <c r="E1240" s="1239"/>
      <c r="F1240" s="1239"/>
      <c r="G1240" s="1239"/>
      <c r="H1240" s="1239"/>
    </row>
    <row r="1241" ht="31.5" customHeight="1" spans="1:8">
      <c r="A1241" s="1206" t="s">
        <v>9</v>
      </c>
      <c r="B1241" s="1207"/>
      <c r="C1241" s="1207"/>
      <c r="D1241" s="1207"/>
      <c r="E1241" s="1207"/>
      <c r="F1241" s="1208" t="s">
        <v>10</v>
      </c>
      <c r="G1241" s="1337">
        <v>89</v>
      </c>
      <c r="H1241" s="1210" t="s">
        <v>11</v>
      </c>
    </row>
    <row r="1242" ht="18" customHeight="1" spans="1:8">
      <c r="A1242" s="1211" t="str">
        <f>$A$1</f>
        <v>2020.10.9</v>
      </c>
      <c r="B1242" s="1211"/>
      <c r="C1242" s="1211"/>
      <c r="D1242" s="1211"/>
      <c r="E1242" s="1211"/>
      <c r="F1242" s="1212" t="s">
        <v>12</v>
      </c>
      <c r="G1242" s="1213"/>
      <c r="H1242" s="1214" t="s">
        <v>13</v>
      </c>
    </row>
    <row r="1243" ht="24" customHeight="1" spans="1:8">
      <c r="A1243" s="1215" t="s">
        <v>14</v>
      </c>
      <c r="B1243" s="1216" t="s">
        <v>15</v>
      </c>
      <c r="C1243" s="1217" t="s">
        <v>16</v>
      </c>
      <c r="D1243" s="1218" t="s">
        <v>17</v>
      </c>
      <c r="E1243" s="1216" t="s">
        <v>18</v>
      </c>
      <c r="F1243" s="1219" t="s">
        <v>19</v>
      </c>
      <c r="G1243" s="1220"/>
      <c r="H1243" s="1221" t="s">
        <v>18</v>
      </c>
    </row>
    <row r="1244" ht="24" customHeight="1" spans="1:8">
      <c r="A1244" s="1243"/>
      <c r="B1244" s="1223"/>
      <c r="C1244" s="1230"/>
      <c r="D1244" s="688"/>
      <c r="E1244" s="688"/>
      <c r="F1244" s="1225"/>
      <c r="G1244" s="1226"/>
      <c r="H1244" s="1227"/>
    </row>
    <row r="1245" ht="24" customHeight="1" spans="1:8">
      <c r="A1245" s="1222"/>
      <c r="B1245" s="1243"/>
      <c r="C1245" s="687"/>
      <c r="D1245" s="688"/>
      <c r="E1245" s="688"/>
      <c r="F1245" s="1225"/>
      <c r="G1245" s="1226"/>
      <c r="H1245" s="1227"/>
    </row>
    <row r="1246" ht="24" customHeight="1" spans="1:8">
      <c r="A1246" s="1222"/>
      <c r="B1246" s="1243"/>
      <c r="C1246" s="687"/>
      <c r="D1246" s="688"/>
      <c r="E1246" s="688"/>
      <c r="F1246" s="1225"/>
      <c r="G1246" s="1226"/>
      <c r="H1246" s="1227"/>
    </row>
    <row r="1247" ht="24" customHeight="1" spans="1:8">
      <c r="A1247" s="1222"/>
      <c r="B1247" s="1243"/>
      <c r="C1247" s="687"/>
      <c r="D1247" s="688"/>
      <c r="E1247" s="688"/>
      <c r="F1247" s="1225"/>
      <c r="G1247" s="1226"/>
      <c r="H1247" s="1227"/>
    </row>
    <row r="1248" ht="24" customHeight="1" spans="1:8">
      <c r="A1248" s="1222"/>
      <c r="B1248" s="1243"/>
      <c r="C1248" s="687"/>
      <c r="D1248" s="688"/>
      <c r="E1248" s="688"/>
      <c r="F1248" s="1225"/>
      <c r="G1248" s="1226"/>
      <c r="H1248" s="1227"/>
    </row>
    <row r="1249" ht="24" customHeight="1" spans="1:8">
      <c r="A1249" s="1222"/>
      <c r="B1249" s="1243"/>
      <c r="C1249" s="687"/>
      <c r="D1249" s="688"/>
      <c r="E1249" s="688"/>
      <c r="F1249" s="1225"/>
      <c r="G1249" s="1226"/>
      <c r="H1249" s="1227"/>
    </row>
    <row r="1250" ht="24" customHeight="1" spans="1:8">
      <c r="A1250" s="1222"/>
      <c r="B1250" s="1243"/>
      <c r="C1250" s="687"/>
      <c r="D1250" s="688"/>
      <c r="E1250" s="688"/>
      <c r="F1250" s="1225"/>
      <c r="G1250" s="1226"/>
      <c r="H1250" s="1227"/>
    </row>
    <row r="1251" ht="24" customHeight="1" spans="1:8">
      <c r="A1251" s="1222"/>
      <c r="B1251" s="1223"/>
      <c r="C1251" s="1247"/>
      <c r="D1251" s="688"/>
      <c r="E1251" s="688"/>
      <c r="F1251" s="1225"/>
      <c r="G1251" s="1226"/>
      <c r="H1251" s="1227"/>
    </row>
    <row r="1252" ht="24" customHeight="1" spans="1:8">
      <c r="A1252" s="1222"/>
      <c r="B1252" s="1223"/>
      <c r="C1252" s="1247"/>
      <c r="D1252" s="688"/>
      <c r="E1252" s="688"/>
      <c r="F1252" s="1225"/>
      <c r="G1252" s="1226"/>
      <c r="H1252" s="1227"/>
    </row>
    <row r="1253" ht="28.5" customHeight="1" spans="1:8">
      <c r="A1253" s="1231" t="s">
        <v>24</v>
      </c>
      <c r="B1253" s="1223"/>
      <c r="C1253" s="1247"/>
      <c r="D1253" s="688" t="str">
        <f>DOLLAR(SUM(D1244:D1252))</f>
        <v>￥0.00</v>
      </c>
      <c r="E1253" s="688"/>
      <c r="F1253" s="1225" t="str">
        <f>DOLLAR(SUM(F1244:F1252))</f>
        <v>￥0.00</v>
      </c>
      <c r="G1253" s="1226"/>
      <c r="H1253" s="1227"/>
    </row>
    <row r="1254" ht="25.5" customHeight="1" spans="1:8">
      <c r="A1254" s="1239" t="s">
        <v>25</v>
      </c>
      <c r="B1254" s="1239"/>
      <c r="C1254" s="1239"/>
      <c r="D1254" s="1239"/>
      <c r="E1254" s="1239"/>
      <c r="F1254" s="1239"/>
      <c r="G1254" s="1239"/>
      <c r="H1254" s="1239"/>
    </row>
    <row r="1255" ht="31.5" customHeight="1" spans="1:8">
      <c r="A1255" s="1206" t="s">
        <v>9</v>
      </c>
      <c r="B1255" s="1207"/>
      <c r="C1255" s="1207"/>
      <c r="D1255" s="1207"/>
      <c r="E1255" s="1207"/>
      <c r="F1255" s="1208" t="s">
        <v>10</v>
      </c>
      <c r="G1255" s="1337">
        <v>90</v>
      </c>
      <c r="H1255" s="1210" t="s">
        <v>11</v>
      </c>
    </row>
    <row r="1256" ht="18" customHeight="1" spans="1:8">
      <c r="A1256" s="1211" t="str">
        <f>$A$1</f>
        <v>2020.10.9</v>
      </c>
      <c r="B1256" s="1211"/>
      <c r="C1256" s="1211"/>
      <c r="D1256" s="1211"/>
      <c r="E1256" s="1211"/>
      <c r="F1256" s="1212" t="s">
        <v>12</v>
      </c>
      <c r="G1256" s="1213"/>
      <c r="H1256" s="1214" t="s">
        <v>13</v>
      </c>
    </row>
    <row r="1257" ht="24" customHeight="1" spans="1:8">
      <c r="A1257" s="1215" t="s">
        <v>14</v>
      </c>
      <c r="B1257" s="1216" t="s">
        <v>15</v>
      </c>
      <c r="C1257" s="1217" t="s">
        <v>16</v>
      </c>
      <c r="D1257" s="1218" t="s">
        <v>17</v>
      </c>
      <c r="E1257" s="1216" t="s">
        <v>18</v>
      </c>
      <c r="F1257" s="1219" t="s">
        <v>19</v>
      </c>
      <c r="G1257" s="1220"/>
      <c r="H1257" s="1221" t="s">
        <v>18</v>
      </c>
    </row>
    <row r="1258" ht="24" customHeight="1" spans="1:8">
      <c r="A1258" s="1243"/>
      <c r="B1258" s="1223"/>
      <c r="C1258" s="1230"/>
      <c r="D1258" s="688"/>
      <c r="E1258" s="688"/>
      <c r="F1258" s="1225"/>
      <c r="G1258" s="1226"/>
      <c r="H1258" s="1227"/>
    </row>
    <row r="1259" ht="24" customHeight="1" spans="1:8">
      <c r="A1259" s="1222"/>
      <c r="B1259" s="1243"/>
      <c r="C1259" s="687"/>
      <c r="D1259" s="688"/>
      <c r="E1259" s="688"/>
      <c r="F1259" s="1225"/>
      <c r="G1259" s="1226"/>
      <c r="H1259" s="1227"/>
    </row>
    <row r="1260" ht="24" customHeight="1" spans="1:8">
      <c r="A1260" s="1222"/>
      <c r="B1260" s="1243"/>
      <c r="C1260" s="687"/>
      <c r="D1260" s="688"/>
      <c r="E1260" s="688"/>
      <c r="F1260" s="1225"/>
      <c r="G1260" s="1226"/>
      <c r="H1260" s="1227"/>
    </row>
    <row r="1261" ht="24" customHeight="1" spans="1:8">
      <c r="A1261" s="1222"/>
      <c r="B1261" s="1243"/>
      <c r="C1261" s="687"/>
      <c r="D1261" s="688"/>
      <c r="E1261" s="688"/>
      <c r="F1261" s="1225"/>
      <c r="G1261" s="1226"/>
      <c r="H1261" s="1227"/>
    </row>
    <row r="1262" ht="24" customHeight="1" spans="1:8">
      <c r="A1262" s="1222"/>
      <c r="B1262" s="1243"/>
      <c r="C1262" s="687"/>
      <c r="D1262" s="688"/>
      <c r="E1262" s="688"/>
      <c r="F1262" s="1225"/>
      <c r="G1262" s="1226"/>
      <c r="H1262" s="1227"/>
    </row>
    <row r="1263" ht="24" customHeight="1" spans="1:8">
      <c r="A1263" s="1222"/>
      <c r="B1263" s="1243"/>
      <c r="C1263" s="687"/>
      <c r="D1263" s="688"/>
      <c r="E1263" s="688"/>
      <c r="F1263" s="1225"/>
      <c r="G1263" s="1226"/>
      <c r="H1263" s="1227"/>
    </row>
    <row r="1264" ht="24" customHeight="1" spans="1:8">
      <c r="A1264" s="1222"/>
      <c r="B1264" s="1243"/>
      <c r="C1264" s="687"/>
      <c r="D1264" s="688"/>
      <c r="E1264" s="688"/>
      <c r="F1264" s="1225"/>
      <c r="G1264" s="1226"/>
      <c r="H1264" s="1227"/>
    </row>
    <row r="1265" ht="24" customHeight="1" spans="1:8">
      <c r="A1265" s="1222"/>
      <c r="B1265" s="1223"/>
      <c r="C1265" s="1247"/>
      <c r="D1265" s="688"/>
      <c r="E1265" s="688"/>
      <c r="F1265" s="1225"/>
      <c r="G1265" s="1226"/>
      <c r="H1265" s="1227"/>
    </row>
    <row r="1266" ht="24" customHeight="1" spans="1:8">
      <c r="A1266" s="1222"/>
      <c r="B1266" s="1223"/>
      <c r="C1266" s="1247"/>
      <c r="D1266" s="688"/>
      <c r="E1266" s="688"/>
      <c r="F1266" s="1225"/>
      <c r="G1266" s="1226"/>
      <c r="H1266" s="1227"/>
    </row>
    <row r="1267" ht="28.5" customHeight="1" spans="1:8">
      <c r="A1267" s="1231" t="s">
        <v>24</v>
      </c>
      <c r="B1267" s="1223"/>
      <c r="C1267" s="1247"/>
      <c r="D1267" s="688" t="str">
        <f>DOLLAR(SUM(D1258:D1266))</f>
        <v>￥0.00</v>
      </c>
      <c r="E1267" s="688"/>
      <c r="F1267" s="1225" t="str">
        <f>DOLLAR(SUM(F1258:F1266))</f>
        <v>￥0.00</v>
      </c>
      <c r="G1267" s="1226"/>
      <c r="H1267" s="1227"/>
    </row>
    <row r="1268" ht="25.5" customHeight="1" spans="1:8">
      <c r="A1268" s="1239" t="s">
        <v>25</v>
      </c>
      <c r="B1268" s="1239"/>
      <c r="C1268" s="1239"/>
      <c r="D1268" s="1239"/>
      <c r="E1268" s="1239"/>
      <c r="F1268" s="1239"/>
      <c r="G1268" s="1239"/>
      <c r="H1268" s="1239"/>
    </row>
    <row r="1269" ht="31.5" customHeight="1" spans="1:8">
      <c r="A1269" s="1206" t="s">
        <v>9</v>
      </c>
      <c r="B1269" s="1207"/>
      <c r="C1269" s="1207"/>
      <c r="D1269" s="1207"/>
      <c r="E1269" s="1207"/>
      <c r="F1269" s="1208" t="s">
        <v>10</v>
      </c>
      <c r="G1269" s="1337">
        <v>91</v>
      </c>
      <c r="H1269" s="1210" t="s">
        <v>11</v>
      </c>
    </row>
    <row r="1270" ht="18" customHeight="1" spans="1:8">
      <c r="A1270" s="1211" t="str">
        <f>$A$1</f>
        <v>2020.10.9</v>
      </c>
      <c r="B1270" s="1211"/>
      <c r="C1270" s="1211"/>
      <c r="D1270" s="1211"/>
      <c r="E1270" s="1211"/>
      <c r="F1270" s="1212" t="s">
        <v>12</v>
      </c>
      <c r="G1270" s="1213"/>
      <c r="H1270" s="1214" t="s">
        <v>13</v>
      </c>
    </row>
    <row r="1271" ht="24" customHeight="1" spans="1:8">
      <c r="A1271" s="1215" t="s">
        <v>14</v>
      </c>
      <c r="B1271" s="1216" t="s">
        <v>15</v>
      </c>
      <c r="C1271" s="1217" t="s">
        <v>16</v>
      </c>
      <c r="D1271" s="1218" t="s">
        <v>17</v>
      </c>
      <c r="E1271" s="1216" t="s">
        <v>18</v>
      </c>
      <c r="F1271" s="1219" t="s">
        <v>19</v>
      </c>
      <c r="G1271" s="1220"/>
      <c r="H1271" s="1221" t="s">
        <v>18</v>
      </c>
    </row>
    <row r="1272" ht="24" customHeight="1" spans="1:8">
      <c r="A1272" s="1243"/>
      <c r="B1272" s="1223"/>
      <c r="C1272" s="1230"/>
      <c r="D1272" s="688"/>
      <c r="E1272" s="688"/>
      <c r="F1272" s="1225"/>
      <c r="G1272" s="1226"/>
      <c r="H1272" s="1227"/>
    </row>
    <row r="1273" ht="24" customHeight="1" spans="1:8">
      <c r="A1273" s="1222"/>
      <c r="B1273" s="1243"/>
      <c r="C1273" s="687"/>
      <c r="D1273" s="688"/>
      <c r="E1273" s="688"/>
      <c r="F1273" s="1225"/>
      <c r="G1273" s="1226"/>
      <c r="H1273" s="1227"/>
    </row>
    <row r="1274" ht="24" customHeight="1" spans="1:8">
      <c r="A1274" s="1222"/>
      <c r="B1274" s="1243"/>
      <c r="C1274" s="687"/>
      <c r="D1274" s="688"/>
      <c r="E1274" s="688"/>
      <c r="F1274" s="1225"/>
      <c r="G1274" s="1226"/>
      <c r="H1274" s="1227"/>
    </row>
    <row r="1275" ht="24" customHeight="1" spans="1:8">
      <c r="A1275" s="1222"/>
      <c r="B1275" s="1243"/>
      <c r="C1275" s="687"/>
      <c r="D1275" s="688"/>
      <c r="E1275" s="688"/>
      <c r="F1275" s="1225"/>
      <c r="G1275" s="1226"/>
      <c r="H1275" s="1227"/>
    </row>
    <row r="1276" ht="24" customHeight="1" spans="1:8">
      <c r="A1276" s="1222"/>
      <c r="B1276" s="1243"/>
      <c r="C1276" s="687"/>
      <c r="D1276" s="688"/>
      <c r="E1276" s="688"/>
      <c r="F1276" s="1225"/>
      <c r="G1276" s="1226"/>
      <c r="H1276" s="1227"/>
    </row>
    <row r="1277" ht="24" customHeight="1" spans="1:8">
      <c r="A1277" s="1222"/>
      <c r="B1277" s="1243"/>
      <c r="C1277" s="687"/>
      <c r="D1277" s="688"/>
      <c r="E1277" s="688"/>
      <c r="F1277" s="1225"/>
      <c r="G1277" s="1226"/>
      <c r="H1277" s="1227"/>
    </row>
    <row r="1278" ht="24" customHeight="1" spans="1:8">
      <c r="A1278" s="1222"/>
      <c r="B1278" s="1243"/>
      <c r="C1278" s="687"/>
      <c r="D1278" s="688"/>
      <c r="E1278" s="688"/>
      <c r="F1278" s="1225"/>
      <c r="G1278" s="1226"/>
      <c r="H1278" s="1227"/>
    </row>
    <row r="1279" ht="24" customHeight="1" spans="1:8">
      <c r="A1279" s="1222"/>
      <c r="B1279" s="1223"/>
      <c r="C1279" s="1247"/>
      <c r="D1279" s="688"/>
      <c r="E1279" s="688"/>
      <c r="F1279" s="1225"/>
      <c r="G1279" s="1226"/>
      <c r="H1279" s="1227"/>
    </row>
    <row r="1280" ht="24" customHeight="1" spans="1:8">
      <c r="A1280" s="1222"/>
      <c r="B1280" s="1223"/>
      <c r="C1280" s="1247"/>
      <c r="D1280" s="688"/>
      <c r="E1280" s="688"/>
      <c r="F1280" s="1225"/>
      <c r="G1280" s="1226"/>
      <c r="H1280" s="1227"/>
    </row>
    <row r="1281" ht="28.5" customHeight="1" spans="1:8">
      <c r="A1281" s="1231" t="s">
        <v>24</v>
      </c>
      <c r="B1281" s="1223"/>
      <c r="C1281" s="1247"/>
      <c r="D1281" s="688" t="str">
        <f>DOLLAR(SUM(D1272:D1280))</f>
        <v>￥0.00</v>
      </c>
      <c r="E1281" s="688"/>
      <c r="F1281" s="1225" t="str">
        <f>DOLLAR(SUM(F1272:F1280))</f>
        <v>￥0.00</v>
      </c>
      <c r="G1281" s="1226"/>
      <c r="H1281" s="1227"/>
    </row>
    <row r="1282" ht="25.5" customHeight="1" spans="1:8">
      <c r="A1282" s="1239" t="s">
        <v>25</v>
      </c>
      <c r="B1282" s="1239"/>
      <c r="C1282" s="1239"/>
      <c r="D1282" s="1239"/>
      <c r="E1282" s="1239"/>
      <c r="F1282" s="1239"/>
      <c r="G1282" s="1239"/>
      <c r="H1282" s="1239"/>
    </row>
    <row r="1283" ht="31.5" customHeight="1" spans="1:8">
      <c r="A1283" s="1206" t="s">
        <v>9</v>
      </c>
      <c r="B1283" s="1207"/>
      <c r="C1283" s="1207"/>
      <c r="D1283" s="1207"/>
      <c r="E1283" s="1207"/>
      <c r="F1283" s="1208" t="s">
        <v>10</v>
      </c>
      <c r="G1283" s="1337">
        <v>92</v>
      </c>
      <c r="H1283" s="1210" t="s">
        <v>11</v>
      </c>
    </row>
    <row r="1284" ht="18" customHeight="1" spans="1:8">
      <c r="A1284" s="1211" t="str">
        <f>$A$1</f>
        <v>2020.10.9</v>
      </c>
      <c r="B1284" s="1211"/>
      <c r="C1284" s="1211"/>
      <c r="D1284" s="1211"/>
      <c r="E1284" s="1211"/>
      <c r="F1284" s="1212" t="s">
        <v>12</v>
      </c>
      <c r="G1284" s="1213"/>
      <c r="H1284" s="1214" t="s">
        <v>13</v>
      </c>
    </row>
    <row r="1285" ht="24" customHeight="1" spans="1:8">
      <c r="A1285" s="1215" t="s">
        <v>14</v>
      </c>
      <c r="B1285" s="1216" t="s">
        <v>15</v>
      </c>
      <c r="C1285" s="1217" t="s">
        <v>16</v>
      </c>
      <c r="D1285" s="1218" t="s">
        <v>17</v>
      </c>
      <c r="E1285" s="1216" t="s">
        <v>18</v>
      </c>
      <c r="F1285" s="1219" t="s">
        <v>19</v>
      </c>
      <c r="G1285" s="1220"/>
      <c r="H1285" s="1221" t="s">
        <v>18</v>
      </c>
    </row>
    <row r="1286" ht="24" customHeight="1" spans="1:8">
      <c r="A1286" s="1243"/>
      <c r="B1286" s="1223"/>
      <c r="C1286" s="1230"/>
      <c r="D1286" s="688"/>
      <c r="E1286" s="688"/>
      <c r="F1286" s="1225"/>
      <c r="G1286" s="1226"/>
      <c r="H1286" s="1227"/>
    </row>
    <row r="1287" ht="24" customHeight="1" spans="1:8">
      <c r="A1287" s="1222"/>
      <c r="B1287" s="1243"/>
      <c r="C1287" s="687"/>
      <c r="D1287" s="688"/>
      <c r="E1287" s="688"/>
      <c r="F1287" s="1225"/>
      <c r="G1287" s="1226"/>
      <c r="H1287" s="1227"/>
    </row>
    <row r="1288" ht="24" customHeight="1" spans="1:8">
      <c r="A1288" s="1222"/>
      <c r="B1288" s="1243"/>
      <c r="C1288" s="687"/>
      <c r="D1288" s="688"/>
      <c r="E1288" s="688"/>
      <c r="F1288" s="1225"/>
      <c r="G1288" s="1226"/>
      <c r="H1288" s="1227"/>
    </row>
    <row r="1289" ht="24" customHeight="1" spans="1:8">
      <c r="A1289" s="1222"/>
      <c r="B1289" s="1243"/>
      <c r="C1289" s="687"/>
      <c r="D1289" s="688"/>
      <c r="E1289" s="688"/>
      <c r="F1289" s="1225"/>
      <c r="G1289" s="1226"/>
      <c r="H1289" s="1227"/>
    </row>
    <row r="1290" ht="24" customHeight="1" spans="1:8">
      <c r="A1290" s="1222"/>
      <c r="B1290" s="1243"/>
      <c r="C1290" s="687"/>
      <c r="D1290" s="688"/>
      <c r="E1290" s="688"/>
      <c r="F1290" s="1225"/>
      <c r="G1290" s="1226"/>
      <c r="H1290" s="1227"/>
    </row>
    <row r="1291" ht="24" customHeight="1" spans="1:8">
      <c r="A1291" s="1222"/>
      <c r="B1291" s="1243"/>
      <c r="C1291" s="687"/>
      <c r="D1291" s="688"/>
      <c r="E1291" s="688"/>
      <c r="F1291" s="1225"/>
      <c r="G1291" s="1226"/>
      <c r="H1291" s="1227"/>
    </row>
    <row r="1292" ht="24" customHeight="1" spans="1:8">
      <c r="A1292" s="1222"/>
      <c r="B1292" s="1243"/>
      <c r="C1292" s="687"/>
      <c r="D1292" s="688"/>
      <c r="E1292" s="688"/>
      <c r="F1292" s="1225"/>
      <c r="G1292" s="1226"/>
      <c r="H1292" s="1227"/>
    </row>
    <row r="1293" ht="24" customHeight="1" spans="1:8">
      <c r="A1293" s="1222"/>
      <c r="B1293" s="1223"/>
      <c r="C1293" s="1247"/>
      <c r="D1293" s="688"/>
      <c r="E1293" s="688"/>
      <c r="F1293" s="1225"/>
      <c r="G1293" s="1226"/>
      <c r="H1293" s="1227"/>
    </row>
    <row r="1294" ht="24" customHeight="1" spans="1:8">
      <c r="A1294" s="1222"/>
      <c r="B1294" s="1223"/>
      <c r="C1294" s="1247"/>
      <c r="D1294" s="688"/>
      <c r="E1294" s="688"/>
      <c r="F1294" s="1225"/>
      <c r="G1294" s="1226"/>
      <c r="H1294" s="1227"/>
    </row>
    <row r="1295" ht="28.5" customHeight="1" spans="1:8">
      <c r="A1295" s="1231" t="s">
        <v>24</v>
      </c>
      <c r="B1295" s="1223"/>
      <c r="C1295" s="1247"/>
      <c r="D1295" s="688" t="str">
        <f>DOLLAR(SUM(D1286:D1294))</f>
        <v>￥0.00</v>
      </c>
      <c r="E1295" s="688"/>
      <c r="F1295" s="1225" t="str">
        <f>DOLLAR(SUM(F1286:F1294))</f>
        <v>￥0.00</v>
      </c>
      <c r="G1295" s="1226"/>
      <c r="H1295" s="1227"/>
    </row>
    <row r="1296" ht="25.5" customHeight="1" spans="1:8">
      <c r="A1296" s="1239" t="s">
        <v>25</v>
      </c>
      <c r="B1296" s="1239"/>
      <c r="C1296" s="1239"/>
      <c r="D1296" s="1239"/>
      <c r="E1296" s="1239"/>
      <c r="F1296" s="1239"/>
      <c r="G1296" s="1239"/>
      <c r="H1296" s="1239"/>
    </row>
    <row r="1297" ht="31.5" customHeight="1" spans="1:8">
      <c r="A1297" s="1206" t="s">
        <v>9</v>
      </c>
      <c r="B1297" s="1207"/>
      <c r="C1297" s="1207"/>
      <c r="D1297" s="1207"/>
      <c r="E1297" s="1207"/>
      <c r="F1297" s="1208" t="s">
        <v>10</v>
      </c>
      <c r="G1297" s="1337">
        <v>93</v>
      </c>
      <c r="H1297" s="1210" t="s">
        <v>11</v>
      </c>
    </row>
    <row r="1298" ht="18" customHeight="1" spans="1:8">
      <c r="A1298" s="1211" t="str">
        <f>$A$1</f>
        <v>2020.10.9</v>
      </c>
      <c r="B1298" s="1211"/>
      <c r="C1298" s="1211"/>
      <c r="D1298" s="1211"/>
      <c r="E1298" s="1211"/>
      <c r="F1298" s="1212" t="s">
        <v>12</v>
      </c>
      <c r="G1298" s="1213"/>
      <c r="H1298" s="1214" t="s">
        <v>13</v>
      </c>
    </row>
    <row r="1299" ht="24" customHeight="1" spans="1:8">
      <c r="A1299" s="1215" t="s">
        <v>14</v>
      </c>
      <c r="B1299" s="1216" t="s">
        <v>15</v>
      </c>
      <c r="C1299" s="1217" t="s">
        <v>16</v>
      </c>
      <c r="D1299" s="1218" t="s">
        <v>17</v>
      </c>
      <c r="E1299" s="1216" t="s">
        <v>18</v>
      </c>
      <c r="F1299" s="1219" t="s">
        <v>19</v>
      </c>
      <c r="G1299" s="1220"/>
      <c r="H1299" s="1221" t="s">
        <v>18</v>
      </c>
    </row>
    <row r="1300" ht="24" customHeight="1" spans="1:8">
      <c r="A1300" s="1243"/>
      <c r="B1300" s="1223"/>
      <c r="C1300" s="1230"/>
      <c r="D1300" s="688"/>
      <c r="E1300" s="688"/>
      <c r="F1300" s="1225"/>
      <c r="G1300" s="1226"/>
      <c r="H1300" s="1227"/>
    </row>
    <row r="1301" ht="24" customHeight="1" spans="1:8">
      <c r="A1301" s="1222"/>
      <c r="B1301" s="1243"/>
      <c r="C1301" s="687"/>
      <c r="D1301" s="688"/>
      <c r="E1301" s="688"/>
      <c r="F1301" s="1225"/>
      <c r="G1301" s="1226"/>
      <c r="H1301" s="1227"/>
    </row>
    <row r="1302" ht="24" customHeight="1" spans="1:8">
      <c r="A1302" s="1222"/>
      <c r="B1302" s="1243"/>
      <c r="C1302" s="687"/>
      <c r="D1302" s="688"/>
      <c r="E1302" s="688"/>
      <c r="F1302" s="1225"/>
      <c r="G1302" s="1226"/>
      <c r="H1302" s="1227"/>
    </row>
    <row r="1303" ht="24" customHeight="1" spans="1:8">
      <c r="A1303" s="1222"/>
      <c r="B1303" s="1243"/>
      <c r="C1303" s="687"/>
      <c r="D1303" s="688"/>
      <c r="E1303" s="688"/>
      <c r="F1303" s="1225"/>
      <c r="G1303" s="1226"/>
      <c r="H1303" s="1227"/>
    </row>
    <row r="1304" ht="24" customHeight="1" spans="1:8">
      <c r="A1304" s="1222"/>
      <c r="B1304" s="1243"/>
      <c r="C1304" s="687"/>
      <c r="D1304" s="688"/>
      <c r="E1304" s="688"/>
      <c r="F1304" s="1225"/>
      <c r="G1304" s="1226"/>
      <c r="H1304" s="1227"/>
    </row>
    <row r="1305" ht="24" customHeight="1" spans="1:8">
      <c r="A1305" s="1222"/>
      <c r="B1305" s="1243"/>
      <c r="C1305" s="687"/>
      <c r="D1305" s="688"/>
      <c r="E1305" s="688"/>
      <c r="F1305" s="1225"/>
      <c r="G1305" s="1226"/>
      <c r="H1305" s="1227"/>
    </row>
    <row r="1306" ht="24" customHeight="1" spans="1:8">
      <c r="A1306" s="1222"/>
      <c r="B1306" s="1223"/>
      <c r="C1306" s="1247"/>
      <c r="D1306" s="688"/>
      <c r="E1306" s="688"/>
      <c r="F1306" s="1225"/>
      <c r="G1306" s="1226"/>
      <c r="H1306" s="1227"/>
    </row>
    <row r="1307" ht="24" customHeight="1" spans="1:8">
      <c r="A1307" s="1222"/>
      <c r="B1307" s="1223"/>
      <c r="C1307" s="1247"/>
      <c r="D1307" s="688"/>
      <c r="E1307" s="688"/>
      <c r="F1307" s="1225"/>
      <c r="G1307" s="1226"/>
      <c r="H1307" s="1227"/>
    </row>
    <row r="1308" ht="28.5" customHeight="1" spans="1:8">
      <c r="A1308" s="1231" t="s">
        <v>24</v>
      </c>
      <c r="B1308" s="1223"/>
      <c r="C1308" s="1247"/>
      <c r="D1308" s="688" t="str">
        <f>DOLLAR(SUM(D1300:D1307))</f>
        <v>￥0.00</v>
      </c>
      <c r="E1308" s="688"/>
      <c r="F1308" s="1225" t="str">
        <f>DOLLAR(SUM(F1300:F1307))</f>
        <v>￥0.00</v>
      </c>
      <c r="G1308" s="1226"/>
      <c r="H1308" s="1227"/>
    </row>
    <row r="1309" ht="25.5" customHeight="1" spans="1:8">
      <c r="A1309" s="1239" t="s">
        <v>25</v>
      </c>
      <c r="B1309" s="1239"/>
      <c r="C1309" s="1239"/>
      <c r="D1309" s="1239"/>
      <c r="E1309" s="1239"/>
      <c r="F1309" s="1239"/>
      <c r="G1309" s="1239"/>
      <c r="H1309" s="1239"/>
    </row>
    <row r="1310" ht="31.5" customHeight="1" spans="1:8">
      <c r="A1310" s="1206" t="s">
        <v>9</v>
      </c>
      <c r="B1310" s="1207"/>
      <c r="C1310" s="1207"/>
      <c r="D1310" s="1207"/>
      <c r="E1310" s="1207"/>
      <c r="F1310" s="1208" t="s">
        <v>10</v>
      </c>
      <c r="G1310" s="1337">
        <v>94</v>
      </c>
      <c r="H1310" s="1210" t="s">
        <v>11</v>
      </c>
    </row>
    <row r="1311" ht="18" customHeight="1" spans="1:8">
      <c r="A1311" s="1211" t="str">
        <f>$A$1</f>
        <v>2020.10.9</v>
      </c>
      <c r="B1311" s="1211"/>
      <c r="C1311" s="1211"/>
      <c r="D1311" s="1211"/>
      <c r="E1311" s="1211"/>
      <c r="F1311" s="1212" t="s">
        <v>12</v>
      </c>
      <c r="G1311" s="1213"/>
      <c r="H1311" s="1214" t="s">
        <v>13</v>
      </c>
    </row>
    <row r="1312" ht="24" customHeight="1" spans="1:8">
      <c r="A1312" s="1215" t="s">
        <v>14</v>
      </c>
      <c r="B1312" s="1216" t="s">
        <v>15</v>
      </c>
      <c r="C1312" s="1217" t="s">
        <v>16</v>
      </c>
      <c r="D1312" s="1218" t="s">
        <v>17</v>
      </c>
      <c r="E1312" s="1216" t="s">
        <v>18</v>
      </c>
      <c r="F1312" s="1219" t="s">
        <v>19</v>
      </c>
      <c r="G1312" s="1220"/>
      <c r="H1312" s="1221" t="s">
        <v>18</v>
      </c>
    </row>
    <row r="1313" ht="24" customHeight="1" spans="1:8">
      <c r="A1313" s="1243"/>
      <c r="B1313" s="1223"/>
      <c r="C1313" s="1230"/>
      <c r="D1313" s="688"/>
      <c r="E1313" s="688"/>
      <c r="F1313" s="1225"/>
      <c r="G1313" s="1226"/>
      <c r="H1313" s="1227"/>
    </row>
    <row r="1314" ht="24" customHeight="1" spans="1:8">
      <c r="A1314" s="1222"/>
      <c r="B1314" s="1243"/>
      <c r="C1314" s="687"/>
      <c r="D1314" s="688"/>
      <c r="E1314" s="688"/>
      <c r="F1314" s="1225"/>
      <c r="G1314" s="1226"/>
      <c r="H1314" s="1227"/>
    </row>
    <row r="1315" ht="24" customHeight="1" spans="1:8">
      <c r="A1315" s="1222"/>
      <c r="B1315" s="1243"/>
      <c r="C1315" s="687"/>
      <c r="D1315" s="688"/>
      <c r="E1315" s="688"/>
      <c r="F1315" s="1225"/>
      <c r="G1315" s="1226"/>
      <c r="H1315" s="1227"/>
    </row>
    <row r="1316" ht="24" customHeight="1" spans="1:8">
      <c r="A1316" s="1222"/>
      <c r="B1316" s="1243"/>
      <c r="C1316" s="687"/>
      <c r="D1316" s="688"/>
      <c r="E1316" s="688"/>
      <c r="F1316" s="1225"/>
      <c r="G1316" s="1226"/>
      <c r="H1316" s="1227"/>
    </row>
    <row r="1317" ht="24" customHeight="1" spans="1:8">
      <c r="A1317" s="1222"/>
      <c r="B1317" s="1243"/>
      <c r="C1317" s="687"/>
      <c r="D1317" s="688"/>
      <c r="E1317" s="688"/>
      <c r="F1317" s="1225"/>
      <c r="G1317" s="1226"/>
      <c r="H1317" s="1227"/>
    </row>
    <row r="1318" ht="24" customHeight="1" spans="1:8">
      <c r="A1318" s="1222"/>
      <c r="B1318" s="1243"/>
      <c r="C1318" s="687"/>
      <c r="D1318" s="688"/>
      <c r="E1318" s="688"/>
      <c r="F1318" s="1225"/>
      <c r="G1318" s="1226"/>
      <c r="H1318" s="1227"/>
    </row>
    <row r="1319" ht="24" customHeight="1" spans="1:8">
      <c r="A1319" s="1222"/>
      <c r="B1319" s="1223"/>
      <c r="C1319" s="1247"/>
      <c r="D1319" s="688"/>
      <c r="E1319" s="688"/>
      <c r="F1319" s="1225"/>
      <c r="G1319" s="1226"/>
      <c r="H1319" s="1227"/>
    </row>
    <row r="1320" ht="24" customHeight="1" spans="1:8">
      <c r="A1320" s="1222"/>
      <c r="B1320" s="1223"/>
      <c r="C1320" s="1247"/>
      <c r="D1320" s="688"/>
      <c r="E1320" s="688"/>
      <c r="F1320" s="1225"/>
      <c r="G1320" s="1226"/>
      <c r="H1320" s="1227"/>
    </row>
    <row r="1321" ht="28.5" customHeight="1" spans="1:8">
      <c r="A1321" s="1231" t="s">
        <v>24</v>
      </c>
      <c r="B1321" s="1223"/>
      <c r="C1321" s="1247"/>
      <c r="D1321" s="688" t="str">
        <f>DOLLAR(SUM(D1313:D1320))</f>
        <v>￥0.00</v>
      </c>
      <c r="E1321" s="688"/>
      <c r="F1321" s="1225" t="str">
        <f>DOLLAR(SUM(F1313:F1320))</f>
        <v>￥0.00</v>
      </c>
      <c r="G1321" s="1226"/>
      <c r="H1321" s="1227"/>
    </row>
    <row r="1322" ht="25.5" customHeight="1" spans="1:8">
      <c r="A1322" s="1239" t="s">
        <v>25</v>
      </c>
      <c r="B1322" s="1239"/>
      <c r="C1322" s="1239"/>
      <c r="D1322" s="1239"/>
      <c r="E1322" s="1239"/>
      <c r="F1322" s="1239"/>
      <c r="G1322" s="1239"/>
      <c r="H1322" s="1239"/>
    </row>
    <row r="1323" ht="31.5" customHeight="1" spans="1:8">
      <c r="A1323" s="1206" t="s">
        <v>9</v>
      </c>
      <c r="B1323" s="1207"/>
      <c r="C1323" s="1207"/>
      <c r="D1323" s="1207"/>
      <c r="E1323" s="1207"/>
      <c r="F1323" s="1208" t="s">
        <v>10</v>
      </c>
      <c r="G1323" s="1337">
        <v>95</v>
      </c>
      <c r="H1323" s="1210" t="s">
        <v>11</v>
      </c>
    </row>
    <row r="1324" ht="18" customHeight="1" spans="1:8">
      <c r="A1324" s="1211" t="str">
        <f>$A$1</f>
        <v>2020.10.9</v>
      </c>
      <c r="B1324" s="1211"/>
      <c r="C1324" s="1211"/>
      <c r="D1324" s="1211"/>
      <c r="E1324" s="1211"/>
      <c r="F1324" s="1212" t="s">
        <v>12</v>
      </c>
      <c r="G1324" s="1213"/>
      <c r="H1324" s="1214" t="s">
        <v>13</v>
      </c>
    </row>
    <row r="1325" ht="24" customHeight="1" spans="1:8">
      <c r="A1325" s="1215" t="s">
        <v>14</v>
      </c>
      <c r="B1325" s="1216" t="s">
        <v>15</v>
      </c>
      <c r="C1325" s="1217" t="s">
        <v>16</v>
      </c>
      <c r="D1325" s="1218" t="s">
        <v>17</v>
      </c>
      <c r="E1325" s="1216" t="s">
        <v>18</v>
      </c>
      <c r="F1325" s="1219" t="s">
        <v>19</v>
      </c>
      <c r="G1325" s="1220"/>
      <c r="H1325" s="1221" t="s">
        <v>18</v>
      </c>
    </row>
    <row r="1326" ht="24" customHeight="1" spans="1:8">
      <c r="A1326" s="1243"/>
      <c r="B1326" s="1223"/>
      <c r="C1326" s="1230"/>
      <c r="D1326" s="688"/>
      <c r="E1326" s="688"/>
      <c r="F1326" s="1225"/>
      <c r="G1326" s="1226"/>
      <c r="H1326" s="1227"/>
    </row>
    <row r="1327" ht="24" customHeight="1" spans="1:8">
      <c r="A1327" s="1222"/>
      <c r="B1327" s="1243"/>
      <c r="C1327" s="687"/>
      <c r="D1327" s="688"/>
      <c r="E1327" s="688"/>
      <c r="F1327" s="1225"/>
      <c r="G1327" s="1226"/>
      <c r="H1327" s="1227"/>
    </row>
    <row r="1328" ht="24" customHeight="1" spans="1:8">
      <c r="A1328" s="1222"/>
      <c r="B1328" s="1243"/>
      <c r="C1328" s="687"/>
      <c r="D1328" s="688"/>
      <c r="E1328" s="688"/>
      <c r="F1328" s="1225"/>
      <c r="G1328" s="1226"/>
      <c r="H1328" s="1227"/>
    </row>
    <row r="1329" ht="24" customHeight="1" spans="1:8">
      <c r="A1329" s="1222"/>
      <c r="B1329" s="1243"/>
      <c r="C1329" s="687"/>
      <c r="D1329" s="688"/>
      <c r="E1329" s="688"/>
      <c r="F1329" s="1225"/>
      <c r="G1329" s="1226"/>
      <c r="H1329" s="1227"/>
    </row>
    <row r="1330" ht="24" customHeight="1" spans="1:8">
      <c r="A1330" s="1222"/>
      <c r="B1330" s="1243"/>
      <c r="C1330" s="687"/>
      <c r="D1330" s="688"/>
      <c r="E1330" s="688"/>
      <c r="F1330" s="1225"/>
      <c r="G1330" s="1226"/>
      <c r="H1330" s="1227"/>
    </row>
    <row r="1331" ht="24" customHeight="1" spans="1:8">
      <c r="A1331" s="1222"/>
      <c r="B1331" s="1243"/>
      <c r="C1331" s="687"/>
      <c r="D1331" s="688"/>
      <c r="E1331" s="688"/>
      <c r="F1331" s="1225"/>
      <c r="G1331" s="1226"/>
      <c r="H1331" s="1227"/>
    </row>
    <row r="1332" ht="24" customHeight="1" spans="1:8">
      <c r="A1332" s="1222"/>
      <c r="B1332" s="1243"/>
      <c r="C1332" s="687"/>
      <c r="D1332" s="688"/>
      <c r="E1332" s="688"/>
      <c r="F1332" s="1225"/>
      <c r="G1332" s="1226"/>
      <c r="H1332" s="1227"/>
    </row>
    <row r="1333" ht="24" customHeight="1" spans="1:8">
      <c r="A1333" s="1222"/>
      <c r="B1333" s="1223"/>
      <c r="C1333" s="1247"/>
      <c r="D1333" s="688"/>
      <c r="E1333" s="688"/>
      <c r="F1333" s="1225"/>
      <c r="G1333" s="1226"/>
      <c r="H1333" s="1227"/>
    </row>
    <row r="1334" ht="24" customHeight="1" spans="1:8">
      <c r="A1334" s="1222"/>
      <c r="B1334" s="1223"/>
      <c r="C1334" s="1247"/>
      <c r="D1334" s="688"/>
      <c r="E1334" s="688"/>
      <c r="F1334" s="1225"/>
      <c r="G1334" s="1226"/>
      <c r="H1334" s="1227"/>
    </row>
    <row r="1335" ht="28.5" customHeight="1" spans="1:8">
      <c r="A1335" s="1231" t="s">
        <v>24</v>
      </c>
      <c r="B1335" s="1223"/>
      <c r="C1335" s="1247"/>
      <c r="D1335" s="688" t="str">
        <f>DOLLAR(SUM(D1326:D1334))</f>
        <v>￥0.00</v>
      </c>
      <c r="E1335" s="688"/>
      <c r="F1335" s="1225" t="str">
        <f>DOLLAR(SUM(F1326:F1334))</f>
        <v>￥0.00</v>
      </c>
      <c r="G1335" s="1226"/>
      <c r="H1335" s="1227"/>
    </row>
    <row r="1336" ht="25.5" customHeight="1" spans="1:8">
      <c r="A1336" s="1239" t="s">
        <v>25</v>
      </c>
      <c r="B1336" s="1239"/>
      <c r="C1336" s="1239"/>
      <c r="D1336" s="1239"/>
      <c r="E1336" s="1239"/>
      <c r="F1336" s="1239"/>
      <c r="G1336" s="1239"/>
      <c r="H1336" s="1239"/>
    </row>
    <row r="1337" ht="31.5" customHeight="1" spans="1:8">
      <c r="A1337" s="1206" t="s">
        <v>9</v>
      </c>
      <c r="B1337" s="1207"/>
      <c r="C1337" s="1207"/>
      <c r="D1337" s="1207"/>
      <c r="E1337" s="1207"/>
      <c r="F1337" s="1208" t="s">
        <v>10</v>
      </c>
      <c r="G1337" s="1337">
        <v>96</v>
      </c>
      <c r="H1337" s="1210" t="s">
        <v>11</v>
      </c>
    </row>
    <row r="1338" ht="18" customHeight="1" spans="1:8">
      <c r="A1338" s="1211" t="str">
        <f>$A$1</f>
        <v>2020.10.9</v>
      </c>
      <c r="B1338" s="1211"/>
      <c r="C1338" s="1211"/>
      <c r="D1338" s="1211"/>
      <c r="E1338" s="1211"/>
      <c r="F1338" s="1212" t="s">
        <v>12</v>
      </c>
      <c r="G1338" s="1213"/>
      <c r="H1338" s="1214" t="s">
        <v>13</v>
      </c>
    </row>
    <row r="1339" ht="24" customHeight="1" spans="1:8">
      <c r="A1339" s="1215" t="s">
        <v>14</v>
      </c>
      <c r="B1339" s="1216" t="s">
        <v>15</v>
      </c>
      <c r="C1339" s="1217" t="s">
        <v>16</v>
      </c>
      <c r="D1339" s="1218" t="s">
        <v>17</v>
      </c>
      <c r="E1339" s="1216" t="s">
        <v>18</v>
      </c>
      <c r="F1339" s="1219" t="s">
        <v>19</v>
      </c>
      <c r="G1339" s="1220"/>
      <c r="H1339" s="1221" t="s">
        <v>18</v>
      </c>
    </row>
    <row r="1340" ht="24" customHeight="1" spans="1:8">
      <c r="A1340" s="1243"/>
      <c r="B1340" s="1223"/>
      <c r="C1340" s="1230"/>
      <c r="D1340" s="688"/>
      <c r="E1340" s="688"/>
      <c r="F1340" s="1225"/>
      <c r="G1340" s="1226"/>
      <c r="H1340" s="1227"/>
    </row>
    <row r="1341" ht="24" customHeight="1" spans="1:8">
      <c r="A1341" s="1222"/>
      <c r="B1341" s="1243"/>
      <c r="C1341" s="687"/>
      <c r="D1341" s="688"/>
      <c r="E1341" s="688"/>
      <c r="F1341" s="1225"/>
      <c r="G1341" s="1226"/>
      <c r="H1341" s="1227"/>
    </row>
    <row r="1342" ht="24" customHeight="1" spans="1:8">
      <c r="A1342" s="1222"/>
      <c r="B1342" s="1243"/>
      <c r="C1342" s="687"/>
      <c r="D1342" s="688"/>
      <c r="E1342" s="688"/>
      <c r="F1342" s="1225"/>
      <c r="G1342" s="1226"/>
      <c r="H1342" s="1227"/>
    </row>
    <row r="1343" ht="24" customHeight="1" spans="1:8">
      <c r="A1343" s="1222"/>
      <c r="B1343" s="1243"/>
      <c r="C1343" s="687"/>
      <c r="D1343" s="688"/>
      <c r="E1343" s="688"/>
      <c r="F1343" s="1225"/>
      <c r="G1343" s="1226"/>
      <c r="H1343" s="1227"/>
    </row>
    <row r="1344" ht="24" customHeight="1" spans="1:8">
      <c r="A1344" s="1222"/>
      <c r="B1344" s="1243"/>
      <c r="C1344" s="687"/>
      <c r="D1344" s="688"/>
      <c r="E1344" s="688"/>
      <c r="F1344" s="1225"/>
      <c r="G1344" s="1226"/>
      <c r="H1344" s="1227"/>
    </row>
    <row r="1345" ht="24" customHeight="1" spans="1:8">
      <c r="A1345" s="1222"/>
      <c r="B1345" s="1243"/>
      <c r="C1345" s="687"/>
      <c r="D1345" s="688"/>
      <c r="E1345" s="688"/>
      <c r="F1345" s="1225"/>
      <c r="G1345" s="1226"/>
      <c r="H1345" s="1227"/>
    </row>
    <row r="1346" ht="24" customHeight="1" spans="1:8">
      <c r="A1346" s="1222"/>
      <c r="B1346" s="1243"/>
      <c r="C1346" s="687"/>
      <c r="D1346" s="688"/>
      <c r="E1346" s="688"/>
      <c r="F1346" s="1225"/>
      <c r="G1346" s="1226"/>
      <c r="H1346" s="1227"/>
    </row>
    <row r="1347" ht="24" customHeight="1" spans="1:8">
      <c r="A1347" s="1222"/>
      <c r="B1347" s="1223"/>
      <c r="C1347" s="1247"/>
      <c r="D1347" s="688"/>
      <c r="E1347" s="688"/>
      <c r="F1347" s="1225"/>
      <c r="G1347" s="1226"/>
      <c r="H1347" s="1227"/>
    </row>
    <row r="1348" ht="24" customHeight="1" spans="1:8">
      <c r="A1348" s="1222"/>
      <c r="B1348" s="1223"/>
      <c r="C1348" s="1247"/>
      <c r="D1348" s="688"/>
      <c r="E1348" s="688"/>
      <c r="F1348" s="1225"/>
      <c r="G1348" s="1226"/>
      <c r="H1348" s="1227"/>
    </row>
    <row r="1349" ht="28.5" customHeight="1" spans="1:8">
      <c r="A1349" s="1231" t="s">
        <v>24</v>
      </c>
      <c r="B1349" s="1223"/>
      <c r="C1349" s="1247"/>
      <c r="D1349" s="688" t="str">
        <f>DOLLAR(SUM(D1340:D1348))</f>
        <v>￥0.00</v>
      </c>
      <c r="E1349" s="688"/>
      <c r="F1349" s="1225" t="str">
        <f>DOLLAR(SUM(F1340:F1348))</f>
        <v>￥0.00</v>
      </c>
      <c r="G1349" s="1226"/>
      <c r="H1349" s="1227"/>
    </row>
    <row r="1350" ht="25.5" customHeight="1" spans="1:8">
      <c r="A1350" s="1239" t="s">
        <v>25</v>
      </c>
      <c r="B1350" s="1239"/>
      <c r="C1350" s="1239"/>
      <c r="D1350" s="1239"/>
      <c r="E1350" s="1239"/>
      <c r="F1350" s="1239"/>
      <c r="G1350" s="1239"/>
      <c r="H1350" s="1239"/>
    </row>
    <row r="1351" ht="31.5" customHeight="1" spans="1:8">
      <c r="A1351" s="1206" t="s">
        <v>9</v>
      </c>
      <c r="B1351" s="1207"/>
      <c r="C1351" s="1207"/>
      <c r="D1351" s="1207"/>
      <c r="E1351" s="1207"/>
      <c r="F1351" s="1208" t="s">
        <v>10</v>
      </c>
      <c r="G1351" s="1337">
        <v>97</v>
      </c>
      <c r="H1351" s="1210" t="s">
        <v>11</v>
      </c>
    </row>
    <row r="1352" ht="18" customHeight="1" spans="1:8">
      <c r="A1352" s="1211" t="str">
        <f>$A$1</f>
        <v>2020.10.9</v>
      </c>
      <c r="B1352" s="1211"/>
      <c r="C1352" s="1211"/>
      <c r="D1352" s="1211"/>
      <c r="E1352" s="1211"/>
      <c r="F1352" s="1212" t="s">
        <v>12</v>
      </c>
      <c r="G1352" s="1213"/>
      <c r="H1352" s="1214" t="s">
        <v>13</v>
      </c>
    </row>
    <row r="1353" ht="24" customHeight="1" spans="1:8">
      <c r="A1353" s="1215" t="s">
        <v>14</v>
      </c>
      <c r="B1353" s="1216" t="s">
        <v>15</v>
      </c>
      <c r="C1353" s="1217" t="s">
        <v>16</v>
      </c>
      <c r="D1353" s="1218" t="s">
        <v>17</v>
      </c>
      <c r="E1353" s="1216" t="s">
        <v>18</v>
      </c>
      <c r="F1353" s="1219" t="s">
        <v>19</v>
      </c>
      <c r="G1353" s="1220"/>
      <c r="H1353" s="1221" t="s">
        <v>18</v>
      </c>
    </row>
    <row r="1354" ht="24" customHeight="1" spans="1:8">
      <c r="A1354" s="1243"/>
      <c r="B1354" s="1223"/>
      <c r="C1354" s="1230"/>
      <c r="D1354" s="688"/>
      <c r="E1354" s="688"/>
      <c r="F1354" s="1225"/>
      <c r="G1354" s="1226"/>
      <c r="H1354" s="1227"/>
    </row>
    <row r="1355" ht="24" customHeight="1" spans="1:8">
      <c r="A1355" s="1222"/>
      <c r="B1355" s="1243"/>
      <c r="C1355" s="687"/>
      <c r="D1355" s="688"/>
      <c r="E1355" s="688"/>
      <c r="F1355" s="1225"/>
      <c r="G1355" s="1226"/>
      <c r="H1355" s="1227"/>
    </row>
    <row r="1356" ht="24" customHeight="1" spans="1:8">
      <c r="A1356" s="1222"/>
      <c r="B1356" s="1243"/>
      <c r="C1356" s="687"/>
      <c r="D1356" s="688"/>
      <c r="E1356" s="688"/>
      <c r="F1356" s="1225"/>
      <c r="G1356" s="1226"/>
      <c r="H1356" s="1227"/>
    </row>
    <row r="1357" ht="24" customHeight="1" spans="1:8">
      <c r="A1357" s="1222"/>
      <c r="B1357" s="1243"/>
      <c r="C1357" s="687"/>
      <c r="D1357" s="688"/>
      <c r="E1357" s="688"/>
      <c r="F1357" s="1225"/>
      <c r="G1357" s="1226"/>
      <c r="H1357" s="1227"/>
    </row>
    <row r="1358" ht="24" customHeight="1" spans="1:8">
      <c r="A1358" s="1222"/>
      <c r="B1358" s="1243"/>
      <c r="C1358" s="687"/>
      <c r="D1358" s="688"/>
      <c r="E1358" s="688"/>
      <c r="F1358" s="1225"/>
      <c r="G1358" s="1226"/>
      <c r="H1358" s="1227"/>
    </row>
    <row r="1359" ht="24" customHeight="1" spans="1:8">
      <c r="A1359" s="1222"/>
      <c r="B1359" s="1243"/>
      <c r="C1359" s="687"/>
      <c r="D1359" s="688"/>
      <c r="E1359" s="688"/>
      <c r="F1359" s="1225"/>
      <c r="G1359" s="1226"/>
      <c r="H1359" s="1227"/>
    </row>
    <row r="1360" ht="24" customHeight="1" spans="1:8">
      <c r="A1360" s="1222"/>
      <c r="B1360" s="1243"/>
      <c r="C1360" s="687"/>
      <c r="D1360" s="688"/>
      <c r="E1360" s="688"/>
      <c r="F1360" s="1225"/>
      <c r="G1360" s="1226"/>
      <c r="H1360" s="1227"/>
    </row>
    <row r="1361" ht="24" customHeight="1" spans="1:8">
      <c r="A1361" s="1222"/>
      <c r="B1361" s="1223"/>
      <c r="C1361" s="1247"/>
      <c r="D1361" s="688"/>
      <c r="E1361" s="688"/>
      <c r="F1361" s="1225"/>
      <c r="G1361" s="1226"/>
      <c r="H1361" s="1227"/>
    </row>
    <row r="1362" ht="24" customHeight="1" spans="1:8">
      <c r="A1362" s="1222"/>
      <c r="B1362" s="1223"/>
      <c r="C1362" s="1247"/>
      <c r="D1362" s="688"/>
      <c r="E1362" s="688"/>
      <c r="F1362" s="1225"/>
      <c r="G1362" s="1226"/>
      <c r="H1362" s="1227"/>
    </row>
    <row r="1363" ht="28.5" customHeight="1" spans="1:8">
      <c r="A1363" s="1231" t="s">
        <v>24</v>
      </c>
      <c r="B1363" s="1223"/>
      <c r="C1363" s="1247"/>
      <c r="D1363" s="688" t="str">
        <f>DOLLAR(SUM(D1354:D1362))</f>
        <v>￥0.00</v>
      </c>
      <c r="E1363" s="688"/>
      <c r="F1363" s="1225" t="str">
        <f>DOLLAR(SUM(F1354:F1362))</f>
        <v>￥0.00</v>
      </c>
      <c r="G1363" s="1226"/>
      <c r="H1363" s="1227"/>
    </row>
    <row r="1364" ht="25.5" customHeight="1" spans="1:8">
      <c r="A1364" s="1239" t="s">
        <v>25</v>
      </c>
      <c r="B1364" s="1239"/>
      <c r="C1364" s="1239"/>
      <c r="D1364" s="1239"/>
      <c r="E1364" s="1239"/>
      <c r="F1364" s="1239"/>
      <c r="G1364" s="1239"/>
      <c r="H1364" s="1239"/>
    </row>
    <row r="1365" ht="31.5" customHeight="1" spans="1:8">
      <c r="A1365" s="1206" t="s">
        <v>9</v>
      </c>
      <c r="B1365" s="1207"/>
      <c r="C1365" s="1207"/>
      <c r="D1365" s="1207"/>
      <c r="E1365" s="1207"/>
      <c r="F1365" s="1208" t="s">
        <v>10</v>
      </c>
      <c r="G1365" s="1337">
        <v>98</v>
      </c>
      <c r="H1365" s="1210" t="s">
        <v>11</v>
      </c>
    </row>
    <row r="1366" ht="18" customHeight="1" spans="1:8">
      <c r="A1366" s="1211" t="str">
        <f>$A$1</f>
        <v>2020.10.9</v>
      </c>
      <c r="B1366" s="1211"/>
      <c r="C1366" s="1211"/>
      <c r="D1366" s="1211"/>
      <c r="E1366" s="1211"/>
      <c r="F1366" s="1212" t="s">
        <v>12</v>
      </c>
      <c r="G1366" s="1213"/>
      <c r="H1366" s="1214" t="s">
        <v>13</v>
      </c>
    </row>
    <row r="1367" ht="24" customHeight="1" spans="1:8">
      <c r="A1367" s="1215" t="s">
        <v>14</v>
      </c>
      <c r="B1367" s="1216" t="s">
        <v>15</v>
      </c>
      <c r="C1367" s="1217" t="s">
        <v>16</v>
      </c>
      <c r="D1367" s="1218" t="s">
        <v>17</v>
      </c>
      <c r="E1367" s="1216" t="s">
        <v>18</v>
      </c>
      <c r="F1367" s="1219" t="s">
        <v>19</v>
      </c>
      <c r="G1367" s="1220"/>
      <c r="H1367" s="1221" t="s">
        <v>18</v>
      </c>
    </row>
    <row r="1368" ht="24" customHeight="1" spans="1:8">
      <c r="A1368" s="1243"/>
      <c r="B1368" s="1223"/>
      <c r="C1368" s="1230"/>
      <c r="D1368" s="688"/>
      <c r="E1368" s="688"/>
      <c r="F1368" s="1225"/>
      <c r="G1368" s="1226"/>
      <c r="H1368" s="1227"/>
    </row>
    <row r="1369" ht="24" customHeight="1" spans="1:8">
      <c r="A1369" s="1222"/>
      <c r="B1369" s="1243"/>
      <c r="C1369" s="687"/>
      <c r="D1369" s="688"/>
      <c r="E1369" s="688"/>
      <c r="F1369" s="1225"/>
      <c r="G1369" s="1226"/>
      <c r="H1369" s="1227"/>
    </row>
    <row r="1370" ht="24" customHeight="1" spans="1:8">
      <c r="A1370" s="1222"/>
      <c r="B1370" s="1243"/>
      <c r="C1370" s="687"/>
      <c r="D1370" s="688"/>
      <c r="E1370" s="688"/>
      <c r="F1370" s="1225"/>
      <c r="G1370" s="1226"/>
      <c r="H1370" s="1227"/>
    </row>
    <row r="1371" ht="24" customHeight="1" spans="1:8">
      <c r="A1371" s="1222"/>
      <c r="B1371" s="1243"/>
      <c r="C1371" s="687"/>
      <c r="D1371" s="688"/>
      <c r="E1371" s="688"/>
      <c r="F1371" s="1225"/>
      <c r="G1371" s="1226"/>
      <c r="H1371" s="1227"/>
    </row>
    <row r="1372" ht="24" customHeight="1" spans="1:8">
      <c r="A1372" s="1222"/>
      <c r="B1372" s="1243"/>
      <c r="C1372" s="687"/>
      <c r="D1372" s="688"/>
      <c r="E1372" s="688"/>
      <c r="F1372" s="1225"/>
      <c r="G1372" s="1226"/>
      <c r="H1372" s="1227"/>
    </row>
    <row r="1373" ht="24" customHeight="1" spans="1:8">
      <c r="A1373" s="1222"/>
      <c r="B1373" s="1243"/>
      <c r="C1373" s="687"/>
      <c r="D1373" s="688"/>
      <c r="E1373" s="688"/>
      <c r="F1373" s="1225"/>
      <c r="G1373" s="1226"/>
      <c r="H1373" s="1227"/>
    </row>
    <row r="1374" ht="24" customHeight="1" spans="1:8">
      <c r="A1374" s="1222"/>
      <c r="B1374" s="1243"/>
      <c r="C1374" s="687"/>
      <c r="D1374" s="688"/>
      <c r="E1374" s="688"/>
      <c r="F1374" s="1225"/>
      <c r="G1374" s="1226"/>
      <c r="H1374" s="1227"/>
    </row>
    <row r="1375" ht="24" customHeight="1" spans="1:8">
      <c r="A1375" s="1222"/>
      <c r="B1375" s="1223"/>
      <c r="C1375" s="1247"/>
      <c r="D1375" s="688"/>
      <c r="E1375" s="688"/>
      <c r="F1375" s="1225"/>
      <c r="G1375" s="1226"/>
      <c r="H1375" s="1227"/>
    </row>
    <row r="1376" ht="24" customHeight="1" spans="1:8">
      <c r="A1376" s="1222"/>
      <c r="B1376" s="1223"/>
      <c r="C1376" s="1247"/>
      <c r="D1376" s="688"/>
      <c r="E1376" s="688"/>
      <c r="F1376" s="1225"/>
      <c r="G1376" s="1226"/>
      <c r="H1376" s="1227"/>
    </row>
    <row r="1377" ht="28.5" customHeight="1" spans="1:8">
      <c r="A1377" s="1231" t="s">
        <v>24</v>
      </c>
      <c r="B1377" s="1223"/>
      <c r="C1377" s="1247"/>
      <c r="D1377" s="688" t="str">
        <f>DOLLAR(SUM(D1368:D1376))</f>
        <v>￥0.00</v>
      </c>
      <c r="E1377" s="688"/>
      <c r="F1377" s="1225" t="str">
        <f>DOLLAR(SUM(F1368:F1376))</f>
        <v>￥0.00</v>
      </c>
      <c r="G1377" s="1226"/>
      <c r="H1377" s="1227"/>
    </row>
    <row r="1378" ht="25.5" customHeight="1" spans="1:8">
      <c r="A1378" s="1239" t="s">
        <v>25</v>
      </c>
      <c r="B1378" s="1239"/>
      <c r="C1378" s="1239"/>
      <c r="D1378" s="1239"/>
      <c r="E1378" s="1239"/>
      <c r="F1378" s="1239"/>
      <c r="G1378" s="1239"/>
      <c r="H1378" s="1239"/>
    </row>
    <row r="1379" ht="31.5" customHeight="1" spans="1:8">
      <c r="A1379" s="1206" t="s">
        <v>9</v>
      </c>
      <c r="B1379" s="1207"/>
      <c r="C1379" s="1207"/>
      <c r="D1379" s="1207"/>
      <c r="E1379" s="1207"/>
      <c r="F1379" s="1208" t="s">
        <v>10</v>
      </c>
      <c r="G1379" s="1337">
        <v>99</v>
      </c>
      <c r="H1379" s="1210" t="s">
        <v>11</v>
      </c>
    </row>
    <row r="1380" ht="18" customHeight="1" spans="1:8">
      <c r="A1380" s="1211" t="str">
        <f>$A$1</f>
        <v>2020.10.9</v>
      </c>
      <c r="B1380" s="1211"/>
      <c r="C1380" s="1211"/>
      <c r="D1380" s="1211"/>
      <c r="E1380" s="1211"/>
      <c r="F1380" s="1212" t="s">
        <v>12</v>
      </c>
      <c r="G1380" s="1213"/>
      <c r="H1380" s="1214" t="s">
        <v>13</v>
      </c>
    </row>
    <row r="1381" ht="24" customHeight="1" spans="1:8">
      <c r="A1381" s="1215" t="s">
        <v>14</v>
      </c>
      <c r="B1381" s="1216" t="s">
        <v>15</v>
      </c>
      <c r="C1381" s="1217" t="s">
        <v>16</v>
      </c>
      <c r="D1381" s="1218" t="s">
        <v>17</v>
      </c>
      <c r="E1381" s="1216" t="s">
        <v>18</v>
      </c>
      <c r="F1381" s="1219" t="s">
        <v>19</v>
      </c>
      <c r="G1381" s="1220"/>
      <c r="H1381" s="1221" t="s">
        <v>18</v>
      </c>
    </row>
    <row r="1382" ht="24" customHeight="1" spans="1:8">
      <c r="A1382" s="1243"/>
      <c r="B1382" s="1223"/>
      <c r="C1382" s="1230"/>
      <c r="D1382" s="688"/>
      <c r="E1382" s="688"/>
      <c r="F1382" s="1225"/>
      <c r="G1382" s="1226"/>
      <c r="H1382" s="1227"/>
    </row>
    <row r="1383" ht="24" customHeight="1" spans="1:8">
      <c r="A1383" s="1222"/>
      <c r="B1383" s="1243"/>
      <c r="C1383" s="687"/>
      <c r="D1383" s="688"/>
      <c r="E1383" s="688"/>
      <c r="F1383" s="1225"/>
      <c r="G1383" s="1226"/>
      <c r="H1383" s="1227"/>
    </row>
    <row r="1384" ht="24" customHeight="1" spans="1:8">
      <c r="A1384" s="1222"/>
      <c r="B1384" s="1243"/>
      <c r="C1384" s="687"/>
      <c r="D1384" s="688"/>
      <c r="E1384" s="688"/>
      <c r="F1384" s="1225"/>
      <c r="G1384" s="1226"/>
      <c r="H1384" s="1227"/>
    </row>
    <row r="1385" ht="24" customHeight="1" spans="1:8">
      <c r="A1385" s="1222"/>
      <c r="B1385" s="1243"/>
      <c r="C1385" s="687"/>
      <c r="D1385" s="688"/>
      <c r="E1385" s="688"/>
      <c r="F1385" s="1225"/>
      <c r="G1385" s="1226"/>
      <c r="H1385" s="1227"/>
    </row>
    <row r="1386" ht="24" customHeight="1" spans="1:8">
      <c r="A1386" s="1222"/>
      <c r="B1386" s="1243"/>
      <c r="C1386" s="687"/>
      <c r="D1386" s="688"/>
      <c r="E1386" s="688"/>
      <c r="F1386" s="1225"/>
      <c r="G1386" s="1226"/>
      <c r="H1386" s="1227"/>
    </row>
    <row r="1387" ht="24" customHeight="1" spans="1:8">
      <c r="A1387" s="1222"/>
      <c r="B1387" s="1243"/>
      <c r="C1387" s="687"/>
      <c r="D1387" s="688"/>
      <c r="E1387" s="688"/>
      <c r="F1387" s="1225"/>
      <c r="G1387" s="1226"/>
      <c r="H1387" s="1227"/>
    </row>
    <row r="1388" ht="24" customHeight="1" spans="1:8">
      <c r="A1388" s="1222"/>
      <c r="B1388" s="1243"/>
      <c r="C1388" s="687"/>
      <c r="D1388" s="688"/>
      <c r="E1388" s="688"/>
      <c r="F1388" s="1225"/>
      <c r="G1388" s="1226"/>
      <c r="H1388" s="1227"/>
    </row>
    <row r="1389" ht="24" customHeight="1" spans="1:8">
      <c r="A1389" s="1222"/>
      <c r="B1389" s="1223"/>
      <c r="C1389" s="1247"/>
      <c r="D1389" s="688"/>
      <c r="E1389" s="688"/>
      <c r="F1389" s="1225"/>
      <c r="G1389" s="1226"/>
      <c r="H1389" s="1227"/>
    </row>
    <row r="1390" ht="28.5" customHeight="1" spans="1:8">
      <c r="A1390" s="1231" t="s">
        <v>24</v>
      </c>
      <c r="B1390" s="1223"/>
      <c r="C1390" s="1247"/>
      <c r="D1390" s="688" t="str">
        <f>DOLLAR(SUM(D1382:D1389))</f>
        <v>￥0.00</v>
      </c>
      <c r="E1390" s="688"/>
      <c r="F1390" s="1225" t="str">
        <f>DOLLAR(SUM(F1382:F1389))</f>
        <v>￥0.00</v>
      </c>
      <c r="G1390" s="1226"/>
      <c r="H1390" s="1227"/>
    </row>
    <row r="1391" ht="25.5" customHeight="1" spans="1:8">
      <c r="A1391" s="1239" t="s">
        <v>25</v>
      </c>
      <c r="B1391" s="1239"/>
      <c r="C1391" s="1239"/>
      <c r="D1391" s="1239"/>
      <c r="E1391" s="1239"/>
      <c r="F1391" s="1239"/>
      <c r="G1391" s="1239"/>
      <c r="H1391" s="1239"/>
    </row>
  </sheetData>
  <mergeCells count="1178">
    <mergeCell ref="B1:G1"/>
    <mergeCell ref="A2:E2"/>
    <mergeCell ref="A3:E3"/>
    <mergeCell ref="F4:G4"/>
    <mergeCell ref="F5:G5"/>
    <mergeCell ref="F6:G6"/>
    <mergeCell ref="F7:G7"/>
    <mergeCell ref="F8:G8"/>
    <mergeCell ref="F9:G9"/>
    <mergeCell ref="F10:G10"/>
    <mergeCell ref="F11:G11"/>
    <mergeCell ref="A12:H12"/>
    <mergeCell ref="A13:E13"/>
    <mergeCell ref="A14:E14"/>
    <mergeCell ref="F15:G15"/>
    <mergeCell ref="F16:G16"/>
    <mergeCell ref="F17:G17"/>
    <mergeCell ref="F18:G18"/>
    <mergeCell ref="F19:G19"/>
    <mergeCell ref="F20:G20"/>
    <mergeCell ref="F21:G21"/>
    <mergeCell ref="F22:G22"/>
    <mergeCell ref="F23:G23"/>
    <mergeCell ref="F24:G24"/>
    <mergeCell ref="F25:G25"/>
    <mergeCell ref="A26:H26"/>
    <mergeCell ref="A27:E27"/>
    <mergeCell ref="A28:E28"/>
    <mergeCell ref="F29:G29"/>
    <mergeCell ref="F30:G30"/>
    <mergeCell ref="F31:G31"/>
    <mergeCell ref="F32:G32"/>
    <mergeCell ref="F33:G33"/>
    <mergeCell ref="F34:G34"/>
    <mergeCell ref="F35:G35"/>
    <mergeCell ref="A36:H36"/>
    <mergeCell ref="A37:E37"/>
    <mergeCell ref="A38:E38"/>
    <mergeCell ref="F39:G39"/>
    <mergeCell ref="F40:G40"/>
    <mergeCell ref="F41:G41"/>
    <mergeCell ref="F42:G42"/>
    <mergeCell ref="F43:G43"/>
    <mergeCell ref="F44:G44"/>
    <mergeCell ref="F45:G45"/>
    <mergeCell ref="F46:G46"/>
    <mergeCell ref="F47:G47"/>
    <mergeCell ref="A48:H48"/>
    <mergeCell ref="A49:E49"/>
    <mergeCell ref="A50:E50"/>
    <mergeCell ref="F51:G51"/>
    <mergeCell ref="F52:G52"/>
    <mergeCell ref="F53:G53"/>
    <mergeCell ref="F54:G54"/>
    <mergeCell ref="F55:G55"/>
    <mergeCell ref="F56:G56"/>
    <mergeCell ref="F57:G57"/>
    <mergeCell ref="A58:H58"/>
    <mergeCell ref="A59:E59"/>
    <mergeCell ref="A60:E60"/>
    <mergeCell ref="F61:G61"/>
    <mergeCell ref="F62:G62"/>
    <mergeCell ref="F63:G63"/>
    <mergeCell ref="F64:G64"/>
    <mergeCell ref="F65:G65"/>
    <mergeCell ref="F66:G66"/>
    <mergeCell ref="F67:G67"/>
    <mergeCell ref="F68:G68"/>
    <mergeCell ref="F69:G69"/>
    <mergeCell ref="F70:G70"/>
    <mergeCell ref="F71:G71"/>
    <mergeCell ref="A72:H72"/>
    <mergeCell ref="A73:E73"/>
    <mergeCell ref="A74:E74"/>
    <mergeCell ref="F75:G75"/>
    <mergeCell ref="F76:G76"/>
    <mergeCell ref="F77:G77"/>
    <mergeCell ref="F78:G78"/>
    <mergeCell ref="F79:G79"/>
    <mergeCell ref="F80:G80"/>
    <mergeCell ref="F81:G81"/>
    <mergeCell ref="F82:G82"/>
    <mergeCell ref="F83:G83"/>
    <mergeCell ref="F84:G84"/>
    <mergeCell ref="F85:G85"/>
    <mergeCell ref="F86:G86"/>
    <mergeCell ref="F87:G87"/>
    <mergeCell ref="F88:G88"/>
    <mergeCell ref="F89:G89"/>
    <mergeCell ref="A90:H90"/>
    <mergeCell ref="A91:E91"/>
    <mergeCell ref="A92:E92"/>
    <mergeCell ref="F93:G93"/>
    <mergeCell ref="F94:G94"/>
    <mergeCell ref="F95:G95"/>
    <mergeCell ref="F96:G96"/>
    <mergeCell ref="F97:G97"/>
    <mergeCell ref="F98:G98"/>
    <mergeCell ref="F99:G99"/>
    <mergeCell ref="F100:G100"/>
    <mergeCell ref="F101:G101"/>
    <mergeCell ref="A102:H102"/>
    <mergeCell ref="A103:E103"/>
    <mergeCell ref="A104:E104"/>
    <mergeCell ref="F105:G105"/>
    <mergeCell ref="F106:G106"/>
    <mergeCell ref="F107:G107"/>
    <mergeCell ref="F108:G108"/>
    <mergeCell ref="F109:G109"/>
    <mergeCell ref="F110:G110"/>
    <mergeCell ref="F111:G111"/>
    <mergeCell ref="F112:G112"/>
    <mergeCell ref="F113:G113"/>
    <mergeCell ref="F114:G114"/>
    <mergeCell ref="A115:H115"/>
    <mergeCell ref="A116:E116"/>
    <mergeCell ref="A117:E117"/>
    <mergeCell ref="F118:G118"/>
    <mergeCell ref="F119:G119"/>
    <mergeCell ref="F120:G120"/>
    <mergeCell ref="F121:G121"/>
    <mergeCell ref="F122:G122"/>
    <mergeCell ref="F123:G123"/>
    <mergeCell ref="F124:G124"/>
    <mergeCell ref="F125:G125"/>
    <mergeCell ref="A126:H126"/>
    <mergeCell ref="A127:E127"/>
    <mergeCell ref="A128:E128"/>
    <mergeCell ref="F129:G129"/>
    <mergeCell ref="F130:G130"/>
    <mergeCell ref="F131:G131"/>
    <mergeCell ref="F132:G132"/>
    <mergeCell ref="F133:G133"/>
    <mergeCell ref="F134:G134"/>
    <mergeCell ref="F135:G135"/>
    <mergeCell ref="F136:G136"/>
    <mergeCell ref="F137:G137"/>
    <mergeCell ref="F138:G138"/>
    <mergeCell ref="F139:G139"/>
    <mergeCell ref="F140:G140"/>
    <mergeCell ref="F141:G141"/>
    <mergeCell ref="F142:G142"/>
    <mergeCell ref="F143:G143"/>
    <mergeCell ref="F144:G144"/>
    <mergeCell ref="F145:G145"/>
    <mergeCell ref="F146:G146"/>
    <mergeCell ref="F147:G147"/>
    <mergeCell ref="F148:G148"/>
    <mergeCell ref="A149:H149"/>
    <mergeCell ref="A150:E150"/>
    <mergeCell ref="A151:E151"/>
    <mergeCell ref="F152:G152"/>
    <mergeCell ref="F153:G153"/>
    <mergeCell ref="F154:G154"/>
    <mergeCell ref="F155:G155"/>
    <mergeCell ref="F156:G156"/>
    <mergeCell ref="F157:G157"/>
    <mergeCell ref="F158:G158"/>
    <mergeCell ref="F159:G159"/>
    <mergeCell ref="F160:G160"/>
    <mergeCell ref="F161:G161"/>
    <mergeCell ref="F162:G162"/>
    <mergeCell ref="F163:G163"/>
    <mergeCell ref="F164:G164"/>
    <mergeCell ref="F165:G165"/>
    <mergeCell ref="F166:G166"/>
    <mergeCell ref="F167:G167"/>
    <mergeCell ref="F168:G168"/>
    <mergeCell ref="F169:G169"/>
    <mergeCell ref="F170:G170"/>
    <mergeCell ref="F171:G171"/>
    <mergeCell ref="F172:G172"/>
    <mergeCell ref="F173:G173"/>
    <mergeCell ref="F174:G174"/>
    <mergeCell ref="A175:H175"/>
    <mergeCell ref="A176:E176"/>
    <mergeCell ref="A177:E177"/>
    <mergeCell ref="F178:G178"/>
    <mergeCell ref="F179:G179"/>
    <mergeCell ref="F180:G180"/>
    <mergeCell ref="F181:G181"/>
    <mergeCell ref="F182:G182"/>
    <mergeCell ref="F183:G183"/>
    <mergeCell ref="F184:G184"/>
    <mergeCell ref="F185:G185"/>
    <mergeCell ref="F186:G186"/>
    <mergeCell ref="F187:G187"/>
    <mergeCell ref="F188:G188"/>
    <mergeCell ref="F189:G189"/>
    <mergeCell ref="F190:G190"/>
    <mergeCell ref="F191:G191"/>
    <mergeCell ref="F192:G192"/>
    <mergeCell ref="F193:G193"/>
    <mergeCell ref="F194:G194"/>
    <mergeCell ref="F195:G195"/>
    <mergeCell ref="F196:G196"/>
    <mergeCell ref="F197:G197"/>
    <mergeCell ref="F198:G198"/>
    <mergeCell ref="F199:G199"/>
    <mergeCell ref="F200:G200"/>
    <mergeCell ref="F201:G201"/>
    <mergeCell ref="F202:G202"/>
    <mergeCell ref="F203:G203"/>
    <mergeCell ref="F204:G204"/>
    <mergeCell ref="A205:H205"/>
    <mergeCell ref="A206:E206"/>
    <mergeCell ref="A207:E207"/>
    <mergeCell ref="F208:G208"/>
    <mergeCell ref="F209:G209"/>
    <mergeCell ref="F210:G210"/>
    <mergeCell ref="F211:G211"/>
    <mergeCell ref="F212:G212"/>
    <mergeCell ref="F213:G213"/>
    <mergeCell ref="F214:G214"/>
    <mergeCell ref="F215:G215"/>
    <mergeCell ref="F216:G216"/>
    <mergeCell ref="F217:G217"/>
    <mergeCell ref="F218:G218"/>
    <mergeCell ref="F219:G219"/>
    <mergeCell ref="F220:G220"/>
    <mergeCell ref="F221:G221"/>
    <mergeCell ref="F222:G222"/>
    <mergeCell ref="F223:G223"/>
    <mergeCell ref="A224:H224"/>
    <mergeCell ref="A225:E225"/>
    <mergeCell ref="A226:E226"/>
    <mergeCell ref="F227:G227"/>
    <mergeCell ref="F228:G228"/>
    <mergeCell ref="F229:G229"/>
    <mergeCell ref="F230:G230"/>
    <mergeCell ref="F231:G231"/>
    <mergeCell ref="F232:G232"/>
    <mergeCell ref="F233:G233"/>
    <mergeCell ref="F234:G234"/>
    <mergeCell ref="F235:G235"/>
    <mergeCell ref="F236:G236"/>
    <mergeCell ref="A237:H237"/>
    <mergeCell ref="A238:E238"/>
    <mergeCell ref="A239:E239"/>
    <mergeCell ref="F240:G240"/>
    <mergeCell ref="F241:G241"/>
    <mergeCell ref="F242:G242"/>
    <mergeCell ref="F243:G243"/>
    <mergeCell ref="F244:G244"/>
    <mergeCell ref="F245:G245"/>
    <mergeCell ref="F246:G246"/>
    <mergeCell ref="F247:G247"/>
    <mergeCell ref="F248:G248"/>
    <mergeCell ref="A249:H249"/>
    <mergeCell ref="A250:E250"/>
    <mergeCell ref="A251:E251"/>
    <mergeCell ref="F252:G252"/>
    <mergeCell ref="F253:G253"/>
    <mergeCell ref="F254:G254"/>
    <mergeCell ref="F255:G255"/>
    <mergeCell ref="F256:G256"/>
    <mergeCell ref="F257:G257"/>
    <mergeCell ref="F258:G258"/>
    <mergeCell ref="F259:G259"/>
    <mergeCell ref="A260:H260"/>
    <mergeCell ref="A261:E261"/>
    <mergeCell ref="A262:E262"/>
    <mergeCell ref="F263:G263"/>
    <mergeCell ref="F264:G264"/>
    <mergeCell ref="F265:G265"/>
    <mergeCell ref="F266:G266"/>
    <mergeCell ref="F267:G267"/>
    <mergeCell ref="F268:G268"/>
    <mergeCell ref="F269:G269"/>
    <mergeCell ref="F270:G270"/>
    <mergeCell ref="F271:G271"/>
    <mergeCell ref="F272:G272"/>
    <mergeCell ref="F273:G273"/>
    <mergeCell ref="A274:H274"/>
    <mergeCell ref="A275:E275"/>
    <mergeCell ref="A276:E276"/>
    <mergeCell ref="F277:G277"/>
    <mergeCell ref="F278:G278"/>
    <mergeCell ref="F279:G279"/>
    <mergeCell ref="F280:G280"/>
    <mergeCell ref="F281:G281"/>
    <mergeCell ref="F282:G282"/>
    <mergeCell ref="F283:G283"/>
    <mergeCell ref="F284:G284"/>
    <mergeCell ref="F285:G285"/>
    <mergeCell ref="F286:G286"/>
    <mergeCell ref="F287:G287"/>
    <mergeCell ref="A288:H288"/>
    <mergeCell ref="A289:E289"/>
    <mergeCell ref="A290:E290"/>
    <mergeCell ref="F291:G291"/>
    <mergeCell ref="F292:G292"/>
    <mergeCell ref="F293:G293"/>
    <mergeCell ref="F294:G294"/>
    <mergeCell ref="F295:G295"/>
    <mergeCell ref="F296:G296"/>
    <mergeCell ref="F297:G297"/>
    <mergeCell ref="F298:G298"/>
    <mergeCell ref="F299:G299"/>
    <mergeCell ref="F300:G300"/>
    <mergeCell ref="A301:H301"/>
    <mergeCell ref="A302:E302"/>
    <mergeCell ref="A303:E303"/>
    <mergeCell ref="F304:G304"/>
    <mergeCell ref="F305:G305"/>
    <mergeCell ref="F306:G306"/>
    <mergeCell ref="F307:G307"/>
    <mergeCell ref="F308:G308"/>
    <mergeCell ref="F309:G309"/>
    <mergeCell ref="F310:G310"/>
    <mergeCell ref="F311:G311"/>
    <mergeCell ref="F312:G312"/>
    <mergeCell ref="F313:G313"/>
    <mergeCell ref="A314:H314"/>
    <mergeCell ref="A315:E315"/>
    <mergeCell ref="A316:E316"/>
    <mergeCell ref="F317:G317"/>
    <mergeCell ref="F318:G318"/>
    <mergeCell ref="F319:G319"/>
    <mergeCell ref="F320:G320"/>
    <mergeCell ref="F321:G321"/>
    <mergeCell ref="F322:G322"/>
    <mergeCell ref="F323:G323"/>
    <mergeCell ref="F324:G324"/>
    <mergeCell ref="F325:G325"/>
    <mergeCell ref="F326:G326"/>
    <mergeCell ref="F327:G327"/>
    <mergeCell ref="F328:G328"/>
    <mergeCell ref="F329:G329"/>
    <mergeCell ref="F330:G330"/>
    <mergeCell ref="A331:H331"/>
    <mergeCell ref="A332:E332"/>
    <mergeCell ref="A333:E333"/>
    <mergeCell ref="F334:G334"/>
    <mergeCell ref="F335:G335"/>
    <mergeCell ref="F336:G336"/>
    <mergeCell ref="F337:G337"/>
    <mergeCell ref="F338:G338"/>
    <mergeCell ref="F339:G339"/>
    <mergeCell ref="F340:G340"/>
    <mergeCell ref="F341:G341"/>
    <mergeCell ref="F342:G342"/>
    <mergeCell ref="A343:H343"/>
    <mergeCell ref="A344:E344"/>
    <mergeCell ref="A345:E345"/>
    <mergeCell ref="F346:G346"/>
    <mergeCell ref="F347:G347"/>
    <mergeCell ref="F348:G348"/>
    <mergeCell ref="F349:G349"/>
    <mergeCell ref="F350:G350"/>
    <mergeCell ref="F351:G351"/>
    <mergeCell ref="F352:G352"/>
    <mergeCell ref="F353:G353"/>
    <mergeCell ref="A354:H354"/>
    <mergeCell ref="A355:E355"/>
    <mergeCell ref="A356:E356"/>
    <mergeCell ref="F357:G357"/>
    <mergeCell ref="F358:G358"/>
    <mergeCell ref="F359:G359"/>
    <mergeCell ref="F360:G360"/>
    <mergeCell ref="F361:G361"/>
    <mergeCell ref="F362:G362"/>
    <mergeCell ref="F363:G363"/>
    <mergeCell ref="F364:G364"/>
    <mergeCell ref="A365:H365"/>
    <mergeCell ref="A366:E366"/>
    <mergeCell ref="A367:E367"/>
    <mergeCell ref="F368:G368"/>
    <mergeCell ref="F369:G369"/>
    <mergeCell ref="F370:G370"/>
    <mergeCell ref="F371:G371"/>
    <mergeCell ref="F372:G372"/>
    <mergeCell ref="F373:G373"/>
    <mergeCell ref="F374:G374"/>
    <mergeCell ref="F375:G375"/>
    <mergeCell ref="F376:G376"/>
    <mergeCell ref="F377:G377"/>
    <mergeCell ref="F378:G378"/>
    <mergeCell ref="F379:G379"/>
    <mergeCell ref="F380:G380"/>
    <mergeCell ref="F381:G381"/>
    <mergeCell ref="F382:G382"/>
    <mergeCell ref="F383:G383"/>
    <mergeCell ref="F384:G384"/>
    <mergeCell ref="F385:G385"/>
    <mergeCell ref="F386:G386"/>
    <mergeCell ref="F387:G387"/>
    <mergeCell ref="F388:G388"/>
    <mergeCell ref="F389:G389"/>
    <mergeCell ref="F390:G390"/>
    <mergeCell ref="F391:G391"/>
    <mergeCell ref="A392:H392"/>
    <mergeCell ref="A393:E393"/>
    <mergeCell ref="A394:E394"/>
    <mergeCell ref="F395:G395"/>
    <mergeCell ref="F396:G396"/>
    <mergeCell ref="F397:G397"/>
    <mergeCell ref="F398:G398"/>
    <mergeCell ref="F399:G399"/>
    <mergeCell ref="F400:G400"/>
    <mergeCell ref="F401:G401"/>
    <mergeCell ref="F402:G402"/>
    <mergeCell ref="F403:G403"/>
    <mergeCell ref="F404:G404"/>
    <mergeCell ref="F405:G405"/>
    <mergeCell ref="F406:G406"/>
    <mergeCell ref="F407:G407"/>
    <mergeCell ref="F408:G408"/>
    <mergeCell ref="A409:H409"/>
    <mergeCell ref="A410:E410"/>
    <mergeCell ref="A411:E411"/>
    <mergeCell ref="F412:G412"/>
    <mergeCell ref="F413:G413"/>
    <mergeCell ref="F414:G414"/>
    <mergeCell ref="F415:G415"/>
    <mergeCell ref="F416:G416"/>
    <mergeCell ref="F417:G417"/>
    <mergeCell ref="F419:G419"/>
    <mergeCell ref="F420:G420"/>
    <mergeCell ref="F421:G421"/>
    <mergeCell ref="A422:H422"/>
    <mergeCell ref="A423:E423"/>
    <mergeCell ref="A424:E424"/>
    <mergeCell ref="F425:G425"/>
    <mergeCell ref="F426:G426"/>
    <mergeCell ref="F427:G427"/>
    <mergeCell ref="F428:G428"/>
    <mergeCell ref="F429:G429"/>
    <mergeCell ref="F430:G430"/>
    <mergeCell ref="F431:G431"/>
    <mergeCell ref="F432:G432"/>
    <mergeCell ref="F433:G433"/>
    <mergeCell ref="F434:G434"/>
    <mergeCell ref="F435:G435"/>
    <mergeCell ref="A436:H436"/>
    <mergeCell ref="A437:E437"/>
    <mergeCell ref="A438:E438"/>
    <mergeCell ref="F439:G439"/>
    <mergeCell ref="F440:G440"/>
    <mergeCell ref="F441:G441"/>
    <mergeCell ref="F442:G442"/>
    <mergeCell ref="F443:G443"/>
    <mergeCell ref="F444:G444"/>
    <mergeCell ref="F445:G445"/>
    <mergeCell ref="F446:G446"/>
    <mergeCell ref="F447:G447"/>
    <mergeCell ref="F448:G448"/>
    <mergeCell ref="F449:G449"/>
    <mergeCell ref="F450:G450"/>
    <mergeCell ref="F451:G451"/>
    <mergeCell ref="F452:G452"/>
    <mergeCell ref="F453:G453"/>
    <mergeCell ref="F454:G454"/>
    <mergeCell ref="F455:G455"/>
    <mergeCell ref="F456:G456"/>
    <mergeCell ref="F457:G457"/>
    <mergeCell ref="A458:H458"/>
    <mergeCell ref="A459:E459"/>
    <mergeCell ref="A460:E460"/>
    <mergeCell ref="F461:G461"/>
    <mergeCell ref="F462:G462"/>
    <mergeCell ref="F463:G463"/>
    <mergeCell ref="F464:G464"/>
    <mergeCell ref="F465:G465"/>
    <mergeCell ref="F466:G466"/>
    <mergeCell ref="F467:G467"/>
    <mergeCell ref="F468:G468"/>
    <mergeCell ref="F469:G469"/>
    <mergeCell ref="F470:G470"/>
    <mergeCell ref="F471:G471"/>
    <mergeCell ref="F472:G472"/>
    <mergeCell ref="A473:H473"/>
    <mergeCell ref="A474:E474"/>
    <mergeCell ref="A475:E475"/>
    <mergeCell ref="F476:G476"/>
    <mergeCell ref="F477:G477"/>
    <mergeCell ref="F478:G478"/>
    <mergeCell ref="F479:G479"/>
    <mergeCell ref="F480:G480"/>
    <mergeCell ref="F481:G481"/>
    <mergeCell ref="F482:G482"/>
    <mergeCell ref="F483:G483"/>
    <mergeCell ref="F484:G484"/>
    <mergeCell ref="F485:G485"/>
    <mergeCell ref="A486:H486"/>
    <mergeCell ref="A487:E487"/>
    <mergeCell ref="A488:E488"/>
    <mergeCell ref="F489:G489"/>
    <mergeCell ref="F490:G490"/>
    <mergeCell ref="F491:G491"/>
    <mergeCell ref="F492:G492"/>
    <mergeCell ref="F493:G493"/>
    <mergeCell ref="F494:G494"/>
    <mergeCell ref="F495:G495"/>
    <mergeCell ref="F496:G496"/>
    <mergeCell ref="F497:G497"/>
    <mergeCell ref="F498:G498"/>
    <mergeCell ref="F499:G499"/>
    <mergeCell ref="A500:H500"/>
    <mergeCell ref="A501:E501"/>
    <mergeCell ref="A502:E502"/>
    <mergeCell ref="F503:G503"/>
    <mergeCell ref="F504:G504"/>
    <mergeCell ref="F505:G505"/>
    <mergeCell ref="F506:G506"/>
    <mergeCell ref="F507:G507"/>
    <mergeCell ref="F508:G508"/>
    <mergeCell ref="F509:G509"/>
    <mergeCell ref="F510:G510"/>
    <mergeCell ref="A511:H511"/>
    <mergeCell ref="A512:E512"/>
    <mergeCell ref="A513:E513"/>
    <mergeCell ref="F514:G514"/>
    <mergeCell ref="F515:G515"/>
    <mergeCell ref="F516:G516"/>
    <mergeCell ref="F517:G517"/>
    <mergeCell ref="F518:G518"/>
    <mergeCell ref="F519:G519"/>
    <mergeCell ref="F520:G520"/>
    <mergeCell ref="F521:G521"/>
    <mergeCell ref="F522:G522"/>
    <mergeCell ref="F523:G523"/>
    <mergeCell ref="F524:G524"/>
    <mergeCell ref="F525:G525"/>
    <mergeCell ref="F526:G526"/>
    <mergeCell ref="F527:G527"/>
    <mergeCell ref="A528:H528"/>
    <mergeCell ref="A529:E529"/>
    <mergeCell ref="A530:E530"/>
    <mergeCell ref="F531:G531"/>
    <mergeCell ref="F532:G532"/>
    <mergeCell ref="F533:G533"/>
    <mergeCell ref="F534:G534"/>
    <mergeCell ref="F535:G535"/>
    <mergeCell ref="F536:G536"/>
    <mergeCell ref="F537:G537"/>
    <mergeCell ref="F538:G538"/>
    <mergeCell ref="A539:H539"/>
    <mergeCell ref="A540:E540"/>
    <mergeCell ref="A541:E541"/>
    <mergeCell ref="F542:G542"/>
    <mergeCell ref="F543:G543"/>
    <mergeCell ref="F544:G544"/>
    <mergeCell ref="F545:G545"/>
    <mergeCell ref="F546:G546"/>
    <mergeCell ref="F547:G547"/>
    <mergeCell ref="F548:G548"/>
    <mergeCell ref="F549:G549"/>
    <mergeCell ref="A550:H550"/>
    <mergeCell ref="A551:E551"/>
    <mergeCell ref="A552:E552"/>
    <mergeCell ref="F553:G553"/>
    <mergeCell ref="F554:G554"/>
    <mergeCell ref="F555:G555"/>
    <mergeCell ref="F556:G556"/>
    <mergeCell ref="F557:G557"/>
    <mergeCell ref="F558:G558"/>
    <mergeCell ref="F559:G559"/>
    <mergeCell ref="F560:G560"/>
    <mergeCell ref="A561:H561"/>
    <mergeCell ref="A562:E562"/>
    <mergeCell ref="A563:E563"/>
    <mergeCell ref="F564:G564"/>
    <mergeCell ref="F565:G565"/>
    <mergeCell ref="F566:G566"/>
    <mergeCell ref="F567:G567"/>
    <mergeCell ref="F568:G568"/>
    <mergeCell ref="F569:G569"/>
    <mergeCell ref="F570:G570"/>
    <mergeCell ref="F571:G571"/>
    <mergeCell ref="A572:H572"/>
    <mergeCell ref="A573:E573"/>
    <mergeCell ref="A574:E574"/>
    <mergeCell ref="F575:G575"/>
    <mergeCell ref="F576:G576"/>
    <mergeCell ref="F577:G577"/>
    <mergeCell ref="F578:G578"/>
    <mergeCell ref="F579:G579"/>
    <mergeCell ref="F580:G580"/>
    <mergeCell ref="F581:G581"/>
    <mergeCell ref="F582:G582"/>
    <mergeCell ref="A583:H583"/>
    <mergeCell ref="A584:E584"/>
    <mergeCell ref="A585:E585"/>
    <mergeCell ref="F586:G586"/>
    <mergeCell ref="F587:G587"/>
    <mergeCell ref="F588:G588"/>
    <mergeCell ref="F589:G589"/>
    <mergeCell ref="F590:G590"/>
    <mergeCell ref="F591:G591"/>
    <mergeCell ref="F592:G592"/>
    <mergeCell ref="F593:G593"/>
    <mergeCell ref="A594:H594"/>
    <mergeCell ref="A595:E595"/>
    <mergeCell ref="A596:E596"/>
    <mergeCell ref="F597:G597"/>
    <mergeCell ref="F598:G598"/>
    <mergeCell ref="F599:G599"/>
    <mergeCell ref="F600:G600"/>
    <mergeCell ref="F601:G601"/>
    <mergeCell ref="F602:G602"/>
    <mergeCell ref="F603:G603"/>
    <mergeCell ref="F604:G604"/>
    <mergeCell ref="A605:H605"/>
    <mergeCell ref="A606:E606"/>
    <mergeCell ref="A607:E607"/>
    <mergeCell ref="F608:G608"/>
    <mergeCell ref="F609:G609"/>
    <mergeCell ref="F610:G610"/>
    <mergeCell ref="F611:G611"/>
    <mergeCell ref="F612:G612"/>
    <mergeCell ref="F613:G613"/>
    <mergeCell ref="F614:G614"/>
    <mergeCell ref="F615:G615"/>
    <mergeCell ref="A616:H616"/>
    <mergeCell ref="A617:E617"/>
    <mergeCell ref="A618:E618"/>
    <mergeCell ref="F619:G619"/>
    <mergeCell ref="F620:G620"/>
    <mergeCell ref="F621:G621"/>
    <mergeCell ref="F622:G622"/>
    <mergeCell ref="F623:G623"/>
    <mergeCell ref="F624:G624"/>
    <mergeCell ref="F625:G625"/>
    <mergeCell ref="F626:G626"/>
    <mergeCell ref="F627:G627"/>
    <mergeCell ref="F628:G628"/>
    <mergeCell ref="F629:G629"/>
    <mergeCell ref="F630:G630"/>
    <mergeCell ref="A631:H631"/>
    <mergeCell ref="A632:E632"/>
    <mergeCell ref="A633:E633"/>
    <mergeCell ref="F634:G634"/>
    <mergeCell ref="F635:G635"/>
    <mergeCell ref="F636:G636"/>
    <mergeCell ref="F637:G637"/>
    <mergeCell ref="F638:G638"/>
    <mergeCell ref="F640:G640"/>
    <mergeCell ref="F641:G641"/>
    <mergeCell ref="F642:G642"/>
    <mergeCell ref="F643:G643"/>
    <mergeCell ref="A644:H644"/>
    <mergeCell ref="A645:E645"/>
    <mergeCell ref="A646:E646"/>
    <mergeCell ref="F647:G647"/>
    <mergeCell ref="F648:G648"/>
    <mergeCell ref="F649:G649"/>
    <mergeCell ref="F652:G652"/>
    <mergeCell ref="F653:G653"/>
    <mergeCell ref="F654:G654"/>
    <mergeCell ref="F655:G655"/>
    <mergeCell ref="F656:G656"/>
    <mergeCell ref="A657:H657"/>
    <mergeCell ref="A658:E658"/>
    <mergeCell ref="A659:E659"/>
    <mergeCell ref="F660:G660"/>
    <mergeCell ref="F661:G661"/>
    <mergeCell ref="F662:G662"/>
    <mergeCell ref="F664:G664"/>
    <mergeCell ref="F665:G665"/>
    <mergeCell ref="F666:G666"/>
    <mergeCell ref="F667:G667"/>
    <mergeCell ref="F668:G668"/>
    <mergeCell ref="A669:H669"/>
    <mergeCell ref="A670:E670"/>
    <mergeCell ref="A671:E671"/>
    <mergeCell ref="F672:G672"/>
    <mergeCell ref="F673:G673"/>
    <mergeCell ref="F674:G674"/>
    <mergeCell ref="F677:G677"/>
    <mergeCell ref="F678:G678"/>
    <mergeCell ref="F679:G679"/>
    <mergeCell ref="F680:G680"/>
    <mergeCell ref="F681:G681"/>
    <mergeCell ref="A682:H682"/>
    <mergeCell ref="A683:E683"/>
    <mergeCell ref="A684:E684"/>
    <mergeCell ref="F685:G685"/>
    <mergeCell ref="F686:G686"/>
    <mergeCell ref="F687:G687"/>
    <mergeCell ref="F690:G690"/>
    <mergeCell ref="F691:G691"/>
    <mergeCell ref="F692:G692"/>
    <mergeCell ref="F693:G693"/>
    <mergeCell ref="F694:G694"/>
    <mergeCell ref="A695:H695"/>
    <mergeCell ref="A696:E696"/>
    <mergeCell ref="A697:E697"/>
    <mergeCell ref="F698:G698"/>
    <mergeCell ref="F699:G699"/>
    <mergeCell ref="F700:G700"/>
    <mergeCell ref="F703:G703"/>
    <mergeCell ref="F704:G704"/>
    <mergeCell ref="F705:G705"/>
    <mergeCell ref="F706:G706"/>
    <mergeCell ref="A707:H707"/>
    <mergeCell ref="A708:E708"/>
    <mergeCell ref="A709:E709"/>
    <mergeCell ref="F710:G710"/>
    <mergeCell ref="F711:G711"/>
    <mergeCell ref="F712:G712"/>
    <mergeCell ref="F716:G716"/>
    <mergeCell ref="F717:G717"/>
    <mergeCell ref="F718:G718"/>
    <mergeCell ref="F719:G719"/>
    <mergeCell ref="A720:H720"/>
    <mergeCell ref="A721:E721"/>
    <mergeCell ref="A722:E722"/>
    <mergeCell ref="F723:G723"/>
    <mergeCell ref="F724:G724"/>
    <mergeCell ref="F725:G725"/>
    <mergeCell ref="F730:G730"/>
    <mergeCell ref="F731:G731"/>
    <mergeCell ref="A732:H732"/>
    <mergeCell ref="A733:E733"/>
    <mergeCell ref="A734:E734"/>
    <mergeCell ref="F735:G735"/>
    <mergeCell ref="F736:G736"/>
    <mergeCell ref="F737:G737"/>
    <mergeCell ref="F741:G741"/>
    <mergeCell ref="F742:G742"/>
    <mergeCell ref="F743:G743"/>
    <mergeCell ref="F744:G744"/>
    <mergeCell ref="A745:H745"/>
    <mergeCell ref="A746:E746"/>
    <mergeCell ref="A747:E747"/>
    <mergeCell ref="F748:G748"/>
    <mergeCell ref="F749:G749"/>
    <mergeCell ref="F750:G750"/>
    <mergeCell ref="F754:G754"/>
    <mergeCell ref="F755:G755"/>
    <mergeCell ref="F756:G756"/>
    <mergeCell ref="F757:G757"/>
    <mergeCell ref="A758:H758"/>
    <mergeCell ref="A759:E759"/>
    <mergeCell ref="A760:E760"/>
    <mergeCell ref="F761:G761"/>
    <mergeCell ref="F762:G762"/>
    <mergeCell ref="F763:G763"/>
    <mergeCell ref="F767:G767"/>
    <mergeCell ref="F768:G768"/>
    <mergeCell ref="F769:G769"/>
    <mergeCell ref="F770:G770"/>
    <mergeCell ref="A771:H771"/>
    <mergeCell ref="A772:E772"/>
    <mergeCell ref="A773:E773"/>
    <mergeCell ref="F774:G774"/>
    <mergeCell ref="F775:G775"/>
    <mergeCell ref="F776:G776"/>
    <mergeCell ref="F780:G780"/>
    <mergeCell ref="F781:G781"/>
    <mergeCell ref="F782:G782"/>
    <mergeCell ref="F783:G783"/>
    <mergeCell ref="A784:H784"/>
    <mergeCell ref="A785:E785"/>
    <mergeCell ref="A786:E786"/>
    <mergeCell ref="F787:G787"/>
    <mergeCell ref="F788:G788"/>
    <mergeCell ref="F789:G789"/>
    <mergeCell ref="F793:G793"/>
    <mergeCell ref="F794:G794"/>
    <mergeCell ref="F795:G795"/>
    <mergeCell ref="F796:G796"/>
    <mergeCell ref="A797:H797"/>
    <mergeCell ref="A798:E798"/>
    <mergeCell ref="A799:E799"/>
    <mergeCell ref="F800:G800"/>
    <mergeCell ref="F801:G801"/>
    <mergeCell ref="F802:G802"/>
    <mergeCell ref="F807:G807"/>
    <mergeCell ref="F808:G808"/>
    <mergeCell ref="F809:G809"/>
    <mergeCell ref="F810:G810"/>
    <mergeCell ref="A811:H811"/>
    <mergeCell ref="A812:E812"/>
    <mergeCell ref="A813:E813"/>
    <mergeCell ref="F814:G814"/>
    <mergeCell ref="F815:G815"/>
    <mergeCell ref="F816:G816"/>
    <mergeCell ref="F820:G820"/>
    <mergeCell ref="F822:G822"/>
    <mergeCell ref="F823:G823"/>
    <mergeCell ref="F824:G824"/>
    <mergeCell ref="A825:H825"/>
    <mergeCell ref="A826:E826"/>
    <mergeCell ref="A827:E827"/>
    <mergeCell ref="F828:G828"/>
    <mergeCell ref="F829:G829"/>
    <mergeCell ref="F830:G830"/>
    <mergeCell ref="F834:G834"/>
    <mergeCell ref="F835:G835"/>
    <mergeCell ref="F836:G836"/>
    <mergeCell ref="F837:G837"/>
    <mergeCell ref="A838:H838"/>
    <mergeCell ref="A839:E839"/>
    <mergeCell ref="A840:E840"/>
    <mergeCell ref="F841:G841"/>
    <mergeCell ref="F842:G842"/>
    <mergeCell ref="F843:G843"/>
    <mergeCell ref="F847:G847"/>
    <mergeCell ref="F848:G848"/>
    <mergeCell ref="F849:G849"/>
    <mergeCell ref="F850:G850"/>
    <mergeCell ref="A851:H851"/>
    <mergeCell ref="A852:E852"/>
    <mergeCell ref="A853:E853"/>
    <mergeCell ref="F854:G854"/>
    <mergeCell ref="F855:G855"/>
    <mergeCell ref="F856:G856"/>
    <mergeCell ref="F860:G860"/>
    <mergeCell ref="F861:G861"/>
    <mergeCell ref="F862:G862"/>
    <mergeCell ref="F863:G863"/>
    <mergeCell ref="A864:H864"/>
    <mergeCell ref="A865:E865"/>
    <mergeCell ref="A866:E866"/>
    <mergeCell ref="F867:G867"/>
    <mergeCell ref="F868:G868"/>
    <mergeCell ref="F869:G869"/>
    <mergeCell ref="F873:G873"/>
    <mergeCell ref="F874:G874"/>
    <mergeCell ref="F875:G875"/>
    <mergeCell ref="F876:G876"/>
    <mergeCell ref="A877:H877"/>
    <mergeCell ref="A878:E878"/>
    <mergeCell ref="A879:E879"/>
    <mergeCell ref="F880:G880"/>
    <mergeCell ref="F881:G881"/>
    <mergeCell ref="F882:G882"/>
    <mergeCell ref="F886:G886"/>
    <mergeCell ref="F887:G887"/>
    <mergeCell ref="F888:G888"/>
    <mergeCell ref="F889:G889"/>
    <mergeCell ref="A890:H890"/>
    <mergeCell ref="A891:E891"/>
    <mergeCell ref="A892:E892"/>
    <mergeCell ref="F893:G893"/>
    <mergeCell ref="F894:G894"/>
    <mergeCell ref="F895:G895"/>
    <mergeCell ref="F899:G899"/>
    <mergeCell ref="F900:G900"/>
    <mergeCell ref="F901:G901"/>
    <mergeCell ref="F902:G902"/>
    <mergeCell ref="A903:H903"/>
    <mergeCell ref="A904:E904"/>
    <mergeCell ref="A905:E905"/>
    <mergeCell ref="F906:G906"/>
    <mergeCell ref="F907:G907"/>
    <mergeCell ref="F908:G908"/>
    <mergeCell ref="F912:G912"/>
    <mergeCell ref="F913:G913"/>
    <mergeCell ref="F914:G914"/>
    <mergeCell ref="F915:G915"/>
    <mergeCell ref="A916:H916"/>
    <mergeCell ref="A917:E917"/>
    <mergeCell ref="A918:E918"/>
    <mergeCell ref="F919:G919"/>
    <mergeCell ref="F920:G920"/>
    <mergeCell ref="F921:G921"/>
    <mergeCell ref="F925:G925"/>
    <mergeCell ref="F926:G926"/>
    <mergeCell ref="F927:G927"/>
    <mergeCell ref="F928:G928"/>
    <mergeCell ref="A929:H929"/>
    <mergeCell ref="A930:E930"/>
    <mergeCell ref="A931:E931"/>
    <mergeCell ref="F932:G932"/>
    <mergeCell ref="F933:G933"/>
    <mergeCell ref="F934:G934"/>
    <mergeCell ref="F938:G938"/>
    <mergeCell ref="F939:G939"/>
    <mergeCell ref="F940:G940"/>
    <mergeCell ref="F941:G941"/>
    <mergeCell ref="A942:H942"/>
    <mergeCell ref="A943:E943"/>
    <mergeCell ref="A944:E944"/>
    <mergeCell ref="F945:G945"/>
    <mergeCell ref="F946:G946"/>
    <mergeCell ref="F947:G947"/>
    <mergeCell ref="F951:G951"/>
    <mergeCell ref="F952:G952"/>
    <mergeCell ref="F953:G953"/>
    <mergeCell ref="F954:G954"/>
    <mergeCell ref="A955:H955"/>
    <mergeCell ref="A956:E956"/>
    <mergeCell ref="A957:E957"/>
    <mergeCell ref="F958:G958"/>
    <mergeCell ref="F959:G959"/>
    <mergeCell ref="F960:G960"/>
    <mergeCell ref="F964:G964"/>
    <mergeCell ref="F965:G965"/>
    <mergeCell ref="F966:G966"/>
    <mergeCell ref="F967:G967"/>
    <mergeCell ref="A968:H968"/>
    <mergeCell ref="A969:E969"/>
    <mergeCell ref="A970:E970"/>
    <mergeCell ref="F971:G971"/>
    <mergeCell ref="F972:G972"/>
    <mergeCell ref="F973:G973"/>
    <mergeCell ref="F977:G977"/>
    <mergeCell ref="F978:G978"/>
    <mergeCell ref="F979:G979"/>
    <mergeCell ref="F980:G980"/>
    <mergeCell ref="A981:H981"/>
    <mergeCell ref="A982:E982"/>
    <mergeCell ref="A983:E983"/>
    <mergeCell ref="F984:G984"/>
    <mergeCell ref="F985:G985"/>
    <mergeCell ref="F986:G986"/>
    <mergeCell ref="F990:G990"/>
    <mergeCell ref="F991:G991"/>
    <mergeCell ref="F992:G992"/>
    <mergeCell ref="F993:G993"/>
    <mergeCell ref="A994:H994"/>
    <mergeCell ref="A995:E995"/>
    <mergeCell ref="A996:E996"/>
    <mergeCell ref="F997:G997"/>
    <mergeCell ref="F998:G998"/>
    <mergeCell ref="F999:G999"/>
    <mergeCell ref="F1004:G1004"/>
    <mergeCell ref="F1005:G1005"/>
    <mergeCell ref="F1006:G1006"/>
    <mergeCell ref="F1007:G1007"/>
    <mergeCell ref="A1008:H1008"/>
    <mergeCell ref="A1009:E1009"/>
    <mergeCell ref="A1010:E1010"/>
    <mergeCell ref="F1011:G1011"/>
    <mergeCell ref="F1012:G1012"/>
    <mergeCell ref="F1013:G1013"/>
    <mergeCell ref="F1018:G1018"/>
    <mergeCell ref="F1019:G1019"/>
    <mergeCell ref="F1020:G1020"/>
    <mergeCell ref="F1021:G1021"/>
    <mergeCell ref="A1022:H1022"/>
    <mergeCell ref="A1023:E1023"/>
    <mergeCell ref="A1024:E1024"/>
    <mergeCell ref="F1025:G1025"/>
    <mergeCell ref="F1026:G1026"/>
    <mergeCell ref="F1027:G1027"/>
    <mergeCell ref="F1032:G1032"/>
    <mergeCell ref="F1033:G1033"/>
    <mergeCell ref="F1034:G1034"/>
    <mergeCell ref="F1035:G1035"/>
    <mergeCell ref="A1036:H1036"/>
    <mergeCell ref="A1037:E1037"/>
    <mergeCell ref="A1038:E1038"/>
    <mergeCell ref="F1039:G1039"/>
    <mergeCell ref="F1040:G1040"/>
    <mergeCell ref="F1041:G1041"/>
    <mergeCell ref="F1046:G1046"/>
    <mergeCell ref="F1047:G1047"/>
    <mergeCell ref="F1048:G1048"/>
    <mergeCell ref="F1049:G1049"/>
    <mergeCell ref="A1050:H1050"/>
    <mergeCell ref="A1051:E1051"/>
    <mergeCell ref="A1052:E1052"/>
    <mergeCell ref="F1053:G1053"/>
    <mergeCell ref="F1054:G1054"/>
    <mergeCell ref="F1055:G1055"/>
    <mergeCell ref="F1060:G1060"/>
    <mergeCell ref="F1061:G1061"/>
    <mergeCell ref="F1062:G1062"/>
    <mergeCell ref="A1063:H1063"/>
    <mergeCell ref="A1064:E1064"/>
    <mergeCell ref="A1065:E1065"/>
    <mergeCell ref="F1066:G1066"/>
    <mergeCell ref="F1067:G1067"/>
    <mergeCell ref="F1068:G1068"/>
    <mergeCell ref="F1073:G1073"/>
    <mergeCell ref="F1074:G1074"/>
    <mergeCell ref="F1075:G1075"/>
    <mergeCell ref="A1076:H1076"/>
    <mergeCell ref="A1077:E1077"/>
    <mergeCell ref="A1078:E1078"/>
    <mergeCell ref="F1079:G1079"/>
    <mergeCell ref="F1080:G1080"/>
    <mergeCell ref="F1081:G1081"/>
    <mergeCell ref="F1087:G1087"/>
    <mergeCell ref="F1088:G1088"/>
    <mergeCell ref="F1089:G1089"/>
    <mergeCell ref="A1090:H1090"/>
    <mergeCell ref="A1091:E1091"/>
    <mergeCell ref="A1092:E1092"/>
    <mergeCell ref="F1093:G1093"/>
    <mergeCell ref="F1094:G1094"/>
    <mergeCell ref="F1095:G1095"/>
    <mergeCell ref="F1101:G1101"/>
    <mergeCell ref="F1102:G1102"/>
    <mergeCell ref="F1103:G1103"/>
    <mergeCell ref="A1104:H1104"/>
    <mergeCell ref="A1105:E1105"/>
    <mergeCell ref="A1106:E1106"/>
    <mergeCell ref="F1107:G1107"/>
    <mergeCell ref="F1108:G1108"/>
    <mergeCell ref="F1109:G1109"/>
    <mergeCell ref="F1115:G1115"/>
    <mergeCell ref="F1116:G1116"/>
    <mergeCell ref="F1117:G1117"/>
    <mergeCell ref="A1118:H1118"/>
    <mergeCell ref="A1119:E1119"/>
    <mergeCell ref="A1120:E1120"/>
    <mergeCell ref="F1121:G1121"/>
    <mergeCell ref="F1122:G1122"/>
    <mergeCell ref="F1123:G1123"/>
    <mergeCell ref="F1129:G1129"/>
    <mergeCell ref="F1130:G1130"/>
    <mergeCell ref="F1131:G1131"/>
    <mergeCell ref="A1132:H1132"/>
    <mergeCell ref="A1133:E1133"/>
    <mergeCell ref="A1134:E1134"/>
    <mergeCell ref="F1135:G1135"/>
    <mergeCell ref="F1136:G1136"/>
    <mergeCell ref="F1137:G1137"/>
    <mergeCell ref="F1142:G1142"/>
    <mergeCell ref="F1143:G1143"/>
    <mergeCell ref="F1144:G1144"/>
    <mergeCell ref="A1145:H1145"/>
    <mergeCell ref="A1146:E1146"/>
    <mergeCell ref="A1147:E1147"/>
    <mergeCell ref="F1148:G1148"/>
    <mergeCell ref="F1149:G1149"/>
    <mergeCell ref="F1150:G1150"/>
    <mergeCell ref="F1155:G1155"/>
    <mergeCell ref="F1156:G1156"/>
    <mergeCell ref="F1157:G1157"/>
    <mergeCell ref="A1158:H1158"/>
    <mergeCell ref="A1159:E1159"/>
    <mergeCell ref="A1160:E1160"/>
    <mergeCell ref="F1161:G1161"/>
    <mergeCell ref="F1162:G1162"/>
    <mergeCell ref="F1163:G1163"/>
    <mergeCell ref="F1169:G1169"/>
    <mergeCell ref="F1170:G1170"/>
    <mergeCell ref="F1171:G1171"/>
    <mergeCell ref="A1172:H1172"/>
    <mergeCell ref="A1173:E1173"/>
    <mergeCell ref="A1174:E1174"/>
    <mergeCell ref="F1175:G1175"/>
    <mergeCell ref="F1176:G1176"/>
    <mergeCell ref="F1177:G1177"/>
    <mergeCell ref="F1183:G1183"/>
    <mergeCell ref="F1184:G1184"/>
    <mergeCell ref="F1185:G1185"/>
    <mergeCell ref="A1186:H1186"/>
    <mergeCell ref="A1187:E1187"/>
    <mergeCell ref="A1188:E1188"/>
    <mergeCell ref="F1189:G1189"/>
    <mergeCell ref="F1190:G1190"/>
    <mergeCell ref="F1191:G1191"/>
    <mergeCell ref="F1197:G1197"/>
    <mergeCell ref="F1198:G1198"/>
    <mergeCell ref="F1199:G1199"/>
    <mergeCell ref="A1200:H1200"/>
    <mergeCell ref="A1201:E1201"/>
    <mergeCell ref="A1202:E1202"/>
    <mergeCell ref="F1203:G1203"/>
    <mergeCell ref="F1204:G1204"/>
    <mergeCell ref="F1205:G1205"/>
    <mergeCell ref="F1211:G1211"/>
    <mergeCell ref="F1212:G1212"/>
    <mergeCell ref="F1213:G1213"/>
    <mergeCell ref="A1214:H1214"/>
    <mergeCell ref="A1215:E1215"/>
    <mergeCell ref="A1216:E1216"/>
    <mergeCell ref="F1217:G1217"/>
    <mergeCell ref="F1218:G1218"/>
    <mergeCell ref="F1219:G1219"/>
    <mergeCell ref="F1224:G1224"/>
    <mergeCell ref="F1225:G1225"/>
    <mergeCell ref="F1226:G1226"/>
    <mergeCell ref="A1227:H1227"/>
    <mergeCell ref="A1228:E1228"/>
    <mergeCell ref="A1229:E1229"/>
    <mergeCell ref="F1230:G1230"/>
    <mergeCell ref="F1231:G1231"/>
    <mergeCell ref="F1232:G1232"/>
    <mergeCell ref="F1237:G1237"/>
    <mergeCell ref="F1238:G1238"/>
    <mergeCell ref="F1239:G1239"/>
    <mergeCell ref="A1240:H1240"/>
    <mergeCell ref="A1241:E1241"/>
    <mergeCell ref="A1242:E1242"/>
    <mergeCell ref="F1243:G1243"/>
    <mergeCell ref="F1244:G1244"/>
    <mergeCell ref="F1245:G1245"/>
    <mergeCell ref="F1251:G1251"/>
    <mergeCell ref="F1252:G1252"/>
    <mergeCell ref="F1253:G1253"/>
    <mergeCell ref="A1254:H1254"/>
    <mergeCell ref="A1255:E1255"/>
    <mergeCell ref="A1256:E1256"/>
    <mergeCell ref="F1257:G1257"/>
    <mergeCell ref="F1258:G1258"/>
    <mergeCell ref="F1259:G1259"/>
    <mergeCell ref="F1265:G1265"/>
    <mergeCell ref="F1266:G1266"/>
    <mergeCell ref="F1267:G1267"/>
    <mergeCell ref="A1268:H1268"/>
    <mergeCell ref="A1269:E1269"/>
    <mergeCell ref="A1270:E1270"/>
    <mergeCell ref="F1271:G1271"/>
    <mergeCell ref="F1272:G1272"/>
    <mergeCell ref="F1273:G1273"/>
    <mergeCell ref="F1279:G1279"/>
    <mergeCell ref="F1280:G1280"/>
    <mergeCell ref="F1281:G1281"/>
    <mergeCell ref="A1282:H1282"/>
    <mergeCell ref="A1283:E1283"/>
    <mergeCell ref="A1284:E1284"/>
    <mergeCell ref="F1285:G1285"/>
    <mergeCell ref="F1286:G1286"/>
    <mergeCell ref="F1287:G1287"/>
    <mergeCell ref="F1293:G1293"/>
    <mergeCell ref="F1294:G1294"/>
    <mergeCell ref="F1295:G1295"/>
    <mergeCell ref="A1296:H1296"/>
    <mergeCell ref="A1297:E1297"/>
    <mergeCell ref="A1298:E1298"/>
    <mergeCell ref="F1299:G1299"/>
    <mergeCell ref="F1300:G1300"/>
    <mergeCell ref="F1301:G1301"/>
    <mergeCell ref="F1306:G1306"/>
    <mergeCell ref="F1307:G1307"/>
    <mergeCell ref="F1308:G1308"/>
    <mergeCell ref="A1309:H1309"/>
    <mergeCell ref="A1310:E1310"/>
    <mergeCell ref="A1311:E1311"/>
    <mergeCell ref="F1312:G1312"/>
    <mergeCell ref="F1313:G1313"/>
    <mergeCell ref="F1314:G1314"/>
    <mergeCell ref="F1319:G1319"/>
    <mergeCell ref="F1320:G1320"/>
    <mergeCell ref="F1321:G1321"/>
    <mergeCell ref="A1322:H1322"/>
    <mergeCell ref="A1323:E1323"/>
    <mergeCell ref="A1324:E1324"/>
    <mergeCell ref="F1325:G1325"/>
    <mergeCell ref="F1326:G1326"/>
    <mergeCell ref="F1327:G1327"/>
    <mergeCell ref="F1333:G1333"/>
    <mergeCell ref="F1334:G1334"/>
    <mergeCell ref="F1335:G1335"/>
    <mergeCell ref="A1336:H1336"/>
    <mergeCell ref="A1337:E1337"/>
    <mergeCell ref="A1338:E1338"/>
    <mergeCell ref="F1339:G1339"/>
    <mergeCell ref="F1340:G1340"/>
    <mergeCell ref="F1341:G1341"/>
    <mergeCell ref="F1347:G1347"/>
    <mergeCell ref="F1348:G1348"/>
    <mergeCell ref="F1349:G1349"/>
    <mergeCell ref="A1350:H1350"/>
    <mergeCell ref="A1351:E1351"/>
    <mergeCell ref="A1352:E1352"/>
    <mergeCell ref="F1353:G1353"/>
    <mergeCell ref="F1354:G1354"/>
    <mergeCell ref="F1355:G1355"/>
    <mergeCell ref="F1361:G1361"/>
    <mergeCell ref="F1362:G1362"/>
    <mergeCell ref="F1363:G1363"/>
    <mergeCell ref="A1364:H1364"/>
    <mergeCell ref="A1365:E1365"/>
    <mergeCell ref="A1366:E1366"/>
    <mergeCell ref="F1367:G1367"/>
    <mergeCell ref="F1368:G1368"/>
    <mergeCell ref="F1369:G1369"/>
    <mergeCell ref="F1375:G1375"/>
    <mergeCell ref="F1376:G1376"/>
    <mergeCell ref="F1377:G1377"/>
    <mergeCell ref="A1378:H1378"/>
    <mergeCell ref="A1379:E1379"/>
    <mergeCell ref="A1380:E1380"/>
    <mergeCell ref="F1381:G1381"/>
    <mergeCell ref="F1382:G1382"/>
    <mergeCell ref="F1383:G1383"/>
    <mergeCell ref="F1389:G1389"/>
    <mergeCell ref="F1390:G1390"/>
    <mergeCell ref="A1391:H1391"/>
  </mergeCells>
  <dataValidations count="5">
    <dataValidation type="list" allowBlank="1" showInputMessage="1" showErrorMessage="1" sqref="A267 A281 A442 A448 A449 A454 A455 A456 A440:A441 A443:A447 A450:A453 A478:A479 A480:A481 A482:A483">
      <formula1>EJKM</formula1>
    </dataValidation>
    <dataValidation allowBlank="1" showInputMessage="1" showErrorMessage="1" sqref="A3 D3:E3 A14 D14:E14 A28 D28:E28 A38 D38:E38 A50 D50:E50 A60 D60:E60 A74 D74:E74 A92 D92:E92 A104 D104:E104 A117 D117:E117 A128 D128:E128 A151 D151:E151 A177 D177:E177 A207 D207:E207 A226 D226:E226 A239 D239:E239 A251 D251:E251 A262 D262:E262 A276 D276:E276 A290 D290:E290 A303 D303:E303 A316 D316:E316 A333 D333:E333 A345 D345:E345 A356 D356:E356 A367 D367:E367 A394 D394:E394 A411 D411:E411 A424 D424:E424 A438 D438:E438 A460 D460:E460 A475 D475:E475 A488 D488:E488 A502 D502:E502 A513 D513:E513 A530 D530:E530 A541 D541:E541 A563 D563:E563 A574 D574:E574 A596 D596:E596 A607 D607:E607 A618 D618:E618 A633 D633:E633 A646 D646:E646 A659 D659:E659 A671 D671:E671 A684 D684:E684 A697 D697:E697 A709 D709:E709 A722 D722:E722 A734 D734:E734 A747 D747:E747 A760 D760:E760 A773 D773:E773 A786 D786:E786 A799 D799:E799 A813 D813:E813 A827 D827:E827 A840 D840:E840 A853 D853:E853 A866 D866:E866 A879 D879:E879 A892 D892:E892 A905 D905:E905 A918 D918:E918 A931 D931:E931 A944 D944:E944 A957 D957:E957 A970 D970:E970 A983 D983:E983 A996 D996:E996 A1010 D1010:E1010 A1024 D1024:E1024 A1038 D1038:E1038 A1052 D1052:E1052 A1065 D1065:E1065 A1078 D1078:E1078 A1092 D1092:E1092 A1106 D1106:E1106 A1120 D1120:E1120 A1134 D1134:E1134 A1147 D1147:E1147 A1160 D1160:E1160 A1174 D1174:E1174 A1188 D1188:E1188 A1202 D1202:E1202 A1216 D1216:E1216 A1229 D1229:E1229 A1242 D1242:E1242 A1256 D1256:E1256 A1270 D1270:E1270 A1284 D1284:E1284 A1298 D1298:E1298 A1311 D1311:E1311 A1324 D1324:E1324 A1338 D1338:E1338 A1352 D1352:E1352 A1366 D1366:E1366 A1380 D1380:E1380"/>
    <dataValidation type="list" allowBlank="1" showInputMessage="1" showErrorMessage="1" sqref="A552 D552:E552 A585 D585:E585">
      <formula1>RQ</formula1>
    </dataValidation>
    <dataValidation type="list" allowBlank="1" showInputMessage="1" showErrorMessage="1" sqref="B19 B22 B23 B66 B67 B86 B108 B139 B140 B141 B144 B157 B158 B159 B160 B161 B162 B165 B166 B167 B168 B169 B170 B173 B191 B192 B195 B199 B218 B221 B222 B244 B245 B257 B266 B267 B268 B269 B279 B280 B294 B297 B298 B305 B306 B309 B312 B370 B371 B372 B375 B376 B377 B380 B381 B382 B385 B386 B387 B388 B389 B390 B398 B399 B405 B406 B407 B418 B419 B429 B430 B431 B442 B443 B444 B445 B446 B450 B451 B455 B464 B469 B521 B522 B523 B524 B2:B18 B20:B21 B24:B65 B68:B69 B70:B83 B84:B85 B87:B88 B89:B105 B106:B107 B109:B126 B127:B130 B131:B134 B135:B136 B137:B138 B142:B143 B145:B147 B148:B149 B150:B156 B163:B164 B171:B172 B174:B175 B176:B190 B193:B194 B196:B198 B200:B201 B202:B205 B206:B217 B219:B220 B223:B243 B246:B247 B248:B256 B258:B265 B270:B271 B272:B278 B281:B293 B295:B296 B299:B304 B307:B308 B310:B311 B313:B369 B373:B374 B378:B379 B383:B384 B391:B397 B400:B401 B402:B404 B408:B417 B420:B426 B427:B428 B432:B441 B447:B449 B452:B454 B456:B463 B465:B468 B470:B479 B480:B482 B483:B505 B506:B507 B508:B520 B525:B526 B527:B609 B610:B611 B612:B614 B615:B65536">
      <formula1>会计科目!$C$3:$C$42</formula1>
    </dataValidation>
    <dataValidation type="list" allowBlank="1" showInputMessage="1" showErrorMessage="1" sqref="C22 C23 C66 C67 C108 C133 C134 C140 C141 C142 C143 C144 C145 C155 C156 C157 C158 C161 C166 C167 C168 C170 C171 C172 C191 C192 C195 C196 C199 C221 C222 C245 C257 C269 C280 C298 C309 C312 C370 C371 C372 C388 C389 C390 C399 C400 C405 C406 C407 C418 C419 C428 C429 C430 C431 C442 C443 C444 C450 C451 C455 C464 C469 C506 C521 C2:C18 C19:C21 C24:C65 C68:C83 C84:C86 C87:C88 C89:C105 C106:C107 C109:C126 C127:C132 C135:C136 C137:C139 C146:C149 C150:C154 C159:C160 C162:C165 C173:C175 C176:C190 C193:C194 C197:C198 C200:C201 C202:C205 C206:C220 C223:C244 C246:C247 C248:C256 C258:C265 C266:C268 C270:C271 C272:C279 C281:C297 C299:C307 C310:C311 C313:C369 C373:C374 C375:C377 C378:C379 C380:C382 C383:C384 C385:C387 C391:C398 C401:C404 C408:C417 C420:C427 C432:C441 C445:C446 C447:C449 C452:C454 C456:C463 C465:C468 C470:C479 C480:C482 C483:C505 C507:C520 C522:C611 C612:C614 C615:C65536">
      <formula1>会计科目!$D$3:$D$195</formula1>
    </dataValidation>
  </dataValidations>
  <pageMargins left="0.47" right="0.24" top="0.16" bottom="0.16" header="0.16" footer="0.12"/>
  <pageSetup paperSize="9" scale="79" orientation="portrait" horizontalDpi="180" verticalDpi="180"/>
  <headerFooter/>
  <rowBreaks count="21" manualBreakCount="21">
    <brk id="36" max="7" man="1"/>
    <brk id="72" max="7" man="1"/>
    <brk id="115" max="7" man="1"/>
    <brk id="175" max="7" man="1"/>
    <brk id="288" max="7" man="1"/>
    <brk id="331" max="7" man="1"/>
    <brk id="365" max="7" man="1"/>
    <brk id="422" max="7" man="1"/>
    <brk id="511" max="7" man="1"/>
    <brk id="550" max="255" man="1"/>
    <brk id="583" max="255" man="1"/>
    <brk id="616" max="255" man="1"/>
    <brk id="631" max="7" man="1"/>
    <brk id="669" max="7" man="1"/>
    <brk id="707" max="7" man="1"/>
    <brk id="745" max="7" man="1"/>
    <brk id="784" max="7" man="1"/>
    <brk id="864" max="7" man="1"/>
    <brk id="903" max="7" man="1"/>
    <brk id="942" max="7" man="1"/>
    <brk id="981" max="7" man="1"/>
  </rowBreaks>
  <colBreaks count="1" manualBreakCount="1">
    <brk id="8" max="65535" man="1"/>
  </colBreaks>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00FF"/>
  </sheetPr>
  <dimension ref="A1:K527"/>
  <sheetViews>
    <sheetView showGridLines="0" workbookViewId="0">
      <pane ySplit="3" topLeftCell="A4" activePane="bottomLeft" state="frozen"/>
      <selection/>
      <selection pane="bottomLeft" activeCell="M28" sqref="M28"/>
    </sheetView>
  </sheetViews>
  <sheetFormatPr defaultColWidth="8.66666666666667" defaultRowHeight="18.75"/>
  <cols>
    <col min="1" max="1" width="29.625" style="1075" customWidth="1"/>
    <col min="2" max="2" width="7.58333333333333" style="1076" customWidth="1"/>
    <col min="3" max="3" width="11.25" style="1077" customWidth="1"/>
    <col min="4" max="4" width="14.5" style="1078" customWidth="1"/>
    <col min="5" max="5" width="8.75" style="1050" customWidth="1"/>
    <col min="6" max="6" width="19.25" style="1079" customWidth="1"/>
    <col min="7" max="7" width="29.5" style="1080" customWidth="1"/>
    <col min="8" max="8" width="22.75" style="1081" customWidth="1"/>
    <col min="9" max="9" width="25.25" style="1082" customWidth="1"/>
    <col min="10" max="10" width="14" style="627" customWidth="1"/>
    <col min="11" max="11" width="13.8333333333333" style="627"/>
    <col min="12" max="16384" width="8.66666666666667" style="627"/>
  </cols>
  <sheetData>
    <row r="1" ht="39.75" customHeight="1" spans="2:10">
      <c r="B1" s="1083" t="s">
        <v>117</v>
      </c>
      <c r="C1" s="1083"/>
      <c r="D1" s="1083"/>
      <c r="E1" s="1083"/>
      <c r="F1" s="1083"/>
      <c r="G1" s="1083"/>
      <c r="H1" s="1083"/>
      <c r="I1" s="1127" t="str">
        <f>目录!E2</f>
        <v>2020.10.9</v>
      </c>
      <c r="J1" s="835"/>
    </row>
    <row r="2" s="1070" customFormat="1" ht="30.75" customHeight="1" spans="1:9">
      <c r="A2" s="1084"/>
      <c r="B2" s="1085" t="s">
        <v>118</v>
      </c>
      <c r="C2" s="1086" t="s">
        <v>119</v>
      </c>
      <c r="D2" s="1087" t="s">
        <v>14</v>
      </c>
      <c r="E2" s="1087" t="s">
        <v>120</v>
      </c>
      <c r="F2" s="1087" t="s">
        <v>121</v>
      </c>
      <c r="G2" s="1088" t="s">
        <v>122</v>
      </c>
      <c r="H2" s="1089" t="s">
        <v>17</v>
      </c>
      <c r="I2" s="1128" t="s">
        <v>19</v>
      </c>
    </row>
    <row r="3" s="1071" customFormat="1" ht="30.75" customHeight="1" spans="1:10">
      <c r="A3" s="1090"/>
      <c r="B3" s="1091"/>
      <c r="C3" s="1092"/>
      <c r="D3" s="1093" t="s">
        <v>123</v>
      </c>
      <c r="E3" s="1093"/>
      <c r="F3" s="1094"/>
      <c r="G3" s="1095"/>
      <c r="H3" s="1096">
        <f>SUM(H4:H490)</f>
        <v>0</v>
      </c>
      <c r="I3" s="1093">
        <f>SUM(I4:I490)</f>
        <v>0</v>
      </c>
      <c r="J3" s="1129">
        <f>H3-I3</f>
        <v>0</v>
      </c>
    </row>
    <row r="4" ht="24.75" customHeight="1" spans="1:10">
      <c r="A4" s="1097" t="str">
        <f>F4&amp;G4</f>
        <v>应收账款0</v>
      </c>
      <c r="B4" s="1098">
        <v>1</v>
      </c>
      <c r="C4" s="1099">
        <f>记账凭证!$G$2</f>
        <v>1</v>
      </c>
      <c r="D4" s="1100"/>
      <c r="E4" s="1101" t="str">
        <f t="shared" ref="E4:E34" si="0">IF(H4&lt;&gt;0,"借","贷")</f>
        <v>贷</v>
      </c>
      <c r="F4" s="1102" t="str">
        <f>记账凭证!B5</f>
        <v>应收账款</v>
      </c>
      <c r="G4" s="1103">
        <f>记账凭证!C5</f>
        <v>0</v>
      </c>
      <c r="H4" s="1104">
        <f>记账凭证!D5</f>
        <v>0</v>
      </c>
      <c r="I4" s="1130">
        <f>记账凭证!F5</f>
        <v>0</v>
      </c>
      <c r="J4" s="1131"/>
    </row>
    <row r="5" ht="24.75" customHeight="1" spans="1:10">
      <c r="A5" s="1097" t="str">
        <f t="shared" ref="A5:A17" si="1">F5&amp;G5</f>
        <v>主营业务收入0</v>
      </c>
      <c r="B5" s="1105">
        <v>2</v>
      </c>
      <c r="C5" s="1106">
        <f>记账凭证!$G$2</f>
        <v>1</v>
      </c>
      <c r="D5" s="1107"/>
      <c r="E5" s="1108" t="str">
        <f t="shared" si="0"/>
        <v>贷</v>
      </c>
      <c r="F5" s="1109" t="str">
        <f>记账凭证!B6</f>
        <v>主营业务收入</v>
      </c>
      <c r="G5" s="1110">
        <f>记账凭证!C6</f>
        <v>0</v>
      </c>
      <c r="H5" s="1111">
        <f>记账凭证!D6</f>
        <v>0</v>
      </c>
      <c r="I5" s="1132">
        <f>记账凭证!F6</f>
        <v>0</v>
      </c>
      <c r="J5" s="1131"/>
    </row>
    <row r="6" ht="24.75" customHeight="1" spans="1:10">
      <c r="A6" s="1097" t="str">
        <f t="shared" si="1"/>
        <v>营业外收入0</v>
      </c>
      <c r="B6" s="1105">
        <v>3</v>
      </c>
      <c r="C6" s="1106">
        <f>记账凭证!$G$2</f>
        <v>1</v>
      </c>
      <c r="D6" s="1107"/>
      <c r="E6" s="1108" t="str">
        <f t="shared" si="0"/>
        <v>贷</v>
      </c>
      <c r="F6" s="1109" t="str">
        <f>记账凭证!B7</f>
        <v>营业外收入</v>
      </c>
      <c r="G6" s="1110">
        <f>记账凭证!C7</f>
        <v>0</v>
      </c>
      <c r="H6" s="1111">
        <f>记账凭证!D7</f>
        <v>0</v>
      </c>
      <c r="I6" s="1132">
        <f>记账凭证!F7</f>
        <v>0</v>
      </c>
      <c r="J6" s="1131"/>
    </row>
    <row r="7" ht="24.75" customHeight="1" spans="1:10">
      <c r="A7" s="1097" t="str">
        <f t="shared" si="1"/>
        <v>现金0</v>
      </c>
      <c r="B7" s="1105">
        <v>4</v>
      </c>
      <c r="C7" s="1106">
        <f>记账凭证!$G$2</f>
        <v>1</v>
      </c>
      <c r="D7" s="1107"/>
      <c r="E7" s="1108" t="str">
        <f t="shared" si="0"/>
        <v>贷</v>
      </c>
      <c r="F7" s="1109" t="str">
        <f>记账凭证!B8</f>
        <v>现金</v>
      </c>
      <c r="G7" s="1110">
        <f>记账凭证!C8</f>
        <v>0</v>
      </c>
      <c r="H7" s="1111">
        <f>记账凭证!D8</f>
        <v>0</v>
      </c>
      <c r="I7" s="1132">
        <f>记账凭证!F8</f>
        <v>0</v>
      </c>
      <c r="J7" s="1131"/>
    </row>
    <row r="8" ht="24.75" customHeight="1" spans="1:10">
      <c r="A8" s="1097" t="str">
        <f t="shared" si="1"/>
        <v>00</v>
      </c>
      <c r="B8" s="1105">
        <v>5</v>
      </c>
      <c r="C8" s="1106">
        <f>记账凭证!$G$2</f>
        <v>1</v>
      </c>
      <c r="D8" s="1107"/>
      <c r="E8" s="1108" t="str">
        <f t="shared" si="0"/>
        <v>贷</v>
      </c>
      <c r="F8" s="1109">
        <f>记账凭证!B9</f>
        <v>0</v>
      </c>
      <c r="G8" s="1110">
        <f>记账凭证!C9</f>
        <v>0</v>
      </c>
      <c r="H8" s="1111">
        <f>记账凭证!D9</f>
        <v>0</v>
      </c>
      <c r="I8" s="1132">
        <f>记账凭证!F9</f>
        <v>0</v>
      </c>
      <c r="J8" s="1131"/>
    </row>
    <row r="9" ht="24.75" customHeight="1" spans="1:10">
      <c r="A9" s="1097" t="str">
        <f t="shared" si="1"/>
        <v>00</v>
      </c>
      <c r="B9" s="1112">
        <v>6</v>
      </c>
      <c r="C9" s="1113">
        <f>记账凭证!$G$2</f>
        <v>1</v>
      </c>
      <c r="D9" s="1114"/>
      <c r="E9" s="1115" t="str">
        <f t="shared" si="0"/>
        <v>贷</v>
      </c>
      <c r="F9" s="1116">
        <f>记账凭证!B10</f>
        <v>0</v>
      </c>
      <c r="G9" s="1117">
        <f>记账凭证!C10</f>
        <v>0</v>
      </c>
      <c r="H9" s="1118">
        <f>记账凭证!D10</f>
        <v>0</v>
      </c>
      <c r="I9" s="1133">
        <f>记账凭证!F10</f>
        <v>0</v>
      </c>
      <c r="J9" s="1131"/>
    </row>
    <row r="10" s="1072" customFormat="1" ht="24.75" customHeight="1" spans="1:10">
      <c r="A10" s="1097" t="str">
        <f t="shared" si="1"/>
        <v>现金0</v>
      </c>
      <c r="B10" s="1119">
        <v>1</v>
      </c>
      <c r="C10" s="1120">
        <f>记账凭证!$G$13</f>
        <v>2</v>
      </c>
      <c r="D10" s="1121"/>
      <c r="E10" s="1122" t="str">
        <f t="shared" si="0"/>
        <v>贷</v>
      </c>
      <c r="F10" s="1123" t="str">
        <f>记账凭证!B16</f>
        <v>现金</v>
      </c>
      <c r="G10" s="1124">
        <f>记账凭证!C16</f>
        <v>0</v>
      </c>
      <c r="H10" s="1125">
        <f>记账凭证!D16</f>
        <v>0</v>
      </c>
      <c r="I10" s="1134">
        <f>记账凭证!F16</f>
        <v>0</v>
      </c>
      <c r="J10" s="1135"/>
    </row>
    <row r="11" ht="24.75" customHeight="1" spans="1:10">
      <c r="A11" s="1097" t="str">
        <f t="shared" si="1"/>
        <v>银行存款0</v>
      </c>
      <c r="B11" s="1105">
        <v>2</v>
      </c>
      <c r="C11" s="1106">
        <f>记账凭证!$G$13</f>
        <v>2</v>
      </c>
      <c r="D11" s="1107"/>
      <c r="E11" s="1108" t="str">
        <f t="shared" si="0"/>
        <v>贷</v>
      </c>
      <c r="F11" s="1109" t="str">
        <f>记账凭证!B17</f>
        <v>银行存款</v>
      </c>
      <c r="G11" s="1110">
        <f>记账凭证!C17</f>
        <v>0</v>
      </c>
      <c r="H11" s="1111">
        <f>记账凭证!D17</f>
        <v>0</v>
      </c>
      <c r="I11" s="1132">
        <f>记账凭证!F17</f>
        <v>0</v>
      </c>
      <c r="J11" s="1136"/>
    </row>
    <row r="12" ht="24.75" customHeight="1" spans="1:10">
      <c r="A12" s="1097" t="str">
        <f t="shared" si="1"/>
        <v>财务费用0</v>
      </c>
      <c r="B12" s="1105">
        <v>3</v>
      </c>
      <c r="C12" s="1106">
        <f>记账凭证!$G$13</f>
        <v>2</v>
      </c>
      <c r="D12" s="1107"/>
      <c r="E12" s="1108" t="str">
        <f t="shared" si="0"/>
        <v>贷</v>
      </c>
      <c r="F12" s="1109" t="str">
        <f>记账凭证!B18</f>
        <v>财务费用</v>
      </c>
      <c r="G12" s="1110">
        <f>记账凭证!C18</f>
        <v>0</v>
      </c>
      <c r="H12" s="1111">
        <f>记账凭证!D18</f>
        <v>0</v>
      </c>
      <c r="I12" s="1132">
        <f>记账凭证!F18</f>
        <v>0</v>
      </c>
      <c r="J12" s="1136"/>
    </row>
    <row r="13" ht="24.75" customHeight="1" spans="1:10">
      <c r="A13" s="1097" t="str">
        <f t="shared" si="1"/>
        <v>销售折让正常</v>
      </c>
      <c r="B13" s="1105">
        <v>4</v>
      </c>
      <c r="C13" s="1106">
        <f>记账凭证!$G$13</f>
        <v>2</v>
      </c>
      <c r="D13" s="1107"/>
      <c r="E13" s="1108" t="str">
        <f t="shared" si="0"/>
        <v>贷</v>
      </c>
      <c r="F13" s="1109" t="str">
        <f>记账凭证!B19</f>
        <v>销售折让</v>
      </c>
      <c r="G13" s="1110" t="str">
        <f>记账凭证!C19</f>
        <v>正常</v>
      </c>
      <c r="H13" s="1111">
        <f>记账凭证!D19</f>
        <v>0</v>
      </c>
      <c r="I13" s="1132">
        <f>记账凭证!F19</f>
        <v>0</v>
      </c>
      <c r="J13" s="1131"/>
    </row>
    <row r="14" ht="24.75" customHeight="1" spans="1:10">
      <c r="A14" s="1097" t="str">
        <f t="shared" si="1"/>
        <v>应付账款0</v>
      </c>
      <c r="B14" s="1105">
        <v>5</v>
      </c>
      <c r="C14" s="1106">
        <f>记账凭证!$G$13</f>
        <v>2</v>
      </c>
      <c r="D14" s="1107"/>
      <c r="E14" s="1108" t="str">
        <f t="shared" si="0"/>
        <v>贷</v>
      </c>
      <c r="F14" s="1109" t="str">
        <f>记账凭证!B20</f>
        <v>应付账款</v>
      </c>
      <c r="G14" s="1110">
        <f>记账凭证!C20</f>
        <v>0</v>
      </c>
      <c r="H14" s="1111">
        <f>记账凭证!D20</f>
        <v>0</v>
      </c>
      <c r="I14" s="1132">
        <f>记账凭证!F20</f>
        <v>0</v>
      </c>
      <c r="J14" s="1131"/>
    </row>
    <row r="15" ht="24.75" customHeight="1" spans="1:10">
      <c r="A15" s="1097" t="str">
        <f t="shared" si="1"/>
        <v>其他应收款0</v>
      </c>
      <c r="B15" s="1105">
        <v>6</v>
      </c>
      <c r="C15" s="1106">
        <f>记账凭证!$G$13</f>
        <v>2</v>
      </c>
      <c r="D15" s="1107"/>
      <c r="E15" s="1108" t="str">
        <f t="shared" si="0"/>
        <v>贷</v>
      </c>
      <c r="F15" s="1109" t="str">
        <f>记账凭证!B21</f>
        <v>其他应收款</v>
      </c>
      <c r="G15" s="1110">
        <f>记账凭证!C21</f>
        <v>0</v>
      </c>
      <c r="H15" s="1111">
        <f>记账凭证!D21</f>
        <v>0</v>
      </c>
      <c r="I15" s="1132">
        <f>记账凭证!F21</f>
        <v>0</v>
      </c>
      <c r="J15" s="1131"/>
    </row>
    <row r="16" ht="24.75" customHeight="1" spans="1:10">
      <c r="A16" s="1097" t="str">
        <f t="shared" si="1"/>
        <v>应收账款0</v>
      </c>
      <c r="B16" s="1105">
        <v>7</v>
      </c>
      <c r="C16" s="1106">
        <f>记账凭证!$G$13</f>
        <v>2</v>
      </c>
      <c r="D16" s="1107"/>
      <c r="E16" s="1108" t="str">
        <f t="shared" si="0"/>
        <v>贷</v>
      </c>
      <c r="F16" s="1109" t="str">
        <f>记账凭证!B22</f>
        <v>应收账款</v>
      </c>
      <c r="G16" s="1110">
        <f>记账凭证!C22</f>
        <v>0</v>
      </c>
      <c r="H16" s="1111">
        <f>记账凭证!D22</f>
        <v>0</v>
      </c>
      <c r="I16" s="1132">
        <f>记账凭证!F22</f>
        <v>0</v>
      </c>
      <c r="J16" s="1131"/>
    </row>
    <row r="17" ht="24.75" customHeight="1" spans="1:10">
      <c r="A17" s="1097" t="str">
        <f t="shared" si="1"/>
        <v>其他应收款0</v>
      </c>
      <c r="B17" s="1105">
        <v>8</v>
      </c>
      <c r="C17" s="1106">
        <f>记账凭证!$G$13</f>
        <v>2</v>
      </c>
      <c r="D17" s="1107"/>
      <c r="E17" s="1108" t="str">
        <f t="shared" si="0"/>
        <v>贷</v>
      </c>
      <c r="F17" s="1109" t="str">
        <f>记账凭证!B23</f>
        <v>其他应收款</v>
      </c>
      <c r="G17" s="1110">
        <f>记账凭证!C23</f>
        <v>0</v>
      </c>
      <c r="H17" s="1111">
        <f>记账凭证!D23</f>
        <v>0</v>
      </c>
      <c r="I17" s="1132">
        <f>记账凭证!F23</f>
        <v>0</v>
      </c>
      <c r="J17" s="1131"/>
    </row>
    <row r="18" ht="24.75" customHeight="1" spans="1:10">
      <c r="A18" s="1097" t="str">
        <f t="shared" ref="A18:A80" si="2">F18&amp;G18</f>
        <v>00</v>
      </c>
      <c r="B18" s="1112">
        <v>9</v>
      </c>
      <c r="C18" s="1113">
        <f>记账凭证!$G$13</f>
        <v>2</v>
      </c>
      <c r="D18" s="1114"/>
      <c r="E18" s="1115" t="str">
        <f t="shared" si="0"/>
        <v>贷</v>
      </c>
      <c r="F18" s="1116">
        <f>记账凭证!B24</f>
        <v>0</v>
      </c>
      <c r="G18" s="1117">
        <f>记账凭证!C24</f>
        <v>0</v>
      </c>
      <c r="H18" s="1118">
        <f>记账凭证!D24</f>
        <v>0</v>
      </c>
      <c r="I18" s="1133">
        <f>记账凭证!F24</f>
        <v>0</v>
      </c>
      <c r="J18" s="1131"/>
    </row>
    <row r="19" s="1072" customFormat="1" ht="24.75" customHeight="1" spans="1:10">
      <c r="A19" s="1097" t="str">
        <f t="shared" si="2"/>
        <v>现金0</v>
      </c>
      <c r="B19" s="1119">
        <v>1</v>
      </c>
      <c r="C19" s="1120">
        <f>记账凭证!$G$27</f>
        <v>3</v>
      </c>
      <c r="D19" s="1121"/>
      <c r="E19" s="1122" t="str">
        <f t="shared" si="0"/>
        <v>贷</v>
      </c>
      <c r="F19" s="1123" t="str">
        <f>记账凭证!B30</f>
        <v>现金</v>
      </c>
      <c r="G19" s="1124">
        <f>记账凭证!C30</f>
        <v>0</v>
      </c>
      <c r="H19" s="1125">
        <f>记账凭证!D30</f>
        <v>0</v>
      </c>
      <c r="I19" s="1134">
        <f>记账凭证!F30</f>
        <v>0</v>
      </c>
      <c r="J19" s="1137"/>
    </row>
    <row r="20" ht="24.75" customHeight="1" spans="1:10">
      <c r="A20" s="1097" t="str">
        <f t="shared" si="2"/>
        <v>营业外收入0</v>
      </c>
      <c r="B20" s="1105">
        <v>2</v>
      </c>
      <c r="C20" s="1106">
        <f>记账凭证!$G$27</f>
        <v>3</v>
      </c>
      <c r="D20" s="1107"/>
      <c r="E20" s="1108" t="str">
        <f t="shared" si="0"/>
        <v>贷</v>
      </c>
      <c r="F20" s="1109" t="str">
        <f>记账凭证!B31</f>
        <v>营业外收入</v>
      </c>
      <c r="G20" s="1110">
        <f>记账凭证!C31</f>
        <v>0</v>
      </c>
      <c r="H20" s="1111">
        <f>记账凭证!D31</f>
        <v>0</v>
      </c>
      <c r="I20" s="1132">
        <f>记账凭证!F31</f>
        <v>0</v>
      </c>
      <c r="J20" s="1131"/>
    </row>
    <row r="21" ht="24.75" customHeight="1" spans="1:10">
      <c r="A21" s="1097" t="str">
        <f t="shared" si="2"/>
        <v>其他业务收入0</v>
      </c>
      <c r="B21" s="1105">
        <v>3</v>
      </c>
      <c r="C21" s="1106">
        <f>记账凭证!$G$27</f>
        <v>3</v>
      </c>
      <c r="D21" s="1107"/>
      <c r="E21" s="1108" t="str">
        <f t="shared" si="0"/>
        <v>贷</v>
      </c>
      <c r="F21" s="1109" t="str">
        <f>记账凭证!B32</f>
        <v>其他业务收入</v>
      </c>
      <c r="G21" s="1110">
        <f>记账凭证!C32</f>
        <v>0</v>
      </c>
      <c r="H21" s="1111">
        <f>记账凭证!D32</f>
        <v>0</v>
      </c>
      <c r="I21" s="1132">
        <f>记账凭证!F32</f>
        <v>0</v>
      </c>
      <c r="J21" s="1131"/>
    </row>
    <row r="22" ht="24.75" customHeight="1" spans="1:10">
      <c r="A22" s="1097" t="str">
        <f t="shared" si="2"/>
        <v>00</v>
      </c>
      <c r="B22" s="1105">
        <v>4</v>
      </c>
      <c r="C22" s="1106">
        <f>记账凭证!$G$27</f>
        <v>3</v>
      </c>
      <c r="D22" s="1107"/>
      <c r="E22" s="1108" t="str">
        <f t="shared" si="0"/>
        <v>贷</v>
      </c>
      <c r="F22" s="1109">
        <f>记账凭证!B33</f>
        <v>0</v>
      </c>
      <c r="G22" s="1110">
        <f>记账凭证!C33</f>
        <v>0</v>
      </c>
      <c r="H22" s="1111">
        <f>记账凭证!D33</f>
        <v>0</v>
      </c>
      <c r="I22" s="1132">
        <f>记账凭证!F33</f>
        <v>0</v>
      </c>
      <c r="J22" s="1131"/>
    </row>
    <row r="23" ht="24.75" customHeight="1" spans="1:10">
      <c r="A23" s="1097" t="str">
        <f t="shared" si="2"/>
        <v>00</v>
      </c>
      <c r="B23" s="1112">
        <v>5</v>
      </c>
      <c r="C23" s="1113">
        <f>记账凭证!$G$27</f>
        <v>3</v>
      </c>
      <c r="D23" s="1114"/>
      <c r="E23" s="1115" t="str">
        <f t="shared" si="0"/>
        <v>贷</v>
      </c>
      <c r="F23" s="1116">
        <f>记账凭证!B34</f>
        <v>0</v>
      </c>
      <c r="G23" s="1117">
        <f>记账凭证!C34</f>
        <v>0</v>
      </c>
      <c r="H23" s="1118">
        <f>记账凭证!D34</f>
        <v>0</v>
      </c>
      <c r="I23" s="1133">
        <f>记账凭证!F34</f>
        <v>0</v>
      </c>
      <c r="J23" s="1131"/>
    </row>
    <row r="24" s="1072" customFormat="1" ht="24.75" customHeight="1" spans="1:10">
      <c r="A24" s="1126" t="str">
        <f t="shared" si="2"/>
        <v>银行存款0</v>
      </c>
      <c r="B24" s="1119">
        <v>1</v>
      </c>
      <c r="C24" s="1120">
        <f>记账凭证!$G$37</f>
        <v>4</v>
      </c>
      <c r="D24" s="1121"/>
      <c r="E24" s="1122" t="str">
        <f t="shared" si="0"/>
        <v>贷</v>
      </c>
      <c r="F24" s="1123" t="str">
        <f>记账凭证!B40</f>
        <v>银行存款</v>
      </c>
      <c r="G24" s="1124">
        <f>记账凭证!C40</f>
        <v>0</v>
      </c>
      <c r="H24" s="1125">
        <f>记账凭证!D40</f>
        <v>0</v>
      </c>
      <c r="I24" s="1134">
        <f>记账凭证!F40</f>
        <v>0</v>
      </c>
      <c r="J24" s="1137"/>
    </row>
    <row r="25" ht="24.75" customHeight="1" spans="1:10">
      <c r="A25" s="1126" t="str">
        <f t="shared" si="2"/>
        <v>现金0</v>
      </c>
      <c r="B25" s="1105">
        <v>2</v>
      </c>
      <c r="C25" s="1106">
        <f>记账凭证!$G$37</f>
        <v>4</v>
      </c>
      <c r="D25" s="1107"/>
      <c r="E25" s="1108" t="str">
        <f t="shared" si="0"/>
        <v>贷</v>
      </c>
      <c r="F25" s="1109" t="str">
        <f>记账凭证!B41</f>
        <v>现金</v>
      </c>
      <c r="G25" s="1110">
        <f>记账凭证!C41</f>
        <v>0</v>
      </c>
      <c r="H25" s="1111">
        <f>记账凭证!D41</f>
        <v>0</v>
      </c>
      <c r="I25" s="1132">
        <f>记账凭证!F41</f>
        <v>0</v>
      </c>
      <c r="J25" s="1131"/>
    </row>
    <row r="26" ht="24.75" customHeight="1" spans="1:10">
      <c r="A26" s="1126" t="str">
        <f t="shared" si="2"/>
        <v>财务费用0</v>
      </c>
      <c r="B26" s="1105">
        <v>3</v>
      </c>
      <c r="C26" s="1106">
        <f>记账凭证!$G$37</f>
        <v>4</v>
      </c>
      <c r="D26" s="1107"/>
      <c r="E26" s="1108" t="str">
        <f t="shared" si="0"/>
        <v>贷</v>
      </c>
      <c r="F26" s="1109" t="str">
        <f>记账凭证!B42</f>
        <v>财务费用</v>
      </c>
      <c r="G26" s="1110">
        <f>记账凭证!C42</f>
        <v>0</v>
      </c>
      <c r="H26" s="1111">
        <f>记账凭证!D42</f>
        <v>0</v>
      </c>
      <c r="I26" s="1132">
        <f>记账凭证!F42</f>
        <v>0</v>
      </c>
      <c r="J26" s="1131"/>
    </row>
    <row r="27" ht="24.75" customHeight="1" spans="1:10">
      <c r="A27" s="1126" t="str">
        <f t="shared" si="2"/>
        <v>00</v>
      </c>
      <c r="B27" s="1105">
        <v>4</v>
      </c>
      <c r="C27" s="1106">
        <f>记账凭证!$G$37</f>
        <v>4</v>
      </c>
      <c r="D27" s="1107"/>
      <c r="E27" s="1108" t="str">
        <f t="shared" si="0"/>
        <v>贷</v>
      </c>
      <c r="F27" s="1109">
        <f>记账凭证!B43</f>
        <v>0</v>
      </c>
      <c r="G27" s="1110">
        <f>记账凭证!C43</f>
        <v>0</v>
      </c>
      <c r="H27" s="1111">
        <f>记账凭证!D43</f>
        <v>0</v>
      </c>
      <c r="I27" s="1132">
        <f>记账凭证!F43</f>
        <v>0</v>
      </c>
      <c r="J27" s="1131"/>
    </row>
    <row r="28" ht="24.75" customHeight="1" spans="1:10">
      <c r="A28" s="1126" t="str">
        <f t="shared" si="2"/>
        <v>00</v>
      </c>
      <c r="B28" s="1105">
        <v>5</v>
      </c>
      <c r="C28" s="1106">
        <f>记账凭证!$G$37</f>
        <v>4</v>
      </c>
      <c r="D28" s="1107"/>
      <c r="E28" s="1108" t="str">
        <f t="shared" si="0"/>
        <v>贷</v>
      </c>
      <c r="F28" s="1109">
        <f>记账凭证!B44</f>
        <v>0</v>
      </c>
      <c r="G28" s="1110">
        <f>记账凭证!C44</f>
        <v>0</v>
      </c>
      <c r="H28" s="1111">
        <f>记账凭证!D44</f>
        <v>0</v>
      </c>
      <c r="I28" s="1132">
        <f>记账凭证!F44</f>
        <v>0</v>
      </c>
      <c r="J28" s="1131"/>
    </row>
    <row r="29" ht="24.75" customHeight="1" spans="1:10">
      <c r="A29" s="1126" t="str">
        <f t="shared" si="2"/>
        <v>00</v>
      </c>
      <c r="B29" s="1105">
        <v>6</v>
      </c>
      <c r="C29" s="1106">
        <f>记账凭证!$G$37</f>
        <v>4</v>
      </c>
      <c r="D29" s="1107"/>
      <c r="E29" s="1108" t="str">
        <f t="shared" si="0"/>
        <v>贷</v>
      </c>
      <c r="F29" s="1109">
        <f>记账凭证!B45</f>
        <v>0</v>
      </c>
      <c r="G29" s="1110">
        <f>记账凭证!C45</f>
        <v>0</v>
      </c>
      <c r="H29" s="1111">
        <f>记账凭证!D45</f>
        <v>0</v>
      </c>
      <c r="I29" s="1132">
        <f>记账凭证!F45</f>
        <v>0</v>
      </c>
      <c r="J29" s="1131"/>
    </row>
    <row r="30" ht="24.75" customHeight="1" spans="1:10">
      <c r="A30" s="1126" t="str">
        <f t="shared" si="2"/>
        <v>00</v>
      </c>
      <c r="B30" s="1112">
        <v>7</v>
      </c>
      <c r="C30" s="1113">
        <f>记账凭证!$G$37</f>
        <v>4</v>
      </c>
      <c r="D30" s="1114"/>
      <c r="E30" s="1115" t="str">
        <f t="shared" si="0"/>
        <v>贷</v>
      </c>
      <c r="F30" s="1116">
        <f>记账凭证!B46</f>
        <v>0</v>
      </c>
      <c r="G30" s="1117">
        <f>记账凭证!C46</f>
        <v>0</v>
      </c>
      <c r="H30" s="1118">
        <f>记账凭证!D46</f>
        <v>0</v>
      </c>
      <c r="I30" s="1133">
        <f>记账凭证!F46</f>
        <v>0</v>
      </c>
      <c r="J30" s="1131"/>
    </row>
    <row r="31" s="1072" customFormat="1" ht="24.75" customHeight="1" spans="1:10">
      <c r="A31" s="1126" t="str">
        <f t="shared" si="2"/>
        <v>预付账款0</v>
      </c>
      <c r="B31" s="1119">
        <v>1</v>
      </c>
      <c r="C31" s="1120">
        <f>记账凭证!$G$49</f>
        <v>5</v>
      </c>
      <c r="D31" s="1121"/>
      <c r="E31" s="1122" t="str">
        <f t="shared" si="0"/>
        <v>贷</v>
      </c>
      <c r="F31" s="1123" t="str">
        <f>记账凭证!B52</f>
        <v>预付账款</v>
      </c>
      <c r="G31" s="1124">
        <f>记账凭证!C52</f>
        <v>0</v>
      </c>
      <c r="H31" s="1125">
        <f>记账凭证!D52</f>
        <v>0</v>
      </c>
      <c r="I31" s="1134">
        <f>记账凭证!F52</f>
        <v>0</v>
      </c>
      <c r="J31" s="1137"/>
    </row>
    <row r="32" ht="24.75" customHeight="1" spans="1:10">
      <c r="A32" s="1126" t="str">
        <f t="shared" si="2"/>
        <v>银行存款0</v>
      </c>
      <c r="B32" s="1105">
        <v>2</v>
      </c>
      <c r="C32" s="1106">
        <f>记账凭证!$G$49</f>
        <v>5</v>
      </c>
      <c r="D32" s="1107"/>
      <c r="E32" s="1108" t="str">
        <f t="shared" si="0"/>
        <v>贷</v>
      </c>
      <c r="F32" s="1109" t="str">
        <f>记账凭证!B53</f>
        <v>银行存款</v>
      </c>
      <c r="G32" s="1110">
        <f>记账凭证!C53</f>
        <v>0</v>
      </c>
      <c r="H32" s="1111">
        <f>记账凭证!D53</f>
        <v>0</v>
      </c>
      <c r="I32" s="1132">
        <f>记账凭证!F53</f>
        <v>0</v>
      </c>
      <c r="J32" s="1131"/>
    </row>
    <row r="33" ht="24.75" customHeight="1" spans="1:10">
      <c r="A33" s="1126" t="str">
        <f t="shared" si="2"/>
        <v>00</v>
      </c>
      <c r="B33" s="1105">
        <v>3</v>
      </c>
      <c r="C33" s="1106">
        <f>记账凭证!$G$49</f>
        <v>5</v>
      </c>
      <c r="D33" s="1107"/>
      <c r="E33" s="1108" t="str">
        <f t="shared" si="0"/>
        <v>贷</v>
      </c>
      <c r="F33" s="1109">
        <f>记账凭证!B54</f>
        <v>0</v>
      </c>
      <c r="G33" s="1110">
        <f>记账凭证!C54</f>
        <v>0</v>
      </c>
      <c r="H33" s="1111">
        <f>记账凭证!D54</f>
        <v>0</v>
      </c>
      <c r="I33" s="1132">
        <f>记账凭证!F54</f>
        <v>0</v>
      </c>
      <c r="J33" s="1131"/>
    </row>
    <row r="34" ht="24.75" customHeight="1" spans="1:10">
      <c r="A34" s="1126" t="str">
        <f t="shared" si="2"/>
        <v>00</v>
      </c>
      <c r="B34" s="1105">
        <v>4</v>
      </c>
      <c r="C34" s="1106">
        <f>记账凭证!$G$49</f>
        <v>5</v>
      </c>
      <c r="D34" s="1107"/>
      <c r="E34" s="1108" t="str">
        <f t="shared" si="0"/>
        <v>贷</v>
      </c>
      <c r="F34" s="1109">
        <f>记账凭证!B55</f>
        <v>0</v>
      </c>
      <c r="G34" s="1110">
        <f>记账凭证!C55</f>
        <v>0</v>
      </c>
      <c r="H34" s="1111">
        <f>记账凭证!D55</f>
        <v>0</v>
      </c>
      <c r="I34" s="1132">
        <f>记账凭证!F55</f>
        <v>0</v>
      </c>
      <c r="J34" s="1131"/>
    </row>
    <row r="35" ht="24.75" customHeight="1" spans="1:10">
      <c r="A35" s="1126" t="str">
        <f t="shared" si="2"/>
        <v>00</v>
      </c>
      <c r="B35" s="1112">
        <v>5</v>
      </c>
      <c r="C35" s="1113">
        <f>记账凭证!$G$49</f>
        <v>5</v>
      </c>
      <c r="D35" s="1114"/>
      <c r="E35" s="1115" t="str">
        <f t="shared" ref="E35:E41" si="3">IF(H35&lt;&gt;0,"借","贷")</f>
        <v>贷</v>
      </c>
      <c r="F35" s="1116">
        <f>记账凭证!B56</f>
        <v>0</v>
      </c>
      <c r="G35" s="1117">
        <f>记账凭证!C56</f>
        <v>0</v>
      </c>
      <c r="H35" s="1118">
        <f>记账凭证!D56</f>
        <v>0</v>
      </c>
      <c r="I35" s="1133">
        <f>记账凭证!F56</f>
        <v>0</v>
      </c>
      <c r="J35" s="1131"/>
    </row>
    <row r="36" s="1072" customFormat="1" ht="24.75" customHeight="1" spans="1:10">
      <c r="A36" s="1126" t="str">
        <f t="shared" si="2"/>
        <v>管理费用伙食费</v>
      </c>
      <c r="B36" s="1119">
        <v>1</v>
      </c>
      <c r="C36" s="1120">
        <f>记账凭证!$G$59</f>
        <v>6</v>
      </c>
      <c r="D36" s="1121"/>
      <c r="E36" s="1122" t="str">
        <f t="shared" si="3"/>
        <v>贷</v>
      </c>
      <c r="F36" s="1123" t="str">
        <f>记账凭证!B62</f>
        <v>管理费用</v>
      </c>
      <c r="G36" s="1124" t="str">
        <f>记账凭证!C62</f>
        <v>伙食费</v>
      </c>
      <c r="H36" s="1125">
        <f>记账凭证!D62</f>
        <v>0</v>
      </c>
      <c r="I36" s="1134">
        <f>记账凭证!F62</f>
        <v>0</v>
      </c>
      <c r="J36" s="1137"/>
    </row>
    <row r="37" s="627" customFormat="1" ht="24.75" customHeight="1" spans="1:10">
      <c r="A37" s="1126" t="str">
        <f t="shared" si="2"/>
        <v>管理费用电费</v>
      </c>
      <c r="B37" s="1105">
        <v>2</v>
      </c>
      <c r="C37" s="1106">
        <f>记账凭证!$G$59</f>
        <v>6</v>
      </c>
      <c r="D37" s="1107"/>
      <c r="E37" s="1108" t="str">
        <f t="shared" si="3"/>
        <v>贷</v>
      </c>
      <c r="F37" s="1109" t="str">
        <f>记账凭证!B63</f>
        <v>管理费用</v>
      </c>
      <c r="G37" s="1110" t="str">
        <f>记账凭证!C63</f>
        <v>电费</v>
      </c>
      <c r="H37" s="1111">
        <f>记账凭证!D63</f>
        <v>0</v>
      </c>
      <c r="I37" s="1132">
        <f>记账凭证!F63</f>
        <v>0</v>
      </c>
      <c r="J37" s="1131"/>
    </row>
    <row r="38" ht="24.75" customHeight="1" spans="1:10">
      <c r="A38" s="1126" t="str">
        <f t="shared" si="2"/>
        <v>管理费用车辆费用</v>
      </c>
      <c r="B38" s="1105">
        <v>3</v>
      </c>
      <c r="C38" s="1106">
        <f>记账凭证!$G$59</f>
        <v>6</v>
      </c>
      <c r="D38" s="1107"/>
      <c r="E38" s="1108" t="str">
        <f t="shared" si="3"/>
        <v>贷</v>
      </c>
      <c r="F38" s="1109" t="str">
        <f>记账凭证!B64</f>
        <v>管理费用</v>
      </c>
      <c r="G38" s="1110" t="str">
        <f>记账凭证!C64</f>
        <v>车辆费用</v>
      </c>
      <c r="H38" s="1111">
        <f>记账凭证!D64</f>
        <v>0</v>
      </c>
      <c r="I38" s="1132">
        <f>记账凭证!F64</f>
        <v>0</v>
      </c>
      <c r="J38" s="1131"/>
    </row>
    <row r="39" ht="24.75" customHeight="1" spans="1:10">
      <c r="A39" s="1126" t="str">
        <f t="shared" si="2"/>
        <v>管理费用办公费</v>
      </c>
      <c r="B39" s="1105">
        <v>4</v>
      </c>
      <c r="C39" s="1106">
        <f>记账凭证!$G$59</f>
        <v>6</v>
      </c>
      <c r="D39" s="1107"/>
      <c r="E39" s="1108" t="str">
        <f t="shared" si="3"/>
        <v>贷</v>
      </c>
      <c r="F39" s="1109" t="str">
        <f>记账凭证!B65</f>
        <v>管理费用</v>
      </c>
      <c r="G39" s="1110" t="str">
        <f>记账凭证!C65</f>
        <v>办公费</v>
      </c>
      <c r="H39" s="1111">
        <f>记账凭证!D65</f>
        <v>0</v>
      </c>
      <c r="I39" s="1132">
        <f>记账凭证!F65</f>
        <v>0</v>
      </c>
      <c r="J39" s="1131"/>
    </row>
    <row r="40" s="627" customFormat="1" ht="24.75" customHeight="1" spans="1:10">
      <c r="A40" s="1126" t="str">
        <f t="shared" si="2"/>
        <v>管理费用招待费</v>
      </c>
      <c r="B40" s="1105">
        <v>5</v>
      </c>
      <c r="C40" s="1106">
        <f>记账凭证!$G$59</f>
        <v>6</v>
      </c>
      <c r="D40" s="1107"/>
      <c r="E40" s="1108" t="str">
        <f t="shared" si="3"/>
        <v>贷</v>
      </c>
      <c r="F40" s="1109" t="str">
        <f>记账凭证!B66</f>
        <v>管理费用</v>
      </c>
      <c r="G40" s="1110" t="str">
        <f>记账凭证!C66</f>
        <v>招待费</v>
      </c>
      <c r="H40" s="1111">
        <f>记账凭证!D66</f>
        <v>0</v>
      </c>
      <c r="I40" s="1132">
        <f>记账凭证!F66</f>
        <v>0</v>
      </c>
      <c r="J40" s="1131"/>
    </row>
    <row r="41" s="627" customFormat="1" ht="24.75" customHeight="1" spans="1:10">
      <c r="A41" s="1126" t="str">
        <f t="shared" si="2"/>
        <v>现金0</v>
      </c>
      <c r="B41" s="1105">
        <v>6</v>
      </c>
      <c r="C41" s="1106">
        <f>记账凭证!$G$59</f>
        <v>6</v>
      </c>
      <c r="D41" s="1107"/>
      <c r="E41" s="1108" t="str">
        <f t="shared" si="3"/>
        <v>贷</v>
      </c>
      <c r="F41" s="1109" t="str">
        <f>记账凭证!B67</f>
        <v>现金</v>
      </c>
      <c r="G41" s="1110">
        <f>记账凭证!C67</f>
        <v>0</v>
      </c>
      <c r="H41" s="1111">
        <f>记账凭证!D67</f>
        <v>0</v>
      </c>
      <c r="I41" s="1132">
        <f>记账凭证!F67</f>
        <v>0</v>
      </c>
      <c r="J41" s="1131"/>
    </row>
    <row r="42" ht="24.75" customHeight="1" spans="1:10">
      <c r="A42" s="1126" t="str">
        <f t="shared" si="2"/>
        <v>00</v>
      </c>
      <c r="B42" s="1105">
        <v>5</v>
      </c>
      <c r="C42" s="1106">
        <f>记账凭证!$G$59</f>
        <v>6</v>
      </c>
      <c r="D42" s="1107"/>
      <c r="E42" s="1108" t="str">
        <f t="shared" ref="E42:E69" si="4">IF(H42&lt;&gt;0,"借","贷")</f>
        <v>贷</v>
      </c>
      <c r="F42" s="1109">
        <f>记账凭证!B68</f>
        <v>0</v>
      </c>
      <c r="G42" s="1110">
        <f>记账凭证!C68</f>
        <v>0</v>
      </c>
      <c r="H42" s="1111">
        <f>记账凭证!D68</f>
        <v>0</v>
      </c>
      <c r="I42" s="1132">
        <f>记账凭证!F68</f>
        <v>0</v>
      </c>
      <c r="J42" s="1131"/>
    </row>
    <row r="43" ht="24.75" customHeight="1" spans="1:10">
      <c r="A43" s="1126" t="str">
        <f t="shared" si="2"/>
        <v>00</v>
      </c>
      <c r="B43" s="1105">
        <v>6</v>
      </c>
      <c r="C43" s="1106">
        <f>记账凭证!$G$59</f>
        <v>6</v>
      </c>
      <c r="D43" s="1107"/>
      <c r="E43" s="1108" t="str">
        <f t="shared" si="4"/>
        <v>贷</v>
      </c>
      <c r="F43" s="1109">
        <f>记账凭证!B69</f>
        <v>0</v>
      </c>
      <c r="G43" s="1110">
        <f>记账凭证!C69</f>
        <v>0</v>
      </c>
      <c r="H43" s="1111">
        <f>记账凭证!D69</f>
        <v>0</v>
      </c>
      <c r="I43" s="1132">
        <f>记账凭证!F69</f>
        <v>0</v>
      </c>
      <c r="J43" s="1131"/>
    </row>
    <row r="44" ht="24.75" customHeight="1" spans="1:10">
      <c r="A44" s="1126" t="str">
        <f t="shared" si="2"/>
        <v>00</v>
      </c>
      <c r="B44" s="1112">
        <v>7</v>
      </c>
      <c r="C44" s="1113">
        <f>记账凭证!$G$59</f>
        <v>6</v>
      </c>
      <c r="D44" s="1114"/>
      <c r="E44" s="1115" t="str">
        <f t="shared" si="4"/>
        <v>贷</v>
      </c>
      <c r="F44" s="1116">
        <f>记账凭证!B70</f>
        <v>0</v>
      </c>
      <c r="G44" s="1117">
        <f>记账凭证!C70</f>
        <v>0</v>
      </c>
      <c r="H44" s="1118">
        <f>记账凭证!D70</f>
        <v>0</v>
      </c>
      <c r="I44" s="1133">
        <f>记账凭证!F70</f>
        <v>0</v>
      </c>
      <c r="J44" s="1131"/>
    </row>
    <row r="45" s="1072" customFormat="1" ht="24.75" customHeight="1" spans="1:10">
      <c r="A45" s="1126" t="str">
        <f t="shared" si="2"/>
        <v>制造费用电费</v>
      </c>
      <c r="B45" s="1119">
        <v>1</v>
      </c>
      <c r="C45" s="1120">
        <f>记账凭证!$G$73</f>
        <v>7</v>
      </c>
      <c r="D45" s="1121"/>
      <c r="E45" s="1122" t="str">
        <f t="shared" si="4"/>
        <v>贷</v>
      </c>
      <c r="F45" s="1123" t="str">
        <f>记账凭证!B76</f>
        <v>制造费用</v>
      </c>
      <c r="G45" s="1124" t="str">
        <f>记账凭证!C76</f>
        <v>电费</v>
      </c>
      <c r="H45" s="1125">
        <f>记账凭证!D76</f>
        <v>0</v>
      </c>
      <c r="I45" s="1134">
        <f>记账凭证!F76</f>
        <v>0</v>
      </c>
      <c r="J45" s="1137"/>
    </row>
    <row r="46" ht="24.75" customHeight="1" spans="1:10">
      <c r="A46" s="1126" t="str">
        <f t="shared" si="2"/>
        <v>制造费用会议费用</v>
      </c>
      <c r="B46" s="1105">
        <v>2</v>
      </c>
      <c r="C46" s="1106">
        <f>记账凭证!$G$73</f>
        <v>7</v>
      </c>
      <c r="D46" s="1107"/>
      <c r="E46" s="1108" t="str">
        <f t="shared" si="4"/>
        <v>贷</v>
      </c>
      <c r="F46" s="1109" t="str">
        <f>记账凭证!B77</f>
        <v>制造费用</v>
      </c>
      <c r="G46" s="1110" t="str">
        <f>记账凭证!C77</f>
        <v>会议费用</v>
      </c>
      <c r="H46" s="1111">
        <f>记账凭证!D77</f>
        <v>0</v>
      </c>
      <c r="I46" s="1132">
        <f>记账凭证!F77</f>
        <v>0</v>
      </c>
      <c r="J46" s="1131"/>
    </row>
    <row r="47" ht="24.75" customHeight="1" spans="1:10">
      <c r="A47" s="1126" t="str">
        <f t="shared" si="2"/>
        <v>制造费用水费</v>
      </c>
      <c r="B47" s="1105">
        <v>3</v>
      </c>
      <c r="C47" s="1106">
        <f>记账凭证!$G$73</f>
        <v>7</v>
      </c>
      <c r="D47" s="1107"/>
      <c r="E47" s="1108" t="str">
        <f t="shared" si="4"/>
        <v>贷</v>
      </c>
      <c r="F47" s="1109" t="str">
        <f>记账凭证!B78</f>
        <v>制造费用</v>
      </c>
      <c r="G47" s="1110" t="str">
        <f>记账凭证!C78</f>
        <v>水费</v>
      </c>
      <c r="H47" s="1111">
        <f>记账凭证!D78</f>
        <v>0</v>
      </c>
      <c r="I47" s="1132">
        <f>记账凭证!F78</f>
        <v>0</v>
      </c>
      <c r="J47" s="1131"/>
    </row>
    <row r="48" ht="24.75" customHeight="1" spans="1:10">
      <c r="A48" s="1126" t="str">
        <f t="shared" si="2"/>
        <v>制造费用物料耗</v>
      </c>
      <c r="B48" s="1105">
        <v>4</v>
      </c>
      <c r="C48" s="1106">
        <f>记账凭证!$G$73</f>
        <v>7</v>
      </c>
      <c r="D48" s="1107"/>
      <c r="E48" s="1108" t="str">
        <f t="shared" si="4"/>
        <v>贷</v>
      </c>
      <c r="F48" s="1109" t="str">
        <f>记账凭证!B79</f>
        <v>制造费用</v>
      </c>
      <c r="G48" s="1110" t="str">
        <f>记账凭证!C79</f>
        <v>物料耗</v>
      </c>
      <c r="H48" s="1111">
        <f>记账凭证!D79</f>
        <v>0</v>
      </c>
      <c r="I48" s="1132">
        <f>记账凭证!F79</f>
        <v>0</v>
      </c>
      <c r="J48" s="1131"/>
    </row>
    <row r="49" ht="24.75" customHeight="1" spans="1:10">
      <c r="A49" s="1126" t="str">
        <f t="shared" si="2"/>
        <v>制造费用电话费</v>
      </c>
      <c r="B49" s="1105">
        <v>5</v>
      </c>
      <c r="C49" s="1106">
        <f>记账凭证!$G$73</f>
        <v>7</v>
      </c>
      <c r="D49" s="1107"/>
      <c r="E49" s="1108" t="str">
        <f t="shared" si="4"/>
        <v>贷</v>
      </c>
      <c r="F49" s="1109" t="str">
        <f>记账凭证!B80</f>
        <v>制造费用</v>
      </c>
      <c r="G49" s="1110" t="str">
        <f>记账凭证!C80</f>
        <v>电话费</v>
      </c>
      <c r="H49" s="1111">
        <f>记账凭证!D80</f>
        <v>0</v>
      </c>
      <c r="I49" s="1132">
        <f>记账凭证!F80</f>
        <v>0</v>
      </c>
      <c r="J49" s="1131"/>
    </row>
    <row r="50" ht="24.75" customHeight="1" spans="1:10">
      <c r="A50" s="1126" t="str">
        <f t="shared" si="2"/>
        <v>制造费用工资附加费</v>
      </c>
      <c r="B50" s="1105">
        <v>6</v>
      </c>
      <c r="C50" s="1106">
        <f>记账凭证!$G$73</f>
        <v>7</v>
      </c>
      <c r="D50" s="1107"/>
      <c r="E50" s="1108" t="str">
        <f t="shared" si="4"/>
        <v>贷</v>
      </c>
      <c r="F50" s="1109" t="str">
        <f>记账凭证!B81</f>
        <v>制造费用</v>
      </c>
      <c r="G50" s="1110" t="str">
        <f>记账凭证!C81</f>
        <v>工资附加费</v>
      </c>
      <c r="H50" s="1111">
        <f>记账凭证!D81</f>
        <v>0</v>
      </c>
      <c r="I50" s="1132">
        <f>记账凭证!F81</f>
        <v>0</v>
      </c>
      <c r="J50" s="1131"/>
    </row>
    <row r="51" ht="24.75" customHeight="1" spans="1:10">
      <c r="A51" s="1126" t="str">
        <f t="shared" si="2"/>
        <v>制造费用旅差费</v>
      </c>
      <c r="B51" s="1105">
        <v>7</v>
      </c>
      <c r="C51" s="1106">
        <f>记账凭证!$G$73</f>
        <v>7</v>
      </c>
      <c r="D51" s="1107"/>
      <c r="E51" s="1108" t="str">
        <f t="shared" si="4"/>
        <v>贷</v>
      </c>
      <c r="F51" s="1109" t="str">
        <f>记账凭证!B82</f>
        <v>制造费用</v>
      </c>
      <c r="G51" s="1110" t="str">
        <f>记账凭证!C82</f>
        <v>旅差费</v>
      </c>
      <c r="H51" s="1111">
        <f>记账凭证!D82</f>
        <v>0</v>
      </c>
      <c r="I51" s="1132">
        <f>记账凭证!F82</f>
        <v>0</v>
      </c>
      <c r="J51" s="1131"/>
    </row>
    <row r="52" ht="24.75" customHeight="1" spans="1:10">
      <c r="A52" s="1126" t="str">
        <f t="shared" si="2"/>
        <v>制造费用修理费</v>
      </c>
      <c r="B52" s="1105">
        <v>8</v>
      </c>
      <c r="C52" s="1106">
        <f>记账凭证!$G$73</f>
        <v>7</v>
      </c>
      <c r="D52" s="1107"/>
      <c r="E52" s="1108" t="str">
        <f t="shared" si="4"/>
        <v>贷</v>
      </c>
      <c r="F52" s="1109" t="str">
        <f>记账凭证!B83</f>
        <v>制造费用</v>
      </c>
      <c r="G52" s="1110" t="str">
        <f>记账凭证!C83</f>
        <v>修理费</v>
      </c>
      <c r="H52" s="1111">
        <f>记账凭证!D83</f>
        <v>0</v>
      </c>
      <c r="I52" s="1132">
        <f>记账凭证!F83</f>
        <v>0</v>
      </c>
      <c r="J52" s="1131"/>
    </row>
    <row r="53" ht="24.75" customHeight="1" spans="1:10">
      <c r="A53" s="1126" t="str">
        <f t="shared" si="2"/>
        <v>待摊费用环模</v>
      </c>
      <c r="B53" s="1105">
        <v>9</v>
      </c>
      <c r="C53" s="1106">
        <f>记账凭证!$G$73</f>
        <v>7</v>
      </c>
      <c r="D53" s="1107"/>
      <c r="E53" s="1108" t="str">
        <f t="shared" si="4"/>
        <v>贷</v>
      </c>
      <c r="F53" s="1109" t="str">
        <f>记账凭证!B84</f>
        <v>待摊费用</v>
      </c>
      <c r="G53" s="1110" t="str">
        <f>记账凭证!C84</f>
        <v>环模</v>
      </c>
      <c r="H53" s="1111">
        <f>记账凭证!D84</f>
        <v>0</v>
      </c>
      <c r="I53" s="1132">
        <f>记账凭证!F84</f>
        <v>0</v>
      </c>
      <c r="J53" s="1131"/>
    </row>
    <row r="54" ht="24.75" customHeight="1" spans="1:10">
      <c r="A54" s="1126" t="str">
        <f t="shared" si="2"/>
        <v>待摊费用2019年厂房租金</v>
      </c>
      <c r="B54" s="1105">
        <v>10</v>
      </c>
      <c r="C54" s="1106">
        <f>记账凭证!$G$73</f>
        <v>7</v>
      </c>
      <c r="D54" s="1107"/>
      <c r="E54" s="1108" t="str">
        <f t="shared" si="4"/>
        <v>贷</v>
      </c>
      <c r="F54" s="1109" t="str">
        <f>记账凭证!B85</f>
        <v>待摊费用</v>
      </c>
      <c r="G54" s="1110" t="str">
        <f>记账凭证!C85</f>
        <v>2019年厂房租金</v>
      </c>
      <c r="H54" s="1111">
        <f>记账凭证!D85</f>
        <v>0</v>
      </c>
      <c r="I54" s="1132">
        <f>记账凭证!F85</f>
        <v>0</v>
      </c>
      <c r="J54" s="1131"/>
    </row>
    <row r="55" ht="24.75" customHeight="1" spans="1:10">
      <c r="A55" s="1126" t="str">
        <f t="shared" si="2"/>
        <v>预付账款0</v>
      </c>
      <c r="B55" s="1105">
        <v>11</v>
      </c>
      <c r="C55" s="1106">
        <f>记账凭证!$G$73</f>
        <v>7</v>
      </c>
      <c r="D55" s="1107"/>
      <c r="E55" s="1108" t="str">
        <f t="shared" si="4"/>
        <v>贷</v>
      </c>
      <c r="F55" s="1109" t="str">
        <f>记账凭证!B86</f>
        <v>预付账款</v>
      </c>
      <c r="G55" s="1110">
        <f>记账凭证!C86</f>
        <v>0</v>
      </c>
      <c r="H55" s="1111">
        <f>记账凭证!D86</f>
        <v>0</v>
      </c>
      <c r="I55" s="1132">
        <f>记账凭证!F86</f>
        <v>0</v>
      </c>
      <c r="J55" s="1131"/>
    </row>
    <row r="56" ht="24.75" customHeight="1" spans="1:10">
      <c r="A56" s="1126" t="str">
        <f t="shared" si="2"/>
        <v>银行存款0</v>
      </c>
      <c r="B56" s="1105">
        <v>12</v>
      </c>
      <c r="C56" s="1106">
        <f>记账凭证!$G$73</f>
        <v>7</v>
      </c>
      <c r="D56" s="1107"/>
      <c r="E56" s="1108" t="str">
        <f t="shared" si="4"/>
        <v>贷</v>
      </c>
      <c r="F56" s="1109" t="str">
        <f>记账凭证!B87</f>
        <v>银行存款</v>
      </c>
      <c r="G56" s="1110">
        <f>记账凭证!C87</f>
        <v>0</v>
      </c>
      <c r="H56" s="1111">
        <f>记账凭证!D87</f>
        <v>0</v>
      </c>
      <c r="I56" s="1132">
        <f>记账凭证!F87</f>
        <v>0</v>
      </c>
      <c r="J56" s="1131"/>
    </row>
    <row r="57" ht="24.75" customHeight="1" spans="1:10">
      <c r="A57" s="1126" t="str">
        <f t="shared" si="2"/>
        <v>现金0</v>
      </c>
      <c r="B57" s="1112">
        <v>13</v>
      </c>
      <c r="C57" s="1113">
        <f>记账凭证!$G$73</f>
        <v>7</v>
      </c>
      <c r="D57" s="1114"/>
      <c r="E57" s="1115" t="str">
        <f t="shared" si="4"/>
        <v>贷</v>
      </c>
      <c r="F57" s="1116" t="str">
        <f>记账凭证!B88</f>
        <v>现金</v>
      </c>
      <c r="G57" s="1117">
        <f>记账凭证!C88</f>
        <v>0</v>
      </c>
      <c r="H57" s="1118">
        <f>记账凭证!D88</f>
        <v>0</v>
      </c>
      <c r="I57" s="1133">
        <f>记账凭证!F88</f>
        <v>0</v>
      </c>
      <c r="J57" s="1131"/>
    </row>
    <row r="58" s="1072" customFormat="1" ht="24.75" customHeight="1" spans="1:10">
      <c r="A58" s="1126" t="str">
        <f t="shared" si="2"/>
        <v>销售费用电话费</v>
      </c>
      <c r="B58" s="1119">
        <v>1</v>
      </c>
      <c r="C58" s="1120">
        <f>记账凭证!$G$91</f>
        <v>8</v>
      </c>
      <c r="D58" s="1121"/>
      <c r="E58" s="1122" t="str">
        <f t="shared" si="4"/>
        <v>贷</v>
      </c>
      <c r="F58" s="1123" t="str">
        <f>记账凭证!B94</f>
        <v>销售费用</v>
      </c>
      <c r="G58" s="1124" t="str">
        <f>记账凭证!C94</f>
        <v>电话费</v>
      </c>
      <c r="H58" s="1125">
        <f>记账凭证!D94</f>
        <v>0</v>
      </c>
      <c r="I58" s="1134">
        <f>记账凭证!F94</f>
        <v>0</v>
      </c>
      <c r="J58" s="1137"/>
    </row>
    <row r="59" ht="24.75" customHeight="1" spans="1:10">
      <c r="A59" s="1126" t="str">
        <f t="shared" si="2"/>
        <v>销售费用招待费</v>
      </c>
      <c r="B59" s="1105">
        <v>2</v>
      </c>
      <c r="C59" s="1106">
        <f>记账凭证!$G$91</f>
        <v>8</v>
      </c>
      <c r="D59" s="1107"/>
      <c r="E59" s="1108" t="str">
        <f t="shared" ref="E59:E80" si="5">IF(H59&lt;&gt;0,"借","贷")</f>
        <v>贷</v>
      </c>
      <c r="F59" s="1109" t="str">
        <f>记账凭证!B95</f>
        <v>销售费用</v>
      </c>
      <c r="G59" s="1110" t="str">
        <f>记账凭证!C95</f>
        <v>招待费</v>
      </c>
      <c r="H59" s="1111">
        <f>记账凭证!D95</f>
        <v>0</v>
      </c>
      <c r="I59" s="1132">
        <f>记账凭证!F95</f>
        <v>0</v>
      </c>
      <c r="J59" s="1131"/>
    </row>
    <row r="60" ht="24.75" customHeight="1" spans="1:10">
      <c r="A60" s="1126" t="str">
        <f t="shared" si="2"/>
        <v>现金0</v>
      </c>
      <c r="B60" s="1105">
        <v>3</v>
      </c>
      <c r="C60" s="1106">
        <f>记账凭证!$G$91</f>
        <v>8</v>
      </c>
      <c r="D60" s="1107"/>
      <c r="E60" s="1108" t="str">
        <f t="shared" si="5"/>
        <v>贷</v>
      </c>
      <c r="F60" s="1109" t="str">
        <f>记账凭证!B96</f>
        <v>现金</v>
      </c>
      <c r="G60" s="1110">
        <f>记账凭证!C96</f>
        <v>0</v>
      </c>
      <c r="H60" s="1111">
        <f>记账凭证!D96</f>
        <v>0</v>
      </c>
      <c r="I60" s="1132">
        <f>记账凭证!F96</f>
        <v>0</v>
      </c>
      <c r="J60" s="1131"/>
    </row>
    <row r="61" ht="24.75" customHeight="1" spans="1:10">
      <c r="A61" s="1126" t="str">
        <f t="shared" si="2"/>
        <v>00</v>
      </c>
      <c r="B61" s="1105">
        <v>4</v>
      </c>
      <c r="C61" s="1106">
        <f>记账凭证!$G$91</f>
        <v>8</v>
      </c>
      <c r="D61" s="1107"/>
      <c r="E61" s="1108" t="str">
        <f t="shared" si="5"/>
        <v>贷</v>
      </c>
      <c r="F61" s="1109">
        <f>记账凭证!B97</f>
        <v>0</v>
      </c>
      <c r="G61" s="1110">
        <f>记账凭证!C97</f>
        <v>0</v>
      </c>
      <c r="H61" s="1111">
        <f>记账凭证!D97</f>
        <v>0</v>
      </c>
      <c r="I61" s="1132">
        <f>记账凭证!F97</f>
        <v>0</v>
      </c>
      <c r="J61" s="1131"/>
    </row>
    <row r="62" ht="24.75" customHeight="1" spans="1:10">
      <c r="A62" s="1126" t="str">
        <f t="shared" si="2"/>
        <v>00</v>
      </c>
      <c r="B62" s="1105">
        <v>5</v>
      </c>
      <c r="C62" s="1106">
        <f>记账凭证!$G$91</f>
        <v>8</v>
      </c>
      <c r="D62" s="1107"/>
      <c r="E62" s="1108" t="str">
        <f t="shared" si="5"/>
        <v>贷</v>
      </c>
      <c r="F62" s="1109">
        <f>记账凭证!B98</f>
        <v>0</v>
      </c>
      <c r="G62" s="1110">
        <f>记账凭证!C98</f>
        <v>0</v>
      </c>
      <c r="H62" s="1111">
        <f>记账凭证!D98</f>
        <v>0</v>
      </c>
      <c r="I62" s="1132">
        <f>记账凭证!F98</f>
        <v>0</v>
      </c>
      <c r="J62" s="1131"/>
    </row>
    <row r="63" ht="24.75" customHeight="1" spans="1:10">
      <c r="A63" s="1126" t="str">
        <f t="shared" si="2"/>
        <v>00</v>
      </c>
      <c r="B63" s="1105">
        <v>6</v>
      </c>
      <c r="C63" s="1106">
        <f>记账凭证!$G$91</f>
        <v>8</v>
      </c>
      <c r="D63" s="1107"/>
      <c r="E63" s="1108" t="str">
        <f t="shared" si="5"/>
        <v>贷</v>
      </c>
      <c r="F63" s="1109">
        <f>记账凭证!B99</f>
        <v>0</v>
      </c>
      <c r="G63" s="1110">
        <f>记账凭证!C99</f>
        <v>0</v>
      </c>
      <c r="H63" s="1111">
        <f>记账凭证!D99</f>
        <v>0</v>
      </c>
      <c r="I63" s="1132">
        <f>记账凭证!F99</f>
        <v>0</v>
      </c>
      <c r="J63" s="1131"/>
    </row>
    <row r="64" ht="24.75" customHeight="1" spans="1:10">
      <c r="A64" s="1126" t="str">
        <f t="shared" si="2"/>
        <v>00</v>
      </c>
      <c r="B64" s="1112">
        <v>7</v>
      </c>
      <c r="C64" s="1113">
        <f>记账凭证!$G$91</f>
        <v>8</v>
      </c>
      <c r="D64" s="1114"/>
      <c r="E64" s="1115" t="str">
        <f t="shared" si="5"/>
        <v>贷</v>
      </c>
      <c r="F64" s="1116">
        <f>记账凭证!B100</f>
        <v>0</v>
      </c>
      <c r="G64" s="1117">
        <f>记账凭证!C100</f>
        <v>0</v>
      </c>
      <c r="H64" s="1118">
        <f>记账凭证!D100</f>
        <v>0</v>
      </c>
      <c r="I64" s="1133">
        <f>记账凭证!F100</f>
        <v>0</v>
      </c>
      <c r="J64" s="1131"/>
    </row>
    <row r="65" s="1072" customFormat="1" ht="24.75" customHeight="1" spans="1:10">
      <c r="A65" s="1126" t="str">
        <f t="shared" si="2"/>
        <v>销售费用旅差费</v>
      </c>
      <c r="B65" s="1119">
        <v>1</v>
      </c>
      <c r="C65" s="1120">
        <f>记账凭证!$G$103</f>
        <v>9</v>
      </c>
      <c r="D65" s="1121"/>
      <c r="E65" s="1122" t="str">
        <f t="shared" si="5"/>
        <v>贷</v>
      </c>
      <c r="F65" s="1123" t="str">
        <f>记账凭证!B106</f>
        <v>销售费用</v>
      </c>
      <c r="G65" s="1124" t="str">
        <f>记账凭证!C106</f>
        <v>旅差费</v>
      </c>
      <c r="H65" s="1125">
        <f>记账凭证!D106</f>
        <v>0</v>
      </c>
      <c r="I65" s="1134">
        <f>记账凭证!F106</f>
        <v>0</v>
      </c>
      <c r="J65" s="1137"/>
    </row>
    <row r="66" ht="24.75" customHeight="1" spans="1:10">
      <c r="A66" s="1126" t="str">
        <f t="shared" si="2"/>
        <v>现金0</v>
      </c>
      <c r="B66" s="1105">
        <v>2</v>
      </c>
      <c r="C66" s="1106">
        <f>记账凭证!$G$103</f>
        <v>9</v>
      </c>
      <c r="D66" s="1107"/>
      <c r="E66" s="1108" t="str">
        <f t="shared" si="5"/>
        <v>贷</v>
      </c>
      <c r="F66" s="1109" t="str">
        <f>记账凭证!B107</f>
        <v>现金</v>
      </c>
      <c r="G66" s="1110">
        <f>记账凭证!C107</f>
        <v>0</v>
      </c>
      <c r="H66" s="1111">
        <f>记账凭证!D107</f>
        <v>0</v>
      </c>
      <c r="I66" s="1132">
        <f>记账凭证!F107</f>
        <v>0</v>
      </c>
      <c r="J66" s="1131"/>
    </row>
    <row r="67" ht="24.75" customHeight="1" spans="1:10">
      <c r="A67" s="1126" t="str">
        <f t="shared" si="2"/>
        <v>00</v>
      </c>
      <c r="B67" s="1105">
        <v>3</v>
      </c>
      <c r="C67" s="1106">
        <f>记账凭证!$G$103</f>
        <v>9</v>
      </c>
      <c r="D67" s="1107"/>
      <c r="E67" s="1108" t="str">
        <f t="shared" si="5"/>
        <v>贷</v>
      </c>
      <c r="F67" s="1109">
        <f>记账凭证!B108</f>
        <v>0</v>
      </c>
      <c r="G67" s="1110">
        <f>记账凭证!C108</f>
        <v>0</v>
      </c>
      <c r="H67" s="1111">
        <f>记账凭证!D108</f>
        <v>0</v>
      </c>
      <c r="I67" s="1132">
        <f>记账凭证!F108</f>
        <v>0</v>
      </c>
      <c r="J67" s="1131"/>
    </row>
    <row r="68" ht="24.75" customHeight="1" spans="1:10">
      <c r="A68" s="1126" t="str">
        <f t="shared" si="2"/>
        <v>00</v>
      </c>
      <c r="B68" s="1105">
        <v>4</v>
      </c>
      <c r="C68" s="1106">
        <f>记账凭证!$G$103</f>
        <v>9</v>
      </c>
      <c r="D68" s="1107"/>
      <c r="E68" s="1108" t="str">
        <f t="shared" si="5"/>
        <v>贷</v>
      </c>
      <c r="F68" s="1109">
        <f>记账凭证!B109</f>
        <v>0</v>
      </c>
      <c r="G68" s="1110">
        <f>记账凭证!C109</f>
        <v>0</v>
      </c>
      <c r="H68" s="1111">
        <f>记账凭证!D109</f>
        <v>0</v>
      </c>
      <c r="I68" s="1132">
        <f>记账凭证!F109</f>
        <v>0</v>
      </c>
      <c r="J68" s="1131"/>
    </row>
    <row r="69" ht="24.75" customHeight="1" spans="1:10">
      <c r="A69" s="1126" t="str">
        <f t="shared" si="2"/>
        <v>00</v>
      </c>
      <c r="B69" s="1105">
        <v>5</v>
      </c>
      <c r="C69" s="1106">
        <f>记账凭证!$G$103</f>
        <v>9</v>
      </c>
      <c r="D69" s="1107"/>
      <c r="E69" s="1108" t="str">
        <f t="shared" si="5"/>
        <v>贷</v>
      </c>
      <c r="F69" s="1109">
        <f>记账凭证!B110</f>
        <v>0</v>
      </c>
      <c r="G69" s="1110">
        <f>记账凭证!C110</f>
        <v>0</v>
      </c>
      <c r="H69" s="1111">
        <f>记账凭证!D110</f>
        <v>0</v>
      </c>
      <c r="I69" s="1132">
        <f>记账凭证!F110</f>
        <v>0</v>
      </c>
      <c r="J69" s="1131"/>
    </row>
    <row r="70" ht="24.75" customHeight="1" spans="1:10">
      <c r="A70" s="1126" t="str">
        <f t="shared" si="2"/>
        <v>00</v>
      </c>
      <c r="B70" s="1105">
        <v>6</v>
      </c>
      <c r="C70" s="1106">
        <f>记账凭证!$G$103</f>
        <v>9</v>
      </c>
      <c r="D70" s="1107"/>
      <c r="E70" s="1108" t="str">
        <f t="shared" si="5"/>
        <v>贷</v>
      </c>
      <c r="F70" s="1109">
        <f>记账凭证!B111</f>
        <v>0</v>
      </c>
      <c r="G70" s="1110">
        <f>记账凭证!C111</f>
        <v>0</v>
      </c>
      <c r="H70" s="1111">
        <f>记账凭证!D111</f>
        <v>0</v>
      </c>
      <c r="I70" s="1132">
        <f>记账凭证!F111</f>
        <v>0</v>
      </c>
      <c r="J70" s="1131"/>
    </row>
    <row r="71" ht="24.75" customHeight="1" spans="1:10">
      <c r="A71" s="1126" t="str">
        <f t="shared" si="2"/>
        <v>00</v>
      </c>
      <c r="B71" s="1105">
        <v>7</v>
      </c>
      <c r="C71" s="1106">
        <f>记账凭证!$G$103</f>
        <v>9</v>
      </c>
      <c r="D71" s="1107"/>
      <c r="E71" s="1108" t="str">
        <f t="shared" si="5"/>
        <v>贷</v>
      </c>
      <c r="F71" s="1109">
        <f>记账凭证!B112</f>
        <v>0</v>
      </c>
      <c r="G71" s="1110">
        <f>记账凭证!C112</f>
        <v>0</v>
      </c>
      <c r="H71" s="1111">
        <f>记账凭证!D112</f>
        <v>0</v>
      </c>
      <c r="I71" s="1132">
        <f>记账凭证!F112</f>
        <v>0</v>
      </c>
      <c r="J71" s="1131"/>
    </row>
    <row r="72" ht="24.75" customHeight="1" spans="1:10">
      <c r="A72" s="1126" t="str">
        <f t="shared" si="2"/>
        <v>00</v>
      </c>
      <c r="B72" s="1112">
        <v>8</v>
      </c>
      <c r="C72" s="1113">
        <f>记账凭证!$G$103</f>
        <v>9</v>
      </c>
      <c r="D72" s="1114"/>
      <c r="E72" s="1115" t="str">
        <f t="shared" si="5"/>
        <v>贷</v>
      </c>
      <c r="F72" s="1116">
        <f>记账凭证!B113</f>
        <v>0</v>
      </c>
      <c r="G72" s="1117">
        <f>记账凭证!C113</f>
        <v>0</v>
      </c>
      <c r="H72" s="1118">
        <f>记账凭证!D113</f>
        <v>0</v>
      </c>
      <c r="I72" s="1133">
        <f>记账凭证!F113</f>
        <v>0</v>
      </c>
      <c r="J72" s="1131"/>
    </row>
    <row r="73" s="1072" customFormat="1" ht="24.75" customHeight="1" spans="1:10">
      <c r="A73" s="1126" t="str">
        <f t="shared" si="2"/>
        <v>应付工资0</v>
      </c>
      <c r="B73" s="1119">
        <v>1</v>
      </c>
      <c r="C73" s="1120">
        <f>记账凭证!$G$116</f>
        <v>10</v>
      </c>
      <c r="D73" s="1121"/>
      <c r="E73" s="1122" t="str">
        <f t="shared" si="5"/>
        <v>贷</v>
      </c>
      <c r="F73" s="1123" t="str">
        <f>记账凭证!B119</f>
        <v>应付工资</v>
      </c>
      <c r="G73" s="1124">
        <f>记账凭证!C119</f>
        <v>0</v>
      </c>
      <c r="H73" s="1125">
        <f>记账凭证!D119</f>
        <v>0</v>
      </c>
      <c r="I73" s="1134">
        <f>记账凭证!F119</f>
        <v>0</v>
      </c>
      <c r="J73" s="1137"/>
    </row>
    <row r="74" ht="24.75" customHeight="1" spans="1:10">
      <c r="A74" s="1126" t="str">
        <f t="shared" si="2"/>
        <v>银行存款0</v>
      </c>
      <c r="B74" s="1105">
        <v>2</v>
      </c>
      <c r="C74" s="1106">
        <f>记账凭证!$G$116</f>
        <v>10</v>
      </c>
      <c r="D74" s="1107"/>
      <c r="E74" s="1108" t="str">
        <f t="shared" si="5"/>
        <v>贷</v>
      </c>
      <c r="F74" s="1109" t="str">
        <f>记账凭证!B120</f>
        <v>银行存款</v>
      </c>
      <c r="G74" s="1110">
        <f>记账凭证!C120</f>
        <v>0</v>
      </c>
      <c r="H74" s="1111">
        <f>记账凭证!D120</f>
        <v>0</v>
      </c>
      <c r="I74" s="1132">
        <f>记账凭证!F120</f>
        <v>0</v>
      </c>
      <c r="J74" s="1131"/>
    </row>
    <row r="75" ht="24.75" customHeight="1" spans="1:10">
      <c r="A75" s="1126" t="str">
        <f t="shared" si="2"/>
        <v>00</v>
      </c>
      <c r="B75" s="1105">
        <v>3</v>
      </c>
      <c r="C75" s="1106">
        <f>记账凭证!$G$116</f>
        <v>10</v>
      </c>
      <c r="D75" s="1107"/>
      <c r="E75" s="1108" t="str">
        <f t="shared" si="5"/>
        <v>贷</v>
      </c>
      <c r="F75" s="1109">
        <f>记账凭证!B121</f>
        <v>0</v>
      </c>
      <c r="G75" s="1110">
        <f>记账凭证!C121</f>
        <v>0</v>
      </c>
      <c r="H75" s="1111">
        <f>记账凭证!D121</f>
        <v>0</v>
      </c>
      <c r="I75" s="1132">
        <f>记账凭证!F121</f>
        <v>0</v>
      </c>
      <c r="J75" s="1131"/>
    </row>
    <row r="76" ht="24.75" customHeight="1" spans="1:10">
      <c r="A76" s="1126" t="str">
        <f t="shared" si="2"/>
        <v>00</v>
      </c>
      <c r="B76" s="1105">
        <v>4</v>
      </c>
      <c r="C76" s="1106">
        <f>记账凭证!$G$116</f>
        <v>10</v>
      </c>
      <c r="D76" s="1107"/>
      <c r="E76" s="1108" t="str">
        <f t="shared" si="5"/>
        <v>贷</v>
      </c>
      <c r="F76" s="1109">
        <f>记账凭证!B122</f>
        <v>0</v>
      </c>
      <c r="G76" s="1110">
        <f>记账凭证!C122</f>
        <v>0</v>
      </c>
      <c r="H76" s="1111">
        <f>记账凭证!D122</f>
        <v>0</v>
      </c>
      <c r="I76" s="1132">
        <f>记账凭证!F122</f>
        <v>0</v>
      </c>
      <c r="J76" s="1131"/>
    </row>
    <row r="77" s="627" customFormat="1" ht="24.75" customHeight="1" spans="1:10">
      <c r="A77" s="1126" t="str">
        <f t="shared" si="2"/>
        <v>00</v>
      </c>
      <c r="B77" s="1105">
        <v>5</v>
      </c>
      <c r="C77" s="1106">
        <f>记账凭证!$G$116</f>
        <v>10</v>
      </c>
      <c r="D77" s="1107"/>
      <c r="E77" s="1108" t="str">
        <f t="shared" si="5"/>
        <v>贷</v>
      </c>
      <c r="F77" s="1109">
        <f>记账凭证!B122</f>
        <v>0</v>
      </c>
      <c r="G77" s="1110">
        <f>记账凭证!C122</f>
        <v>0</v>
      </c>
      <c r="H77" s="1111">
        <f>记账凭证!D122</f>
        <v>0</v>
      </c>
      <c r="I77" s="1132">
        <f>记账凭证!F122</f>
        <v>0</v>
      </c>
      <c r="J77" s="1131"/>
    </row>
    <row r="78" ht="24.75" customHeight="1" spans="1:10">
      <c r="A78" s="1126" t="str">
        <f t="shared" si="2"/>
        <v>00</v>
      </c>
      <c r="B78" s="1105">
        <v>5</v>
      </c>
      <c r="C78" s="1106">
        <f>记账凭证!$G$116</f>
        <v>10</v>
      </c>
      <c r="D78" s="1107"/>
      <c r="E78" s="1108" t="str">
        <f t="shared" si="5"/>
        <v>贷</v>
      </c>
      <c r="F78" s="1109">
        <f>记账凭证!B123</f>
        <v>0</v>
      </c>
      <c r="G78" s="1110">
        <f>记账凭证!C123</f>
        <v>0</v>
      </c>
      <c r="H78" s="1111">
        <f>记账凭证!D123</f>
        <v>0</v>
      </c>
      <c r="I78" s="1132">
        <f>记账凭证!F123</f>
        <v>0</v>
      </c>
      <c r="J78" s="1131"/>
    </row>
    <row r="79" ht="24.75" customHeight="1" spans="1:10">
      <c r="A79" s="1126" t="str">
        <f t="shared" si="2"/>
        <v>00</v>
      </c>
      <c r="B79" s="1112">
        <v>6</v>
      </c>
      <c r="C79" s="1113">
        <f>记账凭证!$G$116</f>
        <v>10</v>
      </c>
      <c r="D79" s="1114"/>
      <c r="E79" s="1115" t="str">
        <f t="shared" si="5"/>
        <v>贷</v>
      </c>
      <c r="F79" s="1116">
        <f>记账凭证!B124</f>
        <v>0</v>
      </c>
      <c r="G79" s="1117">
        <f>记账凭证!C124</f>
        <v>0</v>
      </c>
      <c r="H79" s="1118">
        <f>记账凭证!D124</f>
        <v>0</v>
      </c>
      <c r="I79" s="1133">
        <f>记账凭证!F124</f>
        <v>0</v>
      </c>
      <c r="J79" s="1131"/>
    </row>
    <row r="80" s="1072" customFormat="1" ht="24.75" customHeight="1" spans="1:10">
      <c r="A80" s="1126" t="str">
        <f t="shared" si="2"/>
        <v>原材料添加剂</v>
      </c>
      <c r="B80" s="1119">
        <v>1</v>
      </c>
      <c r="C80" s="1120">
        <f>记账凭证!$G$127</f>
        <v>11</v>
      </c>
      <c r="D80" s="1121"/>
      <c r="E80" s="1122" t="str">
        <f t="shared" si="5"/>
        <v>贷</v>
      </c>
      <c r="F80" s="1123" t="str">
        <f>记账凭证!B130</f>
        <v>原材料</v>
      </c>
      <c r="G80" s="1124" t="str">
        <f>记账凭证!C130</f>
        <v>添加剂</v>
      </c>
      <c r="H80" s="1125">
        <f>记账凭证!D130</f>
        <v>0</v>
      </c>
      <c r="I80" s="1134">
        <f>记账凭证!F130</f>
        <v>0</v>
      </c>
      <c r="J80" s="1137"/>
    </row>
    <row r="81" s="627" customFormat="1" ht="24.75" customHeight="1" spans="1:10">
      <c r="A81" s="1126" t="str">
        <f t="shared" ref="A81:A101" si="6">F81&amp;G81</f>
        <v>应付账款0</v>
      </c>
      <c r="B81" s="1119">
        <v>2</v>
      </c>
      <c r="C81" s="1120">
        <f>记账凭证!$G$127</f>
        <v>11</v>
      </c>
      <c r="D81" s="1121"/>
      <c r="E81" s="1122" t="str">
        <f t="shared" ref="E81:E102" si="7">IF(H81&lt;&gt;0,"借","贷")</f>
        <v>贷</v>
      </c>
      <c r="F81" s="1123" t="str">
        <f>记账凭证!B131</f>
        <v>应付账款</v>
      </c>
      <c r="G81" s="1124">
        <f>记账凭证!C131</f>
        <v>0</v>
      </c>
      <c r="H81" s="1125">
        <f>记账凭证!D131</f>
        <v>0</v>
      </c>
      <c r="I81" s="1134">
        <f>记账凭证!F131</f>
        <v>0</v>
      </c>
      <c r="J81" s="1131"/>
    </row>
    <row r="82" s="627" customFormat="1" ht="24.75" customHeight="1" spans="1:10">
      <c r="A82" s="1126" t="str">
        <f t="shared" si="6"/>
        <v>应付账款0</v>
      </c>
      <c r="B82" s="1119">
        <v>3</v>
      </c>
      <c r="C82" s="1120">
        <f>记账凭证!$G$127</f>
        <v>11</v>
      </c>
      <c r="D82" s="1121"/>
      <c r="E82" s="1122" t="str">
        <f t="shared" si="7"/>
        <v>贷</v>
      </c>
      <c r="F82" s="1123" t="str">
        <f>记账凭证!B132</f>
        <v>应付账款</v>
      </c>
      <c r="G82" s="1124">
        <f>记账凭证!C132</f>
        <v>0</v>
      </c>
      <c r="H82" s="1125">
        <f>记账凭证!D132</f>
        <v>0</v>
      </c>
      <c r="I82" s="1134">
        <f>记账凭证!F132</f>
        <v>0</v>
      </c>
      <c r="J82" s="1131"/>
    </row>
    <row r="83" s="627" customFormat="1" ht="24.75" customHeight="1" spans="1:10">
      <c r="A83" s="1126" t="str">
        <f t="shared" si="6"/>
        <v>应付账款0</v>
      </c>
      <c r="B83" s="1119">
        <v>4</v>
      </c>
      <c r="C83" s="1120">
        <f>记账凭证!$G$127</f>
        <v>11</v>
      </c>
      <c r="D83" s="1121"/>
      <c r="E83" s="1122" t="str">
        <f t="shared" si="7"/>
        <v>贷</v>
      </c>
      <c r="F83" s="1123" t="str">
        <f>记账凭证!B133</f>
        <v>应付账款</v>
      </c>
      <c r="G83" s="1124">
        <f>记账凭证!C133</f>
        <v>0</v>
      </c>
      <c r="H83" s="1125">
        <f>记账凭证!D133</f>
        <v>0</v>
      </c>
      <c r="I83" s="1134">
        <f>记账凭证!F133</f>
        <v>0</v>
      </c>
      <c r="J83" s="1131"/>
    </row>
    <row r="84" s="627" customFormat="1" ht="24.75" customHeight="1" spans="1:10">
      <c r="A84" s="1126" t="str">
        <f t="shared" si="6"/>
        <v>应付账款0</v>
      </c>
      <c r="B84" s="1119">
        <v>5</v>
      </c>
      <c r="C84" s="1120">
        <f>记账凭证!$G$127</f>
        <v>11</v>
      </c>
      <c r="D84" s="1121"/>
      <c r="E84" s="1122" t="str">
        <f t="shared" si="7"/>
        <v>贷</v>
      </c>
      <c r="F84" s="1123" t="str">
        <f>记账凭证!B134</f>
        <v>应付账款</v>
      </c>
      <c r="G84" s="1124">
        <f>记账凭证!C134</f>
        <v>0</v>
      </c>
      <c r="H84" s="1125">
        <f>记账凭证!D134</f>
        <v>0</v>
      </c>
      <c r="I84" s="1134">
        <f>记账凭证!F134</f>
        <v>0</v>
      </c>
      <c r="J84" s="1131"/>
    </row>
    <row r="85" s="627" customFormat="1" ht="24.75" customHeight="1" spans="1:10">
      <c r="A85" s="1126" t="str">
        <f t="shared" si="6"/>
        <v>应付账款0</v>
      </c>
      <c r="B85" s="1119">
        <v>6</v>
      </c>
      <c r="C85" s="1120">
        <f>记账凭证!$G$127</f>
        <v>11</v>
      </c>
      <c r="D85" s="1121"/>
      <c r="E85" s="1122" t="str">
        <f t="shared" si="7"/>
        <v>贷</v>
      </c>
      <c r="F85" s="1123" t="str">
        <f>记账凭证!B135</f>
        <v>应付账款</v>
      </c>
      <c r="G85" s="1124">
        <f>记账凭证!C135</f>
        <v>0</v>
      </c>
      <c r="H85" s="1125">
        <f>记账凭证!D135</f>
        <v>0</v>
      </c>
      <c r="I85" s="1134">
        <f>记账凭证!F135</f>
        <v>0</v>
      </c>
      <c r="J85" s="1131"/>
    </row>
    <row r="86" s="627" customFormat="1" ht="24.75" customHeight="1" spans="1:10">
      <c r="A86" s="1126" t="str">
        <f t="shared" si="6"/>
        <v>应付账款0</v>
      </c>
      <c r="B86" s="1119">
        <v>7</v>
      </c>
      <c r="C86" s="1120">
        <f>记账凭证!$G$127</f>
        <v>11</v>
      </c>
      <c r="D86" s="1121"/>
      <c r="E86" s="1122" t="str">
        <f t="shared" si="7"/>
        <v>贷</v>
      </c>
      <c r="F86" s="1123" t="str">
        <f>记账凭证!B136</f>
        <v>应付账款</v>
      </c>
      <c r="G86" s="1124">
        <f>记账凭证!C136</f>
        <v>0</v>
      </c>
      <c r="H86" s="1125">
        <f>记账凭证!D136</f>
        <v>0</v>
      </c>
      <c r="I86" s="1134">
        <f>记账凭证!F136</f>
        <v>0</v>
      </c>
      <c r="J86" s="1131"/>
    </row>
    <row r="87" s="627" customFormat="1" ht="24.75" customHeight="1" spans="1:10">
      <c r="A87" s="1126" t="str">
        <f t="shared" si="6"/>
        <v>应付账款0</v>
      </c>
      <c r="B87" s="1119">
        <v>8</v>
      </c>
      <c r="C87" s="1120">
        <f>记账凭证!$G$127</f>
        <v>11</v>
      </c>
      <c r="D87" s="1121"/>
      <c r="E87" s="1122" t="str">
        <f t="shared" si="7"/>
        <v>贷</v>
      </c>
      <c r="F87" s="1123" t="str">
        <f>记账凭证!B137</f>
        <v>应付账款</v>
      </c>
      <c r="G87" s="1124">
        <f>记账凭证!C137</f>
        <v>0</v>
      </c>
      <c r="H87" s="1125">
        <f>记账凭证!D137</f>
        <v>0</v>
      </c>
      <c r="I87" s="1134">
        <f>记账凭证!F137</f>
        <v>0</v>
      </c>
      <c r="J87" s="1131"/>
    </row>
    <row r="88" s="627" customFormat="1" ht="24.75" customHeight="1" spans="1:10">
      <c r="A88" s="1126" t="str">
        <f t="shared" si="6"/>
        <v>应付账款0</v>
      </c>
      <c r="B88" s="1119">
        <v>9</v>
      </c>
      <c r="C88" s="1120">
        <f>记账凭证!$G$127</f>
        <v>11</v>
      </c>
      <c r="D88" s="1121"/>
      <c r="E88" s="1122" t="str">
        <f t="shared" si="7"/>
        <v>贷</v>
      </c>
      <c r="F88" s="1123" t="str">
        <f>记账凭证!B138</f>
        <v>应付账款</v>
      </c>
      <c r="G88" s="1124">
        <f>记账凭证!C138</f>
        <v>0</v>
      </c>
      <c r="H88" s="1125">
        <f>记账凭证!D138</f>
        <v>0</v>
      </c>
      <c r="I88" s="1134">
        <f>记账凭证!F138</f>
        <v>0</v>
      </c>
      <c r="J88" s="1131"/>
    </row>
    <row r="89" s="627" customFormat="1" ht="24.75" customHeight="1" spans="1:10">
      <c r="A89" s="1126" t="str">
        <f t="shared" si="6"/>
        <v>应付账款0</v>
      </c>
      <c r="B89" s="1119">
        <v>10</v>
      </c>
      <c r="C89" s="1120">
        <f>记账凭证!$G$127</f>
        <v>11</v>
      </c>
      <c r="D89" s="1121"/>
      <c r="E89" s="1122" t="str">
        <f t="shared" si="7"/>
        <v>贷</v>
      </c>
      <c r="F89" s="1123" t="str">
        <f>记账凭证!B139</f>
        <v>应付账款</v>
      </c>
      <c r="G89" s="1124">
        <f>记账凭证!C139</f>
        <v>0</v>
      </c>
      <c r="H89" s="1125">
        <f>记账凭证!D139</f>
        <v>0</v>
      </c>
      <c r="I89" s="1134">
        <f>记账凭证!F139</f>
        <v>0</v>
      </c>
      <c r="J89" s="1131"/>
    </row>
    <row r="90" s="627" customFormat="1" ht="24.75" customHeight="1" spans="1:10">
      <c r="A90" s="1126" t="str">
        <f t="shared" si="6"/>
        <v>应付账款0</v>
      </c>
      <c r="B90" s="1119">
        <v>11</v>
      </c>
      <c r="C90" s="1120">
        <f>记账凭证!$G$127</f>
        <v>11</v>
      </c>
      <c r="D90" s="1121"/>
      <c r="E90" s="1122" t="str">
        <f t="shared" si="7"/>
        <v>贷</v>
      </c>
      <c r="F90" s="1123" t="str">
        <f>记账凭证!B140</f>
        <v>应付账款</v>
      </c>
      <c r="G90" s="1124">
        <f>记账凭证!C140</f>
        <v>0</v>
      </c>
      <c r="H90" s="1125">
        <f>记账凭证!D140</f>
        <v>0</v>
      </c>
      <c r="I90" s="1134">
        <f>记账凭证!F140</f>
        <v>0</v>
      </c>
      <c r="J90" s="1131"/>
    </row>
    <row r="91" s="627" customFormat="1" ht="24.75" customHeight="1" spans="1:10">
      <c r="A91" s="1126" t="str">
        <f t="shared" si="6"/>
        <v>应付账款0</v>
      </c>
      <c r="B91" s="1119">
        <v>12</v>
      </c>
      <c r="C91" s="1120">
        <f>记账凭证!$G$127</f>
        <v>11</v>
      </c>
      <c r="D91" s="1121"/>
      <c r="E91" s="1122" t="str">
        <f t="shared" si="7"/>
        <v>贷</v>
      </c>
      <c r="F91" s="1123" t="str">
        <f>记账凭证!B141</f>
        <v>应付账款</v>
      </c>
      <c r="G91" s="1124">
        <f>记账凭证!C141</f>
        <v>0</v>
      </c>
      <c r="H91" s="1125">
        <f>记账凭证!D141</f>
        <v>0</v>
      </c>
      <c r="I91" s="1134">
        <f>记账凭证!F141</f>
        <v>0</v>
      </c>
      <c r="J91" s="1131"/>
    </row>
    <row r="92" s="627" customFormat="1" ht="24.75" customHeight="1" spans="1:10">
      <c r="A92" s="1126" t="str">
        <f t="shared" si="6"/>
        <v>应付账款0</v>
      </c>
      <c r="B92" s="1119">
        <v>13</v>
      </c>
      <c r="C92" s="1120">
        <f>记账凭证!$G$127</f>
        <v>11</v>
      </c>
      <c r="D92" s="1121"/>
      <c r="E92" s="1122" t="str">
        <f t="shared" si="7"/>
        <v>贷</v>
      </c>
      <c r="F92" s="1123" t="str">
        <f>记账凭证!B142</f>
        <v>应付账款</v>
      </c>
      <c r="G92" s="1124">
        <f>记账凭证!C142</f>
        <v>0</v>
      </c>
      <c r="H92" s="1125">
        <f>记账凭证!D142</f>
        <v>0</v>
      </c>
      <c r="I92" s="1134">
        <f>记账凭证!F142</f>
        <v>0</v>
      </c>
      <c r="J92" s="1131"/>
    </row>
    <row r="93" s="627" customFormat="1" ht="24.75" customHeight="1" spans="1:10">
      <c r="A93" s="1126" t="str">
        <f t="shared" si="6"/>
        <v>应付账款0</v>
      </c>
      <c r="B93" s="1119">
        <v>14</v>
      </c>
      <c r="C93" s="1120">
        <f>记账凭证!$G$127</f>
        <v>11</v>
      </c>
      <c r="D93" s="1121"/>
      <c r="E93" s="1122" t="str">
        <f t="shared" si="7"/>
        <v>贷</v>
      </c>
      <c r="F93" s="1123" t="str">
        <f>记账凭证!B143</f>
        <v>应付账款</v>
      </c>
      <c r="G93" s="1124">
        <f>记账凭证!C143</f>
        <v>0</v>
      </c>
      <c r="H93" s="1125">
        <f>记账凭证!D143</f>
        <v>0</v>
      </c>
      <c r="I93" s="1134">
        <f>记账凭证!F143</f>
        <v>0</v>
      </c>
      <c r="J93" s="1131"/>
    </row>
    <row r="94" s="627" customFormat="1" ht="24.75" customHeight="1" spans="1:10">
      <c r="A94" s="1126" t="str">
        <f t="shared" si="6"/>
        <v>应付账款0</v>
      </c>
      <c r="B94" s="1119">
        <v>13</v>
      </c>
      <c r="C94" s="1120">
        <f>记账凭证!$G$127</f>
        <v>11</v>
      </c>
      <c r="D94" s="1121"/>
      <c r="E94" s="1122" t="str">
        <f t="shared" si="7"/>
        <v>贷</v>
      </c>
      <c r="F94" s="1123" t="str">
        <f>记账凭证!B144</f>
        <v>应付账款</v>
      </c>
      <c r="G94" s="1124">
        <f>记账凭证!C144</f>
        <v>0</v>
      </c>
      <c r="H94" s="1125">
        <f>记账凭证!D144</f>
        <v>0</v>
      </c>
      <c r="I94" s="1134">
        <f>记账凭证!F144</f>
        <v>0</v>
      </c>
      <c r="J94" s="1131"/>
    </row>
    <row r="95" s="627" customFormat="1" ht="24.75" customHeight="1" spans="1:10">
      <c r="A95" s="1126" t="str">
        <f t="shared" si="6"/>
        <v>应付账款0</v>
      </c>
      <c r="B95" s="1119">
        <v>14</v>
      </c>
      <c r="C95" s="1120">
        <f>记账凭证!$G$127</f>
        <v>11</v>
      </c>
      <c r="D95" s="1121"/>
      <c r="E95" s="1122" t="str">
        <f t="shared" si="7"/>
        <v>贷</v>
      </c>
      <c r="F95" s="1123" t="str">
        <f>记账凭证!B145</f>
        <v>应付账款</v>
      </c>
      <c r="G95" s="1124">
        <f>记账凭证!C145</f>
        <v>0</v>
      </c>
      <c r="H95" s="1125">
        <f>记账凭证!D145</f>
        <v>0</v>
      </c>
      <c r="I95" s="1134">
        <f>记账凭证!F145</f>
        <v>0</v>
      </c>
      <c r="J95" s="1131"/>
    </row>
    <row r="96" s="627" customFormat="1" ht="24.75" customHeight="1" spans="1:10">
      <c r="A96" s="1126" t="str">
        <f t="shared" si="6"/>
        <v>应付账款0</v>
      </c>
      <c r="B96" s="1119">
        <v>15</v>
      </c>
      <c r="C96" s="1120">
        <f>记账凭证!$G$127</f>
        <v>11</v>
      </c>
      <c r="D96" s="1121"/>
      <c r="E96" s="1122" t="str">
        <f t="shared" si="7"/>
        <v>贷</v>
      </c>
      <c r="F96" s="1123" t="str">
        <f>记账凭证!B146</f>
        <v>应付账款</v>
      </c>
      <c r="G96" s="1124">
        <f>记账凭证!C146</f>
        <v>0</v>
      </c>
      <c r="H96" s="1125">
        <f>记账凭证!D146</f>
        <v>0</v>
      </c>
      <c r="I96" s="1134">
        <f>记账凭证!F146</f>
        <v>0</v>
      </c>
      <c r="J96" s="1131"/>
    </row>
    <row r="97" s="627" customFormat="1" ht="24.75" customHeight="1" spans="1:10">
      <c r="A97" s="1126" t="str">
        <f t="shared" si="6"/>
        <v>应付账款0</v>
      </c>
      <c r="B97" s="1112">
        <v>16</v>
      </c>
      <c r="C97" s="1120">
        <f>记账凭证!$G$127</f>
        <v>11</v>
      </c>
      <c r="D97" s="1114"/>
      <c r="E97" s="1115" t="str">
        <f t="shared" si="7"/>
        <v>贷</v>
      </c>
      <c r="F97" s="1116" t="str">
        <f>记账凭证!B147</f>
        <v>应付账款</v>
      </c>
      <c r="G97" s="1117">
        <f>记账凭证!C147</f>
        <v>0</v>
      </c>
      <c r="H97" s="1118">
        <f>记账凭证!D147</f>
        <v>0</v>
      </c>
      <c r="I97" s="1133">
        <f>记账凭证!F147</f>
        <v>0</v>
      </c>
      <c r="J97" s="1131"/>
    </row>
    <row r="98" s="1072" customFormat="1" ht="24.75" customHeight="1" spans="1:10">
      <c r="A98" s="1126" t="str">
        <f t="shared" si="6"/>
        <v>原材料生物质燃料</v>
      </c>
      <c r="B98" s="1119">
        <v>1</v>
      </c>
      <c r="C98" s="1120">
        <f>记账凭证!$G$150</f>
        <v>12</v>
      </c>
      <c r="D98" s="1121"/>
      <c r="E98" s="1122" t="str">
        <f t="shared" si="7"/>
        <v>贷</v>
      </c>
      <c r="F98" s="1123" t="str">
        <f>记账凭证!B153</f>
        <v>原材料</v>
      </c>
      <c r="G98" s="1124" t="str">
        <f>记账凭证!C153</f>
        <v>生物质燃料</v>
      </c>
      <c r="H98" s="1125">
        <f>记账凭证!D153</f>
        <v>0</v>
      </c>
      <c r="I98" s="1134">
        <f>记账凭证!F153</f>
        <v>0</v>
      </c>
      <c r="J98" s="1137"/>
    </row>
    <row r="99" ht="24.75" customHeight="1" spans="1:10">
      <c r="A99" s="1126" t="str">
        <f t="shared" si="6"/>
        <v>原材料东北玉米</v>
      </c>
      <c r="B99" s="1105">
        <v>2</v>
      </c>
      <c r="C99" s="1106">
        <f>记账凭证!$G$150</f>
        <v>12</v>
      </c>
      <c r="D99" s="1107"/>
      <c r="E99" s="1108" t="str">
        <f t="shared" si="7"/>
        <v>贷</v>
      </c>
      <c r="F99" s="1109" t="str">
        <f>记账凭证!B154</f>
        <v>原材料</v>
      </c>
      <c r="G99" s="1110" t="str">
        <f>记账凭证!C154</f>
        <v>东北玉米</v>
      </c>
      <c r="H99" s="1111">
        <f>记账凭证!D154</f>
        <v>0</v>
      </c>
      <c r="I99" s="1132">
        <f>记账凭证!F154</f>
        <v>0</v>
      </c>
      <c r="J99" s="1131"/>
    </row>
    <row r="100" ht="24.75" customHeight="1" spans="1:10">
      <c r="A100" s="1126" t="str">
        <f t="shared" si="6"/>
        <v>原材料豆油</v>
      </c>
      <c r="B100" s="1105">
        <v>3</v>
      </c>
      <c r="C100" s="1106">
        <f>记账凭证!$G$150</f>
        <v>12</v>
      </c>
      <c r="D100" s="1107"/>
      <c r="E100" s="1108" t="str">
        <f t="shared" si="7"/>
        <v>贷</v>
      </c>
      <c r="F100" s="1109" t="str">
        <f>记账凭证!B155</f>
        <v>原材料</v>
      </c>
      <c r="G100" s="1110" t="str">
        <f>记账凭证!C155</f>
        <v>豆油</v>
      </c>
      <c r="H100" s="1111">
        <f>记账凭证!D155</f>
        <v>0</v>
      </c>
      <c r="I100" s="1132">
        <f>记账凭证!F155</f>
        <v>0</v>
      </c>
      <c r="J100" s="1131"/>
    </row>
    <row r="101" s="627" customFormat="1" ht="24.75" customHeight="1" spans="1:10">
      <c r="A101" s="1126" t="str">
        <f t="shared" si="6"/>
        <v>原材料氢钙</v>
      </c>
      <c r="B101" s="1105">
        <v>4</v>
      </c>
      <c r="C101" s="1106">
        <f>记账凭证!$G$150</f>
        <v>12</v>
      </c>
      <c r="D101" s="1107"/>
      <c r="E101" s="1108" t="str">
        <f t="shared" si="7"/>
        <v>贷</v>
      </c>
      <c r="F101" s="1109" t="str">
        <f>记账凭证!B156</f>
        <v>原材料</v>
      </c>
      <c r="G101" s="1110" t="str">
        <f>记账凭证!C156</f>
        <v>氢钙</v>
      </c>
      <c r="H101" s="1111">
        <f>记账凭证!D156</f>
        <v>0</v>
      </c>
      <c r="I101" s="1132">
        <f>记账凭证!F156</f>
        <v>0</v>
      </c>
      <c r="J101" s="1131"/>
    </row>
    <row r="102" s="627" customFormat="1" ht="24.75" customHeight="1" spans="1:10">
      <c r="A102" s="1126" t="str">
        <f t="shared" ref="A102:A108" si="8">F102&amp;G102</f>
        <v>原材料豆粕</v>
      </c>
      <c r="B102" s="1105">
        <v>5</v>
      </c>
      <c r="C102" s="1106">
        <f>记账凭证!$G$150</f>
        <v>12</v>
      </c>
      <c r="D102" s="1107"/>
      <c r="E102" s="1108" t="str">
        <f t="shared" si="7"/>
        <v>贷</v>
      </c>
      <c r="F102" s="1109" t="str">
        <f>记账凭证!B157</f>
        <v>原材料</v>
      </c>
      <c r="G102" s="1110" t="str">
        <f>记账凭证!C157</f>
        <v>豆粕</v>
      </c>
      <c r="H102" s="1111">
        <f>记账凭证!D157</f>
        <v>0</v>
      </c>
      <c r="I102" s="1132">
        <f>记账凭证!F157</f>
        <v>0</v>
      </c>
      <c r="J102" s="1131"/>
    </row>
    <row r="103" s="627" customFormat="1" ht="24.75" customHeight="1" spans="1:10">
      <c r="A103" s="1126" t="str">
        <f t="shared" si="8"/>
        <v>原材料油糠</v>
      </c>
      <c r="B103" s="1105">
        <v>6</v>
      </c>
      <c r="C103" s="1106">
        <f>记账凭证!$G$150</f>
        <v>12</v>
      </c>
      <c r="D103" s="1107"/>
      <c r="E103" s="1108" t="str">
        <f t="shared" ref="E103:E105" si="9">IF(H103&lt;&gt;0,"借","贷")</f>
        <v>贷</v>
      </c>
      <c r="F103" s="1109" t="str">
        <f>记账凭证!B158</f>
        <v>原材料</v>
      </c>
      <c r="G103" s="1110" t="str">
        <f>记账凭证!C158</f>
        <v>油糠</v>
      </c>
      <c r="H103" s="1111">
        <f>记账凭证!D158</f>
        <v>0</v>
      </c>
      <c r="I103" s="1132">
        <f>记账凭证!F158</f>
        <v>0</v>
      </c>
      <c r="J103" s="1131"/>
    </row>
    <row r="104" s="627" customFormat="1" ht="24.75" customHeight="1" spans="1:10">
      <c r="A104" s="1126" t="str">
        <f t="shared" si="8"/>
        <v>原材料菜粕</v>
      </c>
      <c r="B104" s="1105">
        <v>7</v>
      </c>
      <c r="C104" s="1106">
        <f>记账凭证!$G$150</f>
        <v>12</v>
      </c>
      <c r="D104" s="1107"/>
      <c r="E104" s="1108" t="str">
        <f t="shared" si="9"/>
        <v>贷</v>
      </c>
      <c r="F104" s="1109" t="str">
        <f>记账凭证!B159</f>
        <v>原材料</v>
      </c>
      <c r="G104" s="1110" t="str">
        <f>记账凭证!C159</f>
        <v>菜粕</v>
      </c>
      <c r="H104" s="1111">
        <f>记账凭证!D159</f>
        <v>0</v>
      </c>
      <c r="I104" s="1132">
        <f>记账凭证!F159</f>
        <v>0</v>
      </c>
      <c r="J104" s="1131"/>
    </row>
    <row r="105" s="627" customFormat="1" ht="24.75" customHeight="1" spans="1:10">
      <c r="A105" s="1126" t="str">
        <f t="shared" si="8"/>
        <v>原材料次粉</v>
      </c>
      <c r="B105" s="1105">
        <v>8</v>
      </c>
      <c r="C105" s="1106">
        <f>记账凭证!$G$150</f>
        <v>12</v>
      </c>
      <c r="D105" s="1107"/>
      <c r="E105" s="1108" t="str">
        <f t="shared" si="9"/>
        <v>贷</v>
      </c>
      <c r="F105" s="1109" t="str">
        <f>记账凭证!B160</f>
        <v>原材料</v>
      </c>
      <c r="G105" s="1110" t="str">
        <f>记账凭证!C160</f>
        <v>次粉</v>
      </c>
      <c r="H105" s="1111">
        <f>记账凭证!D160</f>
        <v>0</v>
      </c>
      <c r="I105" s="1132">
        <f>记账凭证!F160</f>
        <v>0</v>
      </c>
      <c r="J105" s="1131"/>
    </row>
    <row r="106" s="627" customFormat="1" ht="24.75" customHeight="1" spans="1:10">
      <c r="A106" s="1126" t="str">
        <f t="shared" si="8"/>
        <v>原材料膨化大豆粉</v>
      </c>
      <c r="B106" s="1105">
        <v>9</v>
      </c>
      <c r="C106" s="1106">
        <f>记账凭证!$G$150</f>
        <v>12</v>
      </c>
      <c r="D106" s="1107"/>
      <c r="E106" s="1108" t="str">
        <f t="shared" ref="E106:E108" si="10">IF(H106&lt;&gt;0,"借","贷")</f>
        <v>贷</v>
      </c>
      <c r="F106" s="1109" t="str">
        <f>记账凭证!B161</f>
        <v>原材料</v>
      </c>
      <c r="G106" s="1110" t="str">
        <f>记账凭证!C161</f>
        <v>膨化大豆粉</v>
      </c>
      <c r="H106" s="1111">
        <f>记账凭证!D161</f>
        <v>0</v>
      </c>
      <c r="I106" s="1132">
        <f>记账凭证!F161</f>
        <v>0</v>
      </c>
      <c r="J106" s="1131"/>
    </row>
    <row r="107" s="627" customFormat="1" ht="24.75" customHeight="1" spans="1:10">
      <c r="A107" s="1126" t="str">
        <f t="shared" si="8"/>
        <v>应付账款0</v>
      </c>
      <c r="B107" s="1105">
        <v>10</v>
      </c>
      <c r="C107" s="1106">
        <f>记账凭证!$G$150</f>
        <v>12</v>
      </c>
      <c r="D107" s="1107"/>
      <c r="E107" s="1108" t="str">
        <f t="shared" si="10"/>
        <v>贷</v>
      </c>
      <c r="F107" s="1109" t="str">
        <f>记账凭证!B162</f>
        <v>应付账款</v>
      </c>
      <c r="G107" s="1110">
        <f>记账凭证!C162</f>
        <v>0</v>
      </c>
      <c r="H107" s="1111">
        <f>记账凭证!D162</f>
        <v>0</v>
      </c>
      <c r="I107" s="1132">
        <f>记账凭证!F162</f>
        <v>0</v>
      </c>
      <c r="J107" s="1131"/>
    </row>
    <row r="108" s="627" customFormat="1" ht="24.75" customHeight="1" spans="1:10">
      <c r="A108" s="1126" t="str">
        <f t="shared" si="8"/>
        <v>应付账款0</v>
      </c>
      <c r="B108" s="1105">
        <v>11</v>
      </c>
      <c r="C108" s="1106">
        <f>记账凭证!$G$150</f>
        <v>12</v>
      </c>
      <c r="D108" s="1107"/>
      <c r="E108" s="1108" t="str">
        <f t="shared" si="10"/>
        <v>贷</v>
      </c>
      <c r="F108" s="1109" t="str">
        <f>记账凭证!B163</f>
        <v>应付账款</v>
      </c>
      <c r="G108" s="1110">
        <f>记账凭证!C163</f>
        <v>0</v>
      </c>
      <c r="H108" s="1111">
        <f>记账凭证!D163</f>
        <v>0</v>
      </c>
      <c r="I108" s="1132">
        <f>记账凭证!F163</f>
        <v>0</v>
      </c>
      <c r="J108" s="1131"/>
    </row>
    <row r="109" ht="24.75" customHeight="1" spans="1:10">
      <c r="A109" s="1126" t="str">
        <f t="shared" ref="A109:A115" si="11">F109&amp;G109</f>
        <v>应付账款0</v>
      </c>
      <c r="B109" s="1105">
        <v>12</v>
      </c>
      <c r="C109" s="1106">
        <f>记账凭证!$G$150</f>
        <v>12</v>
      </c>
      <c r="D109" s="1107"/>
      <c r="E109" s="1108" t="str">
        <f t="shared" ref="E109:E120" si="12">IF(H109&lt;&gt;0,"借","贷")</f>
        <v>贷</v>
      </c>
      <c r="F109" s="1109" t="str">
        <f>记账凭证!B164</f>
        <v>应付账款</v>
      </c>
      <c r="G109" s="1110">
        <f>记账凭证!C164</f>
        <v>0</v>
      </c>
      <c r="H109" s="1111">
        <f>记账凭证!D164</f>
        <v>0</v>
      </c>
      <c r="I109" s="1132">
        <f>记账凭证!F164</f>
        <v>0</v>
      </c>
      <c r="J109" s="1131"/>
    </row>
    <row r="110" ht="24.75" customHeight="1" spans="1:10">
      <c r="A110" s="1126" t="str">
        <f t="shared" si="11"/>
        <v>应付账款0</v>
      </c>
      <c r="B110" s="1105">
        <v>13</v>
      </c>
      <c r="C110" s="1106">
        <f>记账凭证!$G$150</f>
        <v>12</v>
      </c>
      <c r="D110" s="1107"/>
      <c r="E110" s="1108" t="str">
        <f t="shared" si="12"/>
        <v>贷</v>
      </c>
      <c r="F110" s="1109" t="str">
        <f>记账凭证!B165</f>
        <v>应付账款</v>
      </c>
      <c r="G110" s="1110">
        <f>记账凭证!C165</f>
        <v>0</v>
      </c>
      <c r="H110" s="1111">
        <f>记账凭证!D165</f>
        <v>0</v>
      </c>
      <c r="I110" s="1132">
        <f>记账凭证!F165</f>
        <v>0</v>
      </c>
      <c r="J110" s="1131"/>
    </row>
    <row r="111" ht="24.75" customHeight="1" spans="1:10">
      <c r="A111" s="1126" t="str">
        <f t="shared" si="11"/>
        <v>应付账款0</v>
      </c>
      <c r="B111" s="1105">
        <v>14</v>
      </c>
      <c r="C111" s="1106">
        <f>记账凭证!$G$150</f>
        <v>12</v>
      </c>
      <c r="D111" s="1107"/>
      <c r="E111" s="1108" t="str">
        <f t="shared" si="12"/>
        <v>贷</v>
      </c>
      <c r="F111" s="1109" t="str">
        <f>记账凭证!B166</f>
        <v>应付账款</v>
      </c>
      <c r="G111" s="1110">
        <f>记账凭证!C166</f>
        <v>0</v>
      </c>
      <c r="H111" s="1111">
        <f>记账凭证!D166</f>
        <v>0</v>
      </c>
      <c r="I111" s="1132">
        <f>记账凭证!F166</f>
        <v>0</v>
      </c>
      <c r="J111" s="1131"/>
    </row>
    <row r="112" ht="24.75" customHeight="1" spans="1:10">
      <c r="A112" s="1126" t="str">
        <f t="shared" si="11"/>
        <v>应付账款0</v>
      </c>
      <c r="B112" s="1105">
        <v>15</v>
      </c>
      <c r="C112" s="1106">
        <f>记账凭证!$G$150</f>
        <v>12</v>
      </c>
      <c r="D112" s="1107"/>
      <c r="E112" s="1108" t="str">
        <f t="shared" si="12"/>
        <v>贷</v>
      </c>
      <c r="F112" s="1109" t="str">
        <f>记账凭证!B167</f>
        <v>应付账款</v>
      </c>
      <c r="G112" s="1110">
        <f>记账凭证!C167</f>
        <v>0</v>
      </c>
      <c r="H112" s="1111">
        <f>记账凭证!D167</f>
        <v>0</v>
      </c>
      <c r="I112" s="1132">
        <f>记账凭证!F167</f>
        <v>0</v>
      </c>
      <c r="J112" s="1131"/>
    </row>
    <row r="113" s="627" customFormat="1" ht="24.75" customHeight="1" spans="1:10">
      <c r="A113" s="1126" t="str">
        <f t="shared" si="11"/>
        <v>应付账款0</v>
      </c>
      <c r="B113" s="1105">
        <v>16</v>
      </c>
      <c r="C113" s="1106">
        <f>记账凭证!$G$150</f>
        <v>12</v>
      </c>
      <c r="D113" s="1107"/>
      <c r="E113" s="1108" t="str">
        <f t="shared" si="12"/>
        <v>贷</v>
      </c>
      <c r="F113" s="1109" t="str">
        <f>记账凭证!B168</f>
        <v>应付账款</v>
      </c>
      <c r="G113" s="1110">
        <f>记账凭证!C168</f>
        <v>0</v>
      </c>
      <c r="H113" s="1111">
        <f>记账凭证!D168</f>
        <v>0</v>
      </c>
      <c r="I113" s="1132">
        <f>记账凭证!F168</f>
        <v>0</v>
      </c>
      <c r="J113" s="1131"/>
    </row>
    <row r="114" s="627" customFormat="1" ht="24.75" customHeight="1" spans="1:10">
      <c r="A114" s="1126" t="str">
        <f t="shared" si="11"/>
        <v>应付账款0</v>
      </c>
      <c r="B114" s="1105">
        <v>17</v>
      </c>
      <c r="C114" s="1106">
        <f>记账凭证!$G$150</f>
        <v>12</v>
      </c>
      <c r="D114" s="1107"/>
      <c r="E114" s="1108" t="str">
        <f t="shared" si="12"/>
        <v>贷</v>
      </c>
      <c r="F114" s="1109" t="str">
        <f>记账凭证!B169</f>
        <v>应付账款</v>
      </c>
      <c r="G114" s="1110">
        <f>记账凭证!C169</f>
        <v>0</v>
      </c>
      <c r="H114" s="1111">
        <f>记账凭证!D169</f>
        <v>0</v>
      </c>
      <c r="I114" s="1132">
        <f>记账凭证!F169</f>
        <v>0</v>
      </c>
      <c r="J114" s="1131"/>
    </row>
    <row r="115" s="627" customFormat="1" ht="24.75" customHeight="1" spans="1:10">
      <c r="A115" s="1126" t="str">
        <f t="shared" si="11"/>
        <v>应付账款0</v>
      </c>
      <c r="B115" s="1105">
        <v>18</v>
      </c>
      <c r="C115" s="1106">
        <f>记账凭证!$G$150</f>
        <v>12</v>
      </c>
      <c r="D115" s="1107"/>
      <c r="E115" s="1108" t="str">
        <f t="shared" si="12"/>
        <v>贷</v>
      </c>
      <c r="F115" s="1109" t="str">
        <f>记账凭证!B170</f>
        <v>应付账款</v>
      </c>
      <c r="G115" s="1110">
        <f>记账凭证!C170</f>
        <v>0</v>
      </c>
      <c r="H115" s="1111">
        <f>记账凭证!D170</f>
        <v>0</v>
      </c>
      <c r="I115" s="1132">
        <f>记账凭证!F170</f>
        <v>0</v>
      </c>
      <c r="J115" s="1131"/>
    </row>
    <row r="116" s="627" customFormat="1" ht="24.75" customHeight="1" spans="1:10">
      <c r="A116" s="1126" t="str">
        <f t="shared" ref="A116:A143" si="13">F116&amp;G116</f>
        <v>00</v>
      </c>
      <c r="B116" s="1105">
        <v>19</v>
      </c>
      <c r="C116" s="1106">
        <f>记账凭证!$G$150</f>
        <v>12</v>
      </c>
      <c r="D116" s="1107"/>
      <c r="E116" s="1108" t="str">
        <f t="shared" si="12"/>
        <v>贷</v>
      </c>
      <c r="F116" s="1109">
        <f>记账凭证!B171</f>
        <v>0</v>
      </c>
      <c r="G116" s="1110">
        <f>记账凭证!C171</f>
        <v>0</v>
      </c>
      <c r="H116" s="1111">
        <f>记账凭证!D171</f>
        <v>0</v>
      </c>
      <c r="I116" s="1132">
        <f>记账凭证!F171</f>
        <v>0</v>
      </c>
      <c r="J116" s="1131"/>
    </row>
    <row r="117" ht="24.75" customHeight="1" spans="1:10">
      <c r="A117" s="1126" t="str">
        <f t="shared" si="13"/>
        <v>00</v>
      </c>
      <c r="B117" s="1105">
        <v>20</v>
      </c>
      <c r="C117" s="1106">
        <f>记账凭证!$G$150</f>
        <v>12</v>
      </c>
      <c r="D117" s="1107"/>
      <c r="E117" s="1108" t="str">
        <f t="shared" si="12"/>
        <v>贷</v>
      </c>
      <c r="F117" s="1109">
        <f>记账凭证!B172</f>
        <v>0</v>
      </c>
      <c r="G117" s="1110">
        <f>记账凭证!C172</f>
        <v>0</v>
      </c>
      <c r="H117" s="1111">
        <f>记账凭证!D172</f>
        <v>0</v>
      </c>
      <c r="I117" s="1132">
        <f>记账凭证!F172</f>
        <v>0</v>
      </c>
      <c r="J117" s="1131"/>
    </row>
    <row r="118" ht="24.75" customHeight="1" spans="1:10">
      <c r="A118" s="1126" t="str">
        <f t="shared" si="13"/>
        <v>00</v>
      </c>
      <c r="B118" s="1105">
        <v>21</v>
      </c>
      <c r="C118" s="1138">
        <f>记账凭证!$G$150</f>
        <v>12</v>
      </c>
      <c r="D118" s="1139"/>
      <c r="E118" s="1140" t="str">
        <f t="shared" si="12"/>
        <v>贷</v>
      </c>
      <c r="F118" s="1141">
        <f>记账凭证!B173</f>
        <v>0</v>
      </c>
      <c r="G118" s="1142">
        <f>记账凭证!C173</f>
        <v>0</v>
      </c>
      <c r="H118" s="1143">
        <f>记账凭证!D173</f>
        <v>0</v>
      </c>
      <c r="I118" s="1152">
        <f>记账凭证!F173</f>
        <v>0</v>
      </c>
      <c r="J118" s="1131"/>
    </row>
    <row r="119" s="1072" customFormat="1" ht="24.75" customHeight="1" spans="1:10">
      <c r="A119" s="1126" t="str">
        <f t="shared" si="13"/>
        <v>应付账款0</v>
      </c>
      <c r="B119" s="1144">
        <v>1</v>
      </c>
      <c r="C119" s="1145">
        <f>记账凭证!$G$206</f>
        <v>13</v>
      </c>
      <c r="D119" s="1146"/>
      <c r="E119" s="1147" t="str">
        <f t="shared" si="12"/>
        <v>贷</v>
      </c>
      <c r="F119" s="1148" t="str">
        <f>记账凭证!B179</f>
        <v>应付账款</v>
      </c>
      <c r="G119" s="1149">
        <f>记账凭证!C179</f>
        <v>0</v>
      </c>
      <c r="H119" s="1150">
        <f>记账凭证!D179</f>
        <v>0</v>
      </c>
      <c r="I119" s="1153">
        <f>记账凭证!F180</f>
        <v>0</v>
      </c>
      <c r="J119" s="1137"/>
    </row>
    <row r="120" s="627" customFormat="1" ht="24.75" customHeight="1" spans="1:10">
      <c r="A120" s="1126" t="str">
        <f t="shared" si="13"/>
        <v>应付账款0</v>
      </c>
      <c r="B120" s="1151">
        <v>2</v>
      </c>
      <c r="C120" s="1106">
        <f>记账凭证!$G$206</f>
        <v>13</v>
      </c>
      <c r="D120" s="1107"/>
      <c r="E120" s="1108" t="str">
        <f t="shared" si="12"/>
        <v>贷</v>
      </c>
      <c r="F120" s="1109" t="str">
        <f>记账凭证!B180</f>
        <v>应付账款</v>
      </c>
      <c r="G120" s="1110">
        <f>记账凭证!C180</f>
        <v>0</v>
      </c>
      <c r="H120" s="1111">
        <f>记账凭证!D180</f>
        <v>0</v>
      </c>
      <c r="I120" s="1154">
        <f>记账凭证!F180</f>
        <v>0</v>
      </c>
      <c r="J120" s="1131"/>
    </row>
    <row r="121" s="627" customFormat="1" ht="24.75" customHeight="1" spans="1:10">
      <c r="A121" s="1126" t="str">
        <f t="shared" si="13"/>
        <v>应付账款0</v>
      </c>
      <c r="B121" s="1151">
        <v>3</v>
      </c>
      <c r="C121" s="1106">
        <f>记账凭证!$G$206</f>
        <v>13</v>
      </c>
      <c r="D121" s="1107"/>
      <c r="E121" s="1108" t="str">
        <f t="shared" ref="E121:E143" si="14">IF(H121&lt;&gt;0,"借","贷")</f>
        <v>贷</v>
      </c>
      <c r="F121" s="1109" t="str">
        <f>记账凭证!B181</f>
        <v>应付账款</v>
      </c>
      <c r="G121" s="1110">
        <f>记账凭证!C181</f>
        <v>0</v>
      </c>
      <c r="H121" s="1111">
        <f>记账凭证!D181</f>
        <v>0</v>
      </c>
      <c r="I121" s="1154">
        <f>记账凭证!F181</f>
        <v>0</v>
      </c>
      <c r="J121" s="1131"/>
    </row>
    <row r="122" s="627" customFormat="1" ht="24.75" customHeight="1" spans="1:10">
      <c r="A122" s="1126" t="str">
        <f t="shared" si="13"/>
        <v>应付账款0</v>
      </c>
      <c r="B122" s="1151">
        <v>4</v>
      </c>
      <c r="C122" s="1106">
        <f>记账凭证!$G$206</f>
        <v>13</v>
      </c>
      <c r="D122" s="1107"/>
      <c r="E122" s="1108" t="str">
        <f t="shared" si="14"/>
        <v>贷</v>
      </c>
      <c r="F122" s="1109" t="str">
        <f>记账凭证!B182</f>
        <v>应付账款</v>
      </c>
      <c r="G122" s="1110">
        <f>记账凭证!C182</f>
        <v>0</v>
      </c>
      <c r="H122" s="1111">
        <f>记账凭证!D182</f>
        <v>0</v>
      </c>
      <c r="I122" s="1154">
        <f>记账凭证!F182</f>
        <v>0</v>
      </c>
      <c r="J122" s="1131"/>
    </row>
    <row r="123" s="627" customFormat="1" ht="24.75" customHeight="1" spans="1:10">
      <c r="A123" s="1126" t="str">
        <f t="shared" si="13"/>
        <v>应付账款0</v>
      </c>
      <c r="B123" s="1151">
        <v>5</v>
      </c>
      <c r="C123" s="1106">
        <f>记账凭证!$G$206</f>
        <v>13</v>
      </c>
      <c r="D123" s="1107"/>
      <c r="E123" s="1108" t="str">
        <f t="shared" si="14"/>
        <v>贷</v>
      </c>
      <c r="F123" s="1109" t="str">
        <f>记账凭证!B183</f>
        <v>应付账款</v>
      </c>
      <c r="G123" s="1110">
        <f>记账凭证!C183</f>
        <v>0</v>
      </c>
      <c r="H123" s="1111">
        <f>记账凭证!D183</f>
        <v>0</v>
      </c>
      <c r="I123" s="1154">
        <f>记账凭证!F183</f>
        <v>0</v>
      </c>
      <c r="J123" s="1131"/>
    </row>
    <row r="124" s="627" customFormat="1" ht="24.75" customHeight="1" spans="1:10">
      <c r="A124" s="1126" t="str">
        <f t="shared" si="13"/>
        <v>应付账款0</v>
      </c>
      <c r="B124" s="1151">
        <v>6</v>
      </c>
      <c r="C124" s="1106">
        <f>记账凭证!$G$206</f>
        <v>13</v>
      </c>
      <c r="D124" s="1107"/>
      <c r="E124" s="1108" t="str">
        <f t="shared" si="14"/>
        <v>贷</v>
      </c>
      <c r="F124" s="1109" t="str">
        <f>记账凭证!B184</f>
        <v>应付账款</v>
      </c>
      <c r="G124" s="1110">
        <f>记账凭证!C184</f>
        <v>0</v>
      </c>
      <c r="H124" s="1111">
        <f>记账凭证!D184</f>
        <v>0</v>
      </c>
      <c r="I124" s="1154">
        <f>记账凭证!F184</f>
        <v>0</v>
      </c>
      <c r="J124" s="1131"/>
    </row>
    <row r="125" s="627" customFormat="1" ht="24.75" customHeight="1" spans="1:10">
      <c r="A125" s="1126" t="str">
        <f t="shared" si="13"/>
        <v>应付账款0</v>
      </c>
      <c r="B125" s="1151">
        <v>7</v>
      </c>
      <c r="C125" s="1106">
        <f>记账凭证!$G$206</f>
        <v>13</v>
      </c>
      <c r="D125" s="1107"/>
      <c r="E125" s="1108" t="str">
        <f t="shared" si="14"/>
        <v>贷</v>
      </c>
      <c r="F125" s="1109" t="str">
        <f>记账凭证!B185</f>
        <v>应付账款</v>
      </c>
      <c r="G125" s="1110">
        <f>记账凭证!C185</f>
        <v>0</v>
      </c>
      <c r="H125" s="1111">
        <f>记账凭证!D185</f>
        <v>0</v>
      </c>
      <c r="I125" s="1154">
        <f>记账凭证!F185</f>
        <v>0</v>
      </c>
      <c r="J125" s="1131"/>
    </row>
    <row r="126" s="627" customFormat="1" ht="24.75" customHeight="1" spans="1:10">
      <c r="A126" s="1126" t="str">
        <f t="shared" si="13"/>
        <v>应付账款0</v>
      </c>
      <c r="B126" s="1151">
        <v>8</v>
      </c>
      <c r="C126" s="1106">
        <f>记账凭证!$G$206</f>
        <v>13</v>
      </c>
      <c r="D126" s="1107"/>
      <c r="E126" s="1108" t="str">
        <f t="shared" si="14"/>
        <v>贷</v>
      </c>
      <c r="F126" s="1109" t="str">
        <f>记账凭证!B186</f>
        <v>应付账款</v>
      </c>
      <c r="G126" s="1110">
        <f>记账凭证!C186</f>
        <v>0</v>
      </c>
      <c r="H126" s="1111">
        <f>记账凭证!D186</f>
        <v>0</v>
      </c>
      <c r="I126" s="1154">
        <f>记账凭证!F186</f>
        <v>0</v>
      </c>
      <c r="J126" s="1131"/>
    </row>
    <row r="127" s="627" customFormat="1" ht="24.75" customHeight="1" spans="1:10">
      <c r="A127" s="1126" t="str">
        <f t="shared" si="13"/>
        <v>应付账款0</v>
      </c>
      <c r="B127" s="1151">
        <v>9</v>
      </c>
      <c r="C127" s="1106">
        <f>记账凭证!$G$206</f>
        <v>13</v>
      </c>
      <c r="D127" s="1107"/>
      <c r="E127" s="1108" t="str">
        <f t="shared" si="14"/>
        <v>贷</v>
      </c>
      <c r="F127" s="1109" t="str">
        <f>记账凭证!B187</f>
        <v>应付账款</v>
      </c>
      <c r="G127" s="1110">
        <f>记账凭证!C187</f>
        <v>0</v>
      </c>
      <c r="H127" s="1111">
        <f>记账凭证!D187</f>
        <v>0</v>
      </c>
      <c r="I127" s="1154">
        <f>记账凭证!F187</f>
        <v>0</v>
      </c>
      <c r="J127" s="1131"/>
    </row>
    <row r="128" s="627" customFormat="1" ht="24.75" customHeight="1" spans="1:10">
      <c r="A128" s="1126" t="str">
        <f t="shared" si="13"/>
        <v>应付账款0</v>
      </c>
      <c r="B128" s="1151">
        <v>10</v>
      </c>
      <c r="C128" s="1106">
        <f>记账凭证!$G$206</f>
        <v>13</v>
      </c>
      <c r="D128" s="1107"/>
      <c r="E128" s="1108" t="str">
        <f t="shared" si="14"/>
        <v>贷</v>
      </c>
      <c r="F128" s="1109" t="str">
        <f>记账凭证!B188</f>
        <v>应付账款</v>
      </c>
      <c r="G128" s="1110">
        <f>记账凭证!C188</f>
        <v>0</v>
      </c>
      <c r="H128" s="1111">
        <f>记账凭证!D188</f>
        <v>0</v>
      </c>
      <c r="I128" s="1154">
        <f>记账凭证!F188</f>
        <v>0</v>
      </c>
      <c r="J128" s="1131"/>
    </row>
    <row r="129" s="627" customFormat="1" ht="24.75" customHeight="1" spans="1:10">
      <c r="A129" s="1126" t="str">
        <f t="shared" si="13"/>
        <v>应付账款0</v>
      </c>
      <c r="B129" s="1151">
        <v>11</v>
      </c>
      <c r="C129" s="1106">
        <f>记账凭证!$G$206</f>
        <v>13</v>
      </c>
      <c r="D129" s="1107"/>
      <c r="E129" s="1108" t="str">
        <f t="shared" si="14"/>
        <v>贷</v>
      </c>
      <c r="F129" s="1109" t="str">
        <f>记账凭证!B189</f>
        <v>应付账款</v>
      </c>
      <c r="G129" s="1110">
        <f>记账凭证!C189</f>
        <v>0</v>
      </c>
      <c r="H129" s="1111">
        <f>记账凭证!D189</f>
        <v>0</v>
      </c>
      <c r="I129" s="1154">
        <f>记账凭证!F189</f>
        <v>0</v>
      </c>
      <c r="J129" s="1131"/>
    </row>
    <row r="130" s="627" customFormat="1" ht="24.75" customHeight="1" spans="1:10">
      <c r="A130" s="1126" t="str">
        <f t="shared" si="13"/>
        <v>应付账款0</v>
      </c>
      <c r="B130" s="1151">
        <v>12</v>
      </c>
      <c r="C130" s="1106">
        <f>记账凭证!$G$206</f>
        <v>13</v>
      </c>
      <c r="D130" s="1107"/>
      <c r="E130" s="1108" t="str">
        <f t="shared" si="14"/>
        <v>贷</v>
      </c>
      <c r="F130" s="1109" t="str">
        <f>记账凭证!B190</f>
        <v>应付账款</v>
      </c>
      <c r="G130" s="1110">
        <f>记账凭证!C190</f>
        <v>0</v>
      </c>
      <c r="H130" s="1111">
        <f>记账凭证!D190</f>
        <v>0</v>
      </c>
      <c r="I130" s="1154">
        <f>记账凭证!F190</f>
        <v>0</v>
      </c>
      <c r="J130" s="1131"/>
    </row>
    <row r="131" s="627" customFormat="1" ht="24.75" customHeight="1" spans="1:10">
      <c r="A131" s="1126" t="str">
        <f t="shared" si="13"/>
        <v>应付账款0</v>
      </c>
      <c r="B131" s="1151">
        <v>13</v>
      </c>
      <c r="C131" s="1106">
        <f>记账凭证!$G$206</f>
        <v>13</v>
      </c>
      <c r="D131" s="1107"/>
      <c r="E131" s="1108" t="str">
        <f t="shared" si="14"/>
        <v>贷</v>
      </c>
      <c r="F131" s="1109" t="str">
        <f>记账凭证!B191</f>
        <v>应付账款</v>
      </c>
      <c r="G131" s="1110">
        <f>记账凭证!C191</f>
        <v>0</v>
      </c>
      <c r="H131" s="1111">
        <f>记账凭证!D191</f>
        <v>0</v>
      </c>
      <c r="I131" s="1154">
        <f>记账凭证!F191</f>
        <v>0</v>
      </c>
      <c r="J131" s="1131"/>
    </row>
    <row r="132" s="627" customFormat="1" ht="24.75" customHeight="1" spans="1:10">
      <c r="A132" s="1126" t="str">
        <f t="shared" si="13"/>
        <v>应付账款0</v>
      </c>
      <c r="B132" s="1151">
        <v>14</v>
      </c>
      <c r="C132" s="1106">
        <f>记账凭证!$G$206</f>
        <v>13</v>
      </c>
      <c r="D132" s="1107"/>
      <c r="E132" s="1108" t="str">
        <f t="shared" si="14"/>
        <v>贷</v>
      </c>
      <c r="F132" s="1109" t="str">
        <f>记账凭证!B192</f>
        <v>应付账款</v>
      </c>
      <c r="G132" s="1110">
        <f>记账凭证!C192</f>
        <v>0</v>
      </c>
      <c r="H132" s="1111">
        <f>记账凭证!D192</f>
        <v>0</v>
      </c>
      <c r="I132" s="1154">
        <f>记账凭证!F192</f>
        <v>0</v>
      </c>
      <c r="J132" s="1131"/>
    </row>
    <row r="133" s="627" customFormat="1" ht="24.75" customHeight="1" spans="1:10">
      <c r="A133" s="1126" t="str">
        <f t="shared" si="13"/>
        <v>应付账款0</v>
      </c>
      <c r="B133" s="1151">
        <v>15</v>
      </c>
      <c r="C133" s="1106">
        <f>记账凭证!$G$206</f>
        <v>13</v>
      </c>
      <c r="D133" s="1107"/>
      <c r="E133" s="1108" t="str">
        <f t="shared" si="14"/>
        <v>贷</v>
      </c>
      <c r="F133" s="1109" t="str">
        <f>记账凭证!B193</f>
        <v>应付账款</v>
      </c>
      <c r="G133" s="1110">
        <f>记账凭证!C193</f>
        <v>0</v>
      </c>
      <c r="H133" s="1111">
        <f>记账凭证!D193</f>
        <v>0</v>
      </c>
      <c r="I133" s="1154">
        <f>记账凭证!F193</f>
        <v>0</v>
      </c>
      <c r="J133" s="1131"/>
    </row>
    <row r="134" s="627" customFormat="1" ht="24.75" customHeight="1" spans="1:10">
      <c r="A134" s="1126" t="str">
        <f t="shared" si="13"/>
        <v>应付账款0</v>
      </c>
      <c r="B134" s="1151">
        <v>16</v>
      </c>
      <c r="C134" s="1106">
        <f>记账凭证!$G$206</f>
        <v>13</v>
      </c>
      <c r="D134" s="1107"/>
      <c r="E134" s="1108" t="str">
        <f t="shared" si="14"/>
        <v>贷</v>
      </c>
      <c r="F134" s="1109" t="str">
        <f>记账凭证!B194</f>
        <v>应付账款</v>
      </c>
      <c r="G134" s="1110">
        <f>记账凭证!C194</f>
        <v>0</v>
      </c>
      <c r="H134" s="1111">
        <f>记账凭证!D194</f>
        <v>0</v>
      </c>
      <c r="I134" s="1154">
        <f>记账凭证!F194</f>
        <v>0</v>
      </c>
      <c r="J134" s="1131"/>
    </row>
    <row r="135" s="627" customFormat="1" ht="24.75" customHeight="1" spans="1:10">
      <c r="A135" s="1126" t="str">
        <f t="shared" si="13"/>
        <v>应付账款0</v>
      </c>
      <c r="B135" s="1151">
        <v>17</v>
      </c>
      <c r="C135" s="1106">
        <f>记账凭证!$G$206</f>
        <v>13</v>
      </c>
      <c r="D135" s="1107"/>
      <c r="E135" s="1108" t="str">
        <f t="shared" si="14"/>
        <v>贷</v>
      </c>
      <c r="F135" s="1109" t="str">
        <f>记账凭证!B195</f>
        <v>应付账款</v>
      </c>
      <c r="G135" s="1110">
        <f>记账凭证!C195</f>
        <v>0</v>
      </c>
      <c r="H135" s="1111">
        <f>记账凭证!D195</f>
        <v>0</v>
      </c>
      <c r="I135" s="1154">
        <f>记账凭证!F195</f>
        <v>0</v>
      </c>
      <c r="J135" s="1131"/>
    </row>
    <row r="136" s="627" customFormat="1" ht="24.75" customHeight="1" spans="1:10">
      <c r="A136" s="1126" t="str">
        <f t="shared" si="13"/>
        <v>应付账款0</v>
      </c>
      <c r="B136" s="1151">
        <v>18</v>
      </c>
      <c r="C136" s="1106">
        <f>记账凭证!$G$206</f>
        <v>13</v>
      </c>
      <c r="D136" s="1107"/>
      <c r="E136" s="1108" t="str">
        <f t="shared" si="14"/>
        <v>贷</v>
      </c>
      <c r="F136" s="1109" t="str">
        <f>记账凭证!B196</f>
        <v>应付账款</v>
      </c>
      <c r="G136" s="1110">
        <f>记账凭证!C196</f>
        <v>0</v>
      </c>
      <c r="H136" s="1111">
        <f>记账凭证!D196</f>
        <v>0</v>
      </c>
      <c r="I136" s="1154">
        <f>记账凭证!F196</f>
        <v>0</v>
      </c>
      <c r="J136" s="1131"/>
    </row>
    <row r="137" s="627" customFormat="1" ht="24.75" customHeight="1" spans="1:10">
      <c r="A137" s="1126" t="str">
        <f t="shared" si="13"/>
        <v>应付账款0</v>
      </c>
      <c r="B137" s="1151">
        <v>19</v>
      </c>
      <c r="C137" s="1106">
        <f>记账凭证!$G$206</f>
        <v>13</v>
      </c>
      <c r="D137" s="1107"/>
      <c r="E137" s="1108" t="str">
        <f t="shared" si="14"/>
        <v>贷</v>
      </c>
      <c r="F137" s="1109" t="str">
        <f>记账凭证!B197</f>
        <v>应付账款</v>
      </c>
      <c r="G137" s="1110">
        <f>记账凭证!C197</f>
        <v>0</v>
      </c>
      <c r="H137" s="1111">
        <f>记账凭证!D197</f>
        <v>0</v>
      </c>
      <c r="I137" s="1154">
        <f>记账凭证!F197</f>
        <v>0</v>
      </c>
      <c r="J137" s="1131"/>
    </row>
    <row r="138" s="627" customFormat="1" ht="24.75" customHeight="1" spans="1:10">
      <c r="A138" s="1126" t="str">
        <f t="shared" si="13"/>
        <v>应付账款0</v>
      </c>
      <c r="B138" s="1151">
        <v>20</v>
      </c>
      <c r="C138" s="1106">
        <f>记账凭证!$G$206</f>
        <v>13</v>
      </c>
      <c r="D138" s="1107"/>
      <c r="E138" s="1108" t="str">
        <f t="shared" si="14"/>
        <v>贷</v>
      </c>
      <c r="F138" s="1109" t="str">
        <f>记账凭证!B198</f>
        <v>应付账款</v>
      </c>
      <c r="G138" s="1110">
        <f>记账凭证!C198</f>
        <v>0</v>
      </c>
      <c r="H138" s="1111">
        <f>记账凭证!D198</f>
        <v>0</v>
      </c>
      <c r="I138" s="1154">
        <f>记账凭证!F198</f>
        <v>0</v>
      </c>
      <c r="J138" s="1131"/>
    </row>
    <row r="139" s="627" customFormat="1" ht="24.75" customHeight="1" spans="1:10">
      <c r="A139" s="1126" t="str">
        <f t="shared" si="13"/>
        <v>银行存款0</v>
      </c>
      <c r="B139" s="1151">
        <v>21</v>
      </c>
      <c r="C139" s="1106">
        <f>记账凭证!$G$206</f>
        <v>13</v>
      </c>
      <c r="D139" s="1107"/>
      <c r="E139" s="1108" t="str">
        <f t="shared" si="14"/>
        <v>贷</v>
      </c>
      <c r="F139" s="1109" t="str">
        <f>记账凭证!B199</f>
        <v>银行存款</v>
      </c>
      <c r="G139" s="1110">
        <f>记账凭证!C199</f>
        <v>0</v>
      </c>
      <c r="H139" s="1111">
        <f>记账凭证!D199</f>
        <v>0</v>
      </c>
      <c r="I139" s="1154">
        <f>记账凭证!F199</f>
        <v>0</v>
      </c>
      <c r="J139" s="1131"/>
    </row>
    <row r="140" s="627" customFormat="1" ht="24.75" customHeight="1" spans="1:10">
      <c r="A140" s="1126" t="str">
        <f t="shared" si="13"/>
        <v>00</v>
      </c>
      <c r="B140" s="1151">
        <v>22</v>
      </c>
      <c r="C140" s="1106">
        <f>记账凭证!$G$206</f>
        <v>13</v>
      </c>
      <c r="D140" s="1107"/>
      <c r="E140" s="1108" t="str">
        <f t="shared" si="14"/>
        <v>贷</v>
      </c>
      <c r="F140" s="1109">
        <f>记账凭证!B200</f>
        <v>0</v>
      </c>
      <c r="G140" s="1110">
        <f>记账凭证!C200</f>
        <v>0</v>
      </c>
      <c r="H140" s="1111">
        <f>记账凭证!D200</f>
        <v>0</v>
      </c>
      <c r="I140" s="1154">
        <f>记账凭证!F200</f>
        <v>0</v>
      </c>
      <c r="J140" s="1131"/>
    </row>
    <row r="141" s="627" customFormat="1" ht="24.75" customHeight="1" spans="1:10">
      <c r="A141" s="1126" t="str">
        <f t="shared" si="13"/>
        <v>00</v>
      </c>
      <c r="B141" s="1151">
        <v>23</v>
      </c>
      <c r="C141" s="1106">
        <f>记账凭证!$G$206</f>
        <v>13</v>
      </c>
      <c r="D141" s="1107"/>
      <c r="E141" s="1108" t="str">
        <f t="shared" si="14"/>
        <v>贷</v>
      </c>
      <c r="F141" s="1109">
        <f>记账凭证!B201</f>
        <v>0</v>
      </c>
      <c r="G141" s="1110">
        <f>记账凭证!C201</f>
        <v>0</v>
      </c>
      <c r="H141" s="1111">
        <f>记账凭证!D201</f>
        <v>0</v>
      </c>
      <c r="I141" s="1154">
        <f>记账凭证!F201</f>
        <v>0</v>
      </c>
      <c r="J141" s="1131"/>
    </row>
    <row r="142" s="627" customFormat="1" ht="24.75" customHeight="1" spans="1:10">
      <c r="A142" s="1126" t="str">
        <f t="shared" si="13"/>
        <v>00</v>
      </c>
      <c r="B142" s="1151">
        <v>24</v>
      </c>
      <c r="C142" s="1106">
        <f>记账凭证!$G$206</f>
        <v>13</v>
      </c>
      <c r="D142" s="1107"/>
      <c r="E142" s="1108" t="str">
        <f t="shared" si="14"/>
        <v>贷</v>
      </c>
      <c r="F142" s="1109">
        <f>记账凭证!B202</f>
        <v>0</v>
      </c>
      <c r="G142" s="1110">
        <f>记账凭证!C202</f>
        <v>0</v>
      </c>
      <c r="H142" s="1111">
        <f>记账凭证!D202</f>
        <v>0</v>
      </c>
      <c r="I142" s="1154">
        <f>记账凭证!F202</f>
        <v>0</v>
      </c>
      <c r="J142" s="1131"/>
    </row>
    <row r="143" s="627" customFormat="1" ht="24.75" customHeight="1" spans="1:10">
      <c r="A143" s="1126" t="str">
        <f t="shared" si="13"/>
        <v>00</v>
      </c>
      <c r="B143" s="1155">
        <v>25</v>
      </c>
      <c r="C143" s="1156">
        <f>记账凭证!$G$206</f>
        <v>13</v>
      </c>
      <c r="D143" s="1157"/>
      <c r="E143" s="1158" t="str">
        <f t="shared" si="14"/>
        <v>贷</v>
      </c>
      <c r="F143" s="1159">
        <f>记账凭证!B203</f>
        <v>0</v>
      </c>
      <c r="G143" s="1160">
        <f>记账凭证!C203</f>
        <v>0</v>
      </c>
      <c r="H143" s="1161">
        <f>记账凭证!D203</f>
        <v>0</v>
      </c>
      <c r="I143" s="1167">
        <f>记账凭证!F203</f>
        <v>0</v>
      </c>
      <c r="J143" s="1131"/>
    </row>
    <row r="144" s="1072" customFormat="1" ht="24.75" customHeight="1" spans="1:10">
      <c r="A144" s="1126" t="str">
        <f t="shared" ref="A144:A158" si="15">F144&amp;G144</f>
        <v>应付账款0</v>
      </c>
      <c r="B144" s="1119">
        <v>1</v>
      </c>
      <c r="C144" s="1120">
        <f>记账凭证!$G$206</f>
        <v>13</v>
      </c>
      <c r="D144" s="1121"/>
      <c r="E144" s="1122" t="str">
        <f t="shared" ref="E144:E150" si="16">IF(H144&lt;&gt;0,"借","贷")</f>
        <v>贷</v>
      </c>
      <c r="F144" s="1123" t="str">
        <f>记账凭证!B209</f>
        <v>应付账款</v>
      </c>
      <c r="G144" s="1124">
        <f>记账凭证!C209</f>
        <v>0</v>
      </c>
      <c r="H144" s="1125">
        <f>记账凭证!D209</f>
        <v>0</v>
      </c>
      <c r="I144" s="1134">
        <f>记账凭证!F209</f>
        <v>0</v>
      </c>
      <c r="J144" s="1137"/>
    </row>
    <row r="145" ht="24.75" customHeight="1" spans="1:10">
      <c r="A145" s="1126" t="str">
        <f t="shared" si="15"/>
        <v>应付账款0</v>
      </c>
      <c r="B145" s="1105">
        <v>2</v>
      </c>
      <c r="C145" s="1106">
        <f>记账凭证!$G$206</f>
        <v>13</v>
      </c>
      <c r="D145" s="1107"/>
      <c r="E145" s="1108" t="str">
        <f t="shared" si="16"/>
        <v>贷</v>
      </c>
      <c r="F145" s="1109" t="str">
        <f>记账凭证!B210</f>
        <v>应付账款</v>
      </c>
      <c r="G145" s="1110">
        <f>记账凭证!C210</f>
        <v>0</v>
      </c>
      <c r="H145" s="1111">
        <f>记账凭证!D210</f>
        <v>0</v>
      </c>
      <c r="I145" s="1132">
        <f>记账凭证!F210</f>
        <v>0</v>
      </c>
      <c r="J145" s="1131"/>
    </row>
    <row r="146" s="627" customFormat="1" ht="24.75" customHeight="1" spans="1:10">
      <c r="A146" s="1126" t="str">
        <f t="shared" si="15"/>
        <v>应付账款0</v>
      </c>
      <c r="B146" s="1105">
        <v>3</v>
      </c>
      <c r="C146" s="1106">
        <f>记账凭证!$G$206</f>
        <v>13</v>
      </c>
      <c r="D146" s="1107"/>
      <c r="E146" s="1108" t="str">
        <f t="shared" si="16"/>
        <v>贷</v>
      </c>
      <c r="F146" s="1109" t="str">
        <f>记账凭证!B211</f>
        <v>应付账款</v>
      </c>
      <c r="G146" s="1110">
        <f>记账凭证!C211</f>
        <v>0</v>
      </c>
      <c r="H146" s="1111">
        <f>记账凭证!D211</f>
        <v>0</v>
      </c>
      <c r="I146" s="1132">
        <f>记账凭证!F211</f>
        <v>0</v>
      </c>
      <c r="J146" s="1131"/>
    </row>
    <row r="147" s="627" customFormat="1" ht="24.75" customHeight="1" spans="1:10">
      <c r="A147" s="1126" t="str">
        <f t="shared" si="15"/>
        <v>应付账款0</v>
      </c>
      <c r="B147" s="1105">
        <v>4</v>
      </c>
      <c r="C147" s="1106">
        <f>记账凭证!$G$206</f>
        <v>13</v>
      </c>
      <c r="D147" s="1107"/>
      <c r="E147" s="1108" t="str">
        <f t="shared" si="16"/>
        <v>贷</v>
      </c>
      <c r="F147" s="1109" t="str">
        <f>记账凭证!B212</f>
        <v>应付账款</v>
      </c>
      <c r="G147" s="1110">
        <f>记账凭证!C212</f>
        <v>0</v>
      </c>
      <c r="H147" s="1111">
        <f>记账凭证!D212</f>
        <v>0</v>
      </c>
      <c r="I147" s="1132">
        <f>记账凭证!F212</f>
        <v>0</v>
      </c>
      <c r="J147" s="1131"/>
    </row>
    <row r="148" s="627" customFormat="1" ht="24.75" customHeight="1" spans="1:10">
      <c r="A148" s="1126" t="str">
        <f t="shared" si="15"/>
        <v>应付账款0</v>
      </c>
      <c r="B148" s="1105">
        <v>5</v>
      </c>
      <c r="C148" s="1106">
        <f>记账凭证!$G$206</f>
        <v>13</v>
      </c>
      <c r="D148" s="1107"/>
      <c r="E148" s="1108" t="str">
        <f t="shared" si="16"/>
        <v>贷</v>
      </c>
      <c r="F148" s="1109" t="str">
        <f>记账凭证!B213</f>
        <v>应付账款</v>
      </c>
      <c r="G148" s="1110">
        <f>记账凭证!C213</f>
        <v>0</v>
      </c>
      <c r="H148" s="1111">
        <f>记账凭证!D213</f>
        <v>0</v>
      </c>
      <c r="I148" s="1132">
        <f>记账凭证!F213</f>
        <v>0</v>
      </c>
      <c r="J148" s="1131"/>
    </row>
    <row r="149" s="627" customFormat="1" ht="24.75" customHeight="1" spans="1:10">
      <c r="A149" s="1126" t="str">
        <f t="shared" si="15"/>
        <v>应付账款0</v>
      </c>
      <c r="B149" s="1105">
        <v>6</v>
      </c>
      <c r="C149" s="1106">
        <f>记账凭证!$G$206</f>
        <v>13</v>
      </c>
      <c r="D149" s="1107"/>
      <c r="E149" s="1108" t="str">
        <f t="shared" si="16"/>
        <v>贷</v>
      </c>
      <c r="F149" s="1109" t="str">
        <f>记账凭证!B214</f>
        <v>应付账款</v>
      </c>
      <c r="G149" s="1110">
        <f>记账凭证!C214</f>
        <v>0</v>
      </c>
      <c r="H149" s="1111">
        <f>记账凭证!D214</f>
        <v>0</v>
      </c>
      <c r="I149" s="1132">
        <f>记账凭证!F214</f>
        <v>0</v>
      </c>
      <c r="J149" s="1131"/>
    </row>
    <row r="150" s="627" customFormat="1" ht="24.75" customHeight="1" spans="1:10">
      <c r="A150" s="1126" t="str">
        <f t="shared" si="15"/>
        <v>应付账款0</v>
      </c>
      <c r="B150" s="1105">
        <v>7</v>
      </c>
      <c r="C150" s="1106">
        <f>记账凭证!$G$206</f>
        <v>13</v>
      </c>
      <c r="D150" s="1107"/>
      <c r="E150" s="1108" t="str">
        <f t="shared" si="16"/>
        <v>贷</v>
      </c>
      <c r="F150" s="1109" t="str">
        <f>记账凭证!B215</f>
        <v>应付账款</v>
      </c>
      <c r="G150" s="1110">
        <f>记账凭证!C215</f>
        <v>0</v>
      </c>
      <c r="H150" s="1111">
        <f>记账凭证!D215</f>
        <v>0</v>
      </c>
      <c r="I150" s="1132">
        <f>记账凭证!F215</f>
        <v>0</v>
      </c>
      <c r="J150" s="1131"/>
    </row>
    <row r="151" ht="24.75" customHeight="1" spans="1:10">
      <c r="A151" s="1126" t="str">
        <f t="shared" si="15"/>
        <v>应付账款0</v>
      </c>
      <c r="B151" s="1105">
        <v>8</v>
      </c>
      <c r="C151" s="1106">
        <f>记账凭证!$G$206</f>
        <v>13</v>
      </c>
      <c r="D151" s="1107"/>
      <c r="E151" s="1108" t="str">
        <f t="shared" ref="E151:E157" si="17">IF(H151&lt;&gt;0,"借","贷")</f>
        <v>贷</v>
      </c>
      <c r="F151" s="1109" t="str">
        <f>记账凭证!B216</f>
        <v>应付账款</v>
      </c>
      <c r="G151" s="1110">
        <f>记账凭证!C216</f>
        <v>0</v>
      </c>
      <c r="H151" s="1111">
        <f>记账凭证!D216</f>
        <v>0</v>
      </c>
      <c r="I151" s="1132">
        <f>记账凭证!F216</f>
        <v>0</v>
      </c>
      <c r="J151" s="1131"/>
    </row>
    <row r="152" s="627" customFormat="1" ht="24.75" customHeight="1" spans="1:10">
      <c r="A152" s="1126" t="str">
        <f t="shared" si="15"/>
        <v>应付账款0</v>
      </c>
      <c r="B152" s="1105">
        <v>9</v>
      </c>
      <c r="C152" s="1106">
        <f>记账凭证!$G$206</f>
        <v>13</v>
      </c>
      <c r="D152" s="1107"/>
      <c r="E152" s="1108" t="str">
        <f t="shared" si="17"/>
        <v>贷</v>
      </c>
      <c r="F152" s="1109" t="str">
        <f>记账凭证!B217</f>
        <v>应付账款</v>
      </c>
      <c r="G152" s="1110">
        <f>记账凭证!C217</f>
        <v>0</v>
      </c>
      <c r="H152" s="1111">
        <f>记账凭证!D217</f>
        <v>0</v>
      </c>
      <c r="I152" s="1132">
        <f>记账凭证!F217</f>
        <v>0</v>
      </c>
      <c r="J152" s="1131"/>
    </row>
    <row r="153" s="627" customFormat="1" ht="24.75" customHeight="1" spans="1:10">
      <c r="A153" s="1126" t="str">
        <f t="shared" si="15"/>
        <v>银行存款0</v>
      </c>
      <c r="B153" s="1105">
        <v>10</v>
      </c>
      <c r="C153" s="1106">
        <f>记账凭证!$G$206</f>
        <v>13</v>
      </c>
      <c r="D153" s="1107"/>
      <c r="E153" s="1108" t="str">
        <f t="shared" si="17"/>
        <v>贷</v>
      </c>
      <c r="F153" s="1109" t="str">
        <f>记账凭证!B218</f>
        <v>银行存款</v>
      </c>
      <c r="G153" s="1110">
        <f>记账凭证!C218</f>
        <v>0</v>
      </c>
      <c r="H153" s="1111">
        <f>记账凭证!D218</f>
        <v>0</v>
      </c>
      <c r="I153" s="1132">
        <f>记账凭证!F218</f>
        <v>0</v>
      </c>
      <c r="J153" s="1131"/>
    </row>
    <row r="154" s="627" customFormat="1" ht="24.75" customHeight="1" spans="1:10">
      <c r="A154" s="1126" t="str">
        <f t="shared" si="15"/>
        <v>00</v>
      </c>
      <c r="B154" s="1105">
        <v>11</v>
      </c>
      <c r="C154" s="1106">
        <f>记账凭证!$G$206</f>
        <v>13</v>
      </c>
      <c r="D154" s="1107"/>
      <c r="E154" s="1108" t="str">
        <f t="shared" si="17"/>
        <v>贷</v>
      </c>
      <c r="F154" s="1109">
        <f>记账凭证!B219</f>
        <v>0</v>
      </c>
      <c r="G154" s="1110">
        <f>记账凭证!C219</f>
        <v>0</v>
      </c>
      <c r="H154" s="1111">
        <f>记账凭证!D219</f>
        <v>0</v>
      </c>
      <c r="I154" s="1132">
        <f>记账凭证!F219</f>
        <v>0</v>
      </c>
      <c r="J154" s="1131"/>
    </row>
    <row r="155" ht="24.75" customHeight="1" spans="1:10">
      <c r="A155" s="1126" t="str">
        <f t="shared" si="15"/>
        <v>00</v>
      </c>
      <c r="B155" s="1105">
        <v>12</v>
      </c>
      <c r="C155" s="1106">
        <f>记账凭证!$G$206</f>
        <v>13</v>
      </c>
      <c r="D155" s="1107"/>
      <c r="E155" s="1108" t="str">
        <f t="shared" si="17"/>
        <v>贷</v>
      </c>
      <c r="F155" s="1109">
        <f>记账凭证!B220</f>
        <v>0</v>
      </c>
      <c r="G155" s="1110">
        <f>记账凭证!C220</f>
        <v>0</v>
      </c>
      <c r="H155" s="1111">
        <f>记账凭证!D220</f>
        <v>0</v>
      </c>
      <c r="I155" s="1132">
        <f>记账凭证!F220</f>
        <v>0</v>
      </c>
      <c r="J155" s="1131"/>
    </row>
    <row r="156" s="627" customFormat="1" ht="24.75" customHeight="1" spans="1:10">
      <c r="A156" s="1126" t="str">
        <f t="shared" si="15"/>
        <v>00</v>
      </c>
      <c r="B156" s="1105">
        <v>13</v>
      </c>
      <c r="C156" s="1106">
        <f>记账凭证!$G$206</f>
        <v>13</v>
      </c>
      <c r="D156" s="1107"/>
      <c r="E156" s="1108" t="str">
        <f t="shared" si="17"/>
        <v>贷</v>
      </c>
      <c r="F156" s="1109">
        <f>记账凭证!B221</f>
        <v>0</v>
      </c>
      <c r="G156" s="1110">
        <f>记账凭证!C221</f>
        <v>0</v>
      </c>
      <c r="H156" s="1111">
        <f>记账凭证!D221</f>
        <v>0</v>
      </c>
      <c r="I156" s="1132">
        <f>记账凭证!F221</f>
        <v>0</v>
      </c>
      <c r="J156" s="1131"/>
    </row>
    <row r="157" s="627" customFormat="1" ht="24.75" customHeight="1" spans="1:10">
      <c r="A157" s="1126" t="str">
        <f t="shared" si="15"/>
        <v>00</v>
      </c>
      <c r="B157" s="1105">
        <v>14</v>
      </c>
      <c r="C157" s="1106">
        <f>记账凭证!$G$206</f>
        <v>13</v>
      </c>
      <c r="D157" s="1107"/>
      <c r="E157" s="1108" t="str">
        <f t="shared" si="17"/>
        <v>贷</v>
      </c>
      <c r="F157" s="1109">
        <f>记账凭证!B222</f>
        <v>0</v>
      </c>
      <c r="G157" s="1110">
        <f>记账凭证!C222</f>
        <v>0</v>
      </c>
      <c r="H157" s="1111">
        <f>记账凭证!D222</f>
        <v>0</v>
      </c>
      <c r="I157" s="1132">
        <f>记账凭证!F222</f>
        <v>0</v>
      </c>
      <c r="J157" s="1131"/>
    </row>
    <row r="158" s="1072" customFormat="1" ht="24.75" customHeight="1" spans="1:10">
      <c r="A158" s="1126" t="str">
        <f t="shared" si="15"/>
        <v>财务费用0</v>
      </c>
      <c r="B158" s="1119">
        <v>15</v>
      </c>
      <c r="C158" s="1120">
        <f>记账凭证!$G$225</f>
        <v>14</v>
      </c>
      <c r="D158" s="1121"/>
      <c r="E158" s="1122" t="str">
        <f t="shared" ref="E158:E198" si="18">IF(H158&lt;&gt;0,"借","贷")</f>
        <v>贷</v>
      </c>
      <c r="F158" s="1123" t="str">
        <f>记账凭证!B228</f>
        <v>财务费用</v>
      </c>
      <c r="G158" s="1124">
        <f>记账凭证!C228</f>
        <v>0</v>
      </c>
      <c r="H158" s="1125">
        <f>记账凭证!D228</f>
        <v>0</v>
      </c>
      <c r="I158" s="1134">
        <f>记账凭证!F228</f>
        <v>0</v>
      </c>
      <c r="J158" s="1137"/>
    </row>
    <row r="159" ht="24.75" customHeight="1" spans="1:10">
      <c r="A159" s="1126" t="str">
        <f t="shared" ref="A159:A222" si="19">F159&amp;G159</f>
        <v>银行存款0</v>
      </c>
      <c r="B159" s="1105">
        <v>16</v>
      </c>
      <c r="C159" s="1106">
        <f>记账凭证!$G$225</f>
        <v>14</v>
      </c>
      <c r="D159" s="1107"/>
      <c r="E159" s="1108" t="str">
        <f t="shared" si="18"/>
        <v>贷</v>
      </c>
      <c r="F159" s="1109" t="str">
        <f>记账凭证!B229</f>
        <v>银行存款</v>
      </c>
      <c r="G159" s="1110">
        <f>记账凭证!C229</f>
        <v>0</v>
      </c>
      <c r="H159" s="1111">
        <f>记账凭证!D229</f>
        <v>0</v>
      </c>
      <c r="I159" s="1132">
        <f>记账凭证!F229</f>
        <v>0</v>
      </c>
      <c r="J159" s="1131"/>
    </row>
    <row r="160" ht="24.75" customHeight="1" spans="1:10">
      <c r="A160" s="1126" t="str">
        <f t="shared" si="19"/>
        <v>00</v>
      </c>
      <c r="B160" s="1105">
        <v>17</v>
      </c>
      <c r="C160" s="1106">
        <f>记账凭证!$G$225</f>
        <v>14</v>
      </c>
      <c r="D160" s="1107"/>
      <c r="E160" s="1108" t="str">
        <f t="shared" si="18"/>
        <v>贷</v>
      </c>
      <c r="F160" s="1109">
        <f>记账凭证!B230</f>
        <v>0</v>
      </c>
      <c r="G160" s="1110">
        <f>记账凭证!C230</f>
        <v>0</v>
      </c>
      <c r="H160" s="1111">
        <f>记账凭证!D230</f>
        <v>0</v>
      </c>
      <c r="I160" s="1132">
        <f>记账凭证!F230</f>
        <v>0</v>
      </c>
      <c r="J160" s="1131"/>
    </row>
    <row r="161" ht="24.75" customHeight="1" spans="1:10">
      <c r="A161" s="1126" t="str">
        <f t="shared" si="19"/>
        <v>00</v>
      </c>
      <c r="B161" s="1105">
        <v>18</v>
      </c>
      <c r="C161" s="1106">
        <f>记账凭证!$G$225</f>
        <v>14</v>
      </c>
      <c r="D161" s="1107"/>
      <c r="E161" s="1108" t="str">
        <f t="shared" si="18"/>
        <v>贷</v>
      </c>
      <c r="F161" s="1109">
        <f>记账凭证!B231</f>
        <v>0</v>
      </c>
      <c r="G161" s="1110">
        <f>记账凭证!C231</f>
        <v>0</v>
      </c>
      <c r="H161" s="1111">
        <f>记账凭证!D231</f>
        <v>0</v>
      </c>
      <c r="I161" s="1132">
        <f>记账凭证!F231</f>
        <v>0</v>
      </c>
      <c r="J161" s="1131"/>
    </row>
    <row r="162" ht="24.75" customHeight="1" spans="1:10">
      <c r="A162" s="1126" t="str">
        <f t="shared" si="19"/>
        <v>00</v>
      </c>
      <c r="B162" s="1105">
        <v>19</v>
      </c>
      <c r="C162" s="1106">
        <f>记账凭证!$G$225</f>
        <v>14</v>
      </c>
      <c r="D162" s="1107"/>
      <c r="E162" s="1108" t="str">
        <f t="shared" si="18"/>
        <v>贷</v>
      </c>
      <c r="F162" s="1109">
        <f>记账凭证!B232</f>
        <v>0</v>
      </c>
      <c r="G162" s="1110">
        <f>记账凭证!C232</f>
        <v>0</v>
      </c>
      <c r="H162" s="1111">
        <f>记账凭证!D232</f>
        <v>0</v>
      </c>
      <c r="I162" s="1132">
        <f>记账凭证!F232</f>
        <v>0</v>
      </c>
      <c r="J162" s="1131"/>
    </row>
    <row r="163" ht="24.75" customHeight="1" spans="1:10">
      <c r="A163" s="1126" t="str">
        <f t="shared" si="19"/>
        <v>00</v>
      </c>
      <c r="B163" s="1105">
        <v>20</v>
      </c>
      <c r="C163" s="1106">
        <f>记账凭证!$G$225</f>
        <v>14</v>
      </c>
      <c r="D163" s="1107"/>
      <c r="E163" s="1108" t="str">
        <f t="shared" si="18"/>
        <v>贷</v>
      </c>
      <c r="F163" s="1109">
        <f>记账凭证!B233</f>
        <v>0</v>
      </c>
      <c r="G163" s="1110">
        <f>记账凭证!C233</f>
        <v>0</v>
      </c>
      <c r="H163" s="1111">
        <f>记账凭证!D233</f>
        <v>0</v>
      </c>
      <c r="I163" s="1132">
        <f>记账凭证!F233</f>
        <v>0</v>
      </c>
      <c r="J163" s="1131"/>
    </row>
    <row r="164" ht="24.75" customHeight="1" spans="1:10">
      <c r="A164" s="1126" t="str">
        <f t="shared" si="19"/>
        <v>00</v>
      </c>
      <c r="B164" s="1105">
        <v>21</v>
      </c>
      <c r="C164" s="1106">
        <f>记账凭证!$G$225</f>
        <v>14</v>
      </c>
      <c r="D164" s="1107"/>
      <c r="E164" s="1108" t="str">
        <f t="shared" si="18"/>
        <v>贷</v>
      </c>
      <c r="F164" s="1109">
        <f>记账凭证!B234</f>
        <v>0</v>
      </c>
      <c r="G164" s="1110">
        <f>记账凭证!C234</f>
        <v>0</v>
      </c>
      <c r="H164" s="1111">
        <f>记账凭证!D234</f>
        <v>0</v>
      </c>
      <c r="I164" s="1132">
        <f>记账凭证!F234</f>
        <v>0</v>
      </c>
      <c r="J164" s="1131"/>
    </row>
    <row r="165" ht="24.75" customHeight="1" spans="1:10">
      <c r="A165" s="1126" t="str">
        <f t="shared" si="19"/>
        <v>00</v>
      </c>
      <c r="B165" s="1112">
        <v>22</v>
      </c>
      <c r="C165" s="1113">
        <f>记账凭证!$G$225</f>
        <v>14</v>
      </c>
      <c r="D165" s="1114"/>
      <c r="E165" s="1115" t="str">
        <f t="shared" si="18"/>
        <v>贷</v>
      </c>
      <c r="F165" s="1116">
        <f>记账凭证!B235</f>
        <v>0</v>
      </c>
      <c r="G165" s="1117">
        <f>记账凭证!C235</f>
        <v>0</v>
      </c>
      <c r="H165" s="1118">
        <f>记账凭证!D235</f>
        <v>0</v>
      </c>
      <c r="I165" s="1133">
        <f>记账凭证!F235</f>
        <v>0</v>
      </c>
      <c r="J165" s="1131"/>
    </row>
    <row r="166" s="1072" customFormat="1" ht="24.75" customHeight="1" spans="1:11">
      <c r="A166" s="1126" t="str">
        <f t="shared" si="19"/>
        <v>应交税金税费</v>
      </c>
      <c r="B166" s="1119">
        <v>1</v>
      </c>
      <c r="C166" s="1120">
        <f>记账凭证!$G$238</f>
        <v>15</v>
      </c>
      <c r="D166" s="1121"/>
      <c r="E166" s="1122" t="str">
        <f t="shared" si="18"/>
        <v>贷</v>
      </c>
      <c r="F166" s="1123" t="str">
        <f>记账凭证!B241</f>
        <v>应交税金</v>
      </c>
      <c r="G166" s="1124" t="str">
        <f>记账凭证!C241</f>
        <v>税费</v>
      </c>
      <c r="H166" s="1125">
        <f>记账凭证!D241</f>
        <v>0</v>
      </c>
      <c r="I166" s="1134">
        <f>记账凭证!F241</f>
        <v>0</v>
      </c>
      <c r="J166" s="1137"/>
      <c r="K166" s="1168"/>
    </row>
    <row r="167" ht="24.75" customHeight="1" spans="1:10">
      <c r="A167" s="1126" t="str">
        <f t="shared" si="19"/>
        <v>其他应付款个税</v>
      </c>
      <c r="B167" s="1105">
        <v>2</v>
      </c>
      <c r="C167" s="1106">
        <f>记账凭证!$G$238</f>
        <v>15</v>
      </c>
      <c r="D167" s="1107"/>
      <c r="E167" s="1108" t="str">
        <f t="shared" si="18"/>
        <v>贷</v>
      </c>
      <c r="F167" s="1109" t="str">
        <f>记账凭证!B242</f>
        <v>其他应付款</v>
      </c>
      <c r="G167" s="1110" t="str">
        <f>记账凭证!C242</f>
        <v>个税</v>
      </c>
      <c r="H167" s="1111">
        <f>记账凭证!D242</f>
        <v>0</v>
      </c>
      <c r="I167" s="1132">
        <f>记账凭证!F242</f>
        <v>0</v>
      </c>
      <c r="J167" s="1131"/>
    </row>
    <row r="168" ht="24.75" customHeight="1" spans="1:10">
      <c r="A168" s="1126" t="str">
        <f t="shared" si="19"/>
        <v>其他应付款社保（个人）</v>
      </c>
      <c r="B168" s="1105">
        <v>3</v>
      </c>
      <c r="C168" s="1106">
        <f>记账凭证!$G$238</f>
        <v>15</v>
      </c>
      <c r="D168" s="1107"/>
      <c r="E168" s="1108" t="str">
        <f t="shared" si="18"/>
        <v>贷</v>
      </c>
      <c r="F168" s="1109" t="str">
        <f>记账凭证!B243</f>
        <v>其他应付款</v>
      </c>
      <c r="G168" s="1110" t="str">
        <f>记账凭证!C243</f>
        <v>社保（个人）</v>
      </c>
      <c r="H168" s="1111">
        <f>记账凭证!D243</f>
        <v>0</v>
      </c>
      <c r="I168" s="1132">
        <f>记账凭证!F243</f>
        <v>0</v>
      </c>
      <c r="J168" s="1131"/>
    </row>
    <row r="169" ht="24.75" customHeight="1" spans="1:10">
      <c r="A169" s="1126" t="str">
        <f t="shared" si="19"/>
        <v>管理费用社保医保等费用</v>
      </c>
      <c r="B169" s="1105">
        <v>4</v>
      </c>
      <c r="C169" s="1106">
        <f>记账凭证!$G$238</f>
        <v>15</v>
      </c>
      <c r="D169" s="1107"/>
      <c r="E169" s="1108" t="str">
        <f t="shared" si="18"/>
        <v>贷</v>
      </c>
      <c r="F169" s="1109" t="str">
        <f>记账凭证!B244</f>
        <v>管理费用</v>
      </c>
      <c r="G169" s="1110" t="str">
        <f>记账凭证!C244</f>
        <v>社保医保等费用</v>
      </c>
      <c r="H169" s="1111">
        <f>记账凭证!D244</f>
        <v>0</v>
      </c>
      <c r="I169" s="1132">
        <f>记账凭证!F244</f>
        <v>0</v>
      </c>
      <c r="J169" s="1131"/>
    </row>
    <row r="170" ht="24.75" customHeight="1" spans="1:11">
      <c r="A170" s="1126" t="str">
        <f t="shared" si="19"/>
        <v>银行存款0</v>
      </c>
      <c r="B170" s="1105">
        <v>5</v>
      </c>
      <c r="C170" s="1106">
        <f>记账凭证!$G$238</f>
        <v>15</v>
      </c>
      <c r="D170" s="1107"/>
      <c r="E170" s="1108" t="str">
        <f t="shared" si="18"/>
        <v>贷</v>
      </c>
      <c r="F170" s="1109" t="str">
        <f>记账凭证!B245</f>
        <v>银行存款</v>
      </c>
      <c r="G170" s="1110">
        <f>记账凭证!C245</f>
        <v>0</v>
      </c>
      <c r="H170" s="1111">
        <f>记账凭证!D245</f>
        <v>0</v>
      </c>
      <c r="I170" s="1132">
        <f>记账凭证!F245</f>
        <v>0</v>
      </c>
      <c r="J170" s="1131"/>
      <c r="K170" s="899"/>
    </row>
    <row r="171" ht="24.75" customHeight="1" spans="1:11">
      <c r="A171" s="1126" t="str">
        <f t="shared" si="19"/>
        <v>00</v>
      </c>
      <c r="B171" s="1105">
        <v>6</v>
      </c>
      <c r="C171" s="1106">
        <f>记账凭证!$G$238</f>
        <v>15</v>
      </c>
      <c r="D171" s="1107"/>
      <c r="E171" s="1108" t="str">
        <f t="shared" si="18"/>
        <v>贷</v>
      </c>
      <c r="F171" s="1109">
        <f>记账凭证!B246</f>
        <v>0</v>
      </c>
      <c r="G171" s="1110">
        <f>记账凭证!C246</f>
        <v>0</v>
      </c>
      <c r="H171" s="1111">
        <f>记账凭证!D246</f>
        <v>0</v>
      </c>
      <c r="I171" s="1132">
        <f>记账凭证!F246</f>
        <v>0</v>
      </c>
      <c r="J171" s="1131"/>
      <c r="K171" s="899"/>
    </row>
    <row r="172" ht="24.75" customHeight="1" spans="1:11">
      <c r="A172" s="1126" t="str">
        <f t="shared" si="19"/>
        <v>00</v>
      </c>
      <c r="B172" s="1112">
        <v>7</v>
      </c>
      <c r="C172" s="1113">
        <f>记账凭证!$G$238</f>
        <v>15</v>
      </c>
      <c r="D172" s="1114"/>
      <c r="E172" s="1115" t="str">
        <f t="shared" si="18"/>
        <v>贷</v>
      </c>
      <c r="F172" s="1116">
        <f>记账凭证!B247</f>
        <v>0</v>
      </c>
      <c r="G172" s="1117">
        <f>记账凭证!C247</f>
        <v>0</v>
      </c>
      <c r="H172" s="1118">
        <f>记账凭证!D247</f>
        <v>0</v>
      </c>
      <c r="I172" s="1133">
        <f>记账凭证!F247</f>
        <v>0</v>
      </c>
      <c r="J172" s="1131"/>
      <c r="K172" s="899"/>
    </row>
    <row r="173" s="1072" customFormat="1" ht="24.75" customHeight="1" spans="1:10">
      <c r="A173" s="1126" t="str">
        <f t="shared" si="19"/>
        <v>管理费用工资</v>
      </c>
      <c r="B173" s="1119">
        <v>1</v>
      </c>
      <c r="C173" s="1120">
        <f>记账凭证!$G$250</f>
        <v>16</v>
      </c>
      <c r="D173" s="1121"/>
      <c r="E173" s="1122" t="str">
        <f t="shared" si="18"/>
        <v>贷</v>
      </c>
      <c r="F173" s="1123" t="str">
        <f>记账凭证!B253</f>
        <v>管理费用</v>
      </c>
      <c r="G173" s="1124" t="str">
        <f>记账凭证!C253</f>
        <v>工资</v>
      </c>
      <c r="H173" s="1125">
        <f>记账凭证!D253</f>
        <v>0</v>
      </c>
      <c r="I173" s="1169">
        <f>记账凭证!F253</f>
        <v>0</v>
      </c>
      <c r="J173" s="1137"/>
    </row>
    <row r="174" s="627" customFormat="1" ht="24.75" customHeight="1" spans="1:10">
      <c r="A174" s="1126" t="str">
        <f t="shared" si="19"/>
        <v>管理费用办公费</v>
      </c>
      <c r="B174" s="1105">
        <v>2</v>
      </c>
      <c r="C174" s="1106">
        <f>记账凭证!$G$250</f>
        <v>16</v>
      </c>
      <c r="D174" s="1107"/>
      <c r="E174" s="1108" t="str">
        <f t="shared" si="18"/>
        <v>贷</v>
      </c>
      <c r="F174" s="1109" t="str">
        <f>记账凭证!B254</f>
        <v>管理费用</v>
      </c>
      <c r="G174" s="1110" t="str">
        <f>记账凭证!C254</f>
        <v>办公费</v>
      </c>
      <c r="H174" s="1111">
        <f>记账凭证!D254</f>
        <v>0</v>
      </c>
      <c r="I174" s="1170">
        <f>记账凭证!F254</f>
        <v>0</v>
      </c>
      <c r="J174" s="1131"/>
    </row>
    <row r="175" s="627" customFormat="1" ht="24.75" customHeight="1" spans="1:10">
      <c r="A175" s="1126" t="str">
        <f t="shared" si="19"/>
        <v>管理费用其他 </v>
      </c>
      <c r="B175" s="1105">
        <v>3</v>
      </c>
      <c r="C175" s="1106">
        <f>记账凭证!$G$250</f>
        <v>16</v>
      </c>
      <c r="D175" s="1107"/>
      <c r="E175" s="1108" t="str">
        <f t="shared" si="18"/>
        <v>贷</v>
      </c>
      <c r="F175" s="1109" t="str">
        <f>记账凭证!B255</f>
        <v>管理费用</v>
      </c>
      <c r="G175" s="1110" t="str">
        <f>记账凭证!C255</f>
        <v>其他 </v>
      </c>
      <c r="H175" s="1111">
        <f>记账凭证!D255</f>
        <v>0</v>
      </c>
      <c r="I175" s="1170">
        <f>记账凭证!F255</f>
        <v>0</v>
      </c>
      <c r="J175" s="1131"/>
    </row>
    <row r="176" s="627" customFormat="1" ht="24.75" customHeight="1" spans="1:10">
      <c r="A176" s="1126" t="str">
        <f t="shared" si="19"/>
        <v>管理费用工资附加费</v>
      </c>
      <c r="B176" s="1105">
        <v>4</v>
      </c>
      <c r="C176" s="1106">
        <f>记账凭证!$G$250</f>
        <v>16</v>
      </c>
      <c r="D176" s="1107"/>
      <c r="E176" s="1108" t="str">
        <f t="shared" si="18"/>
        <v>贷</v>
      </c>
      <c r="F176" s="1109" t="str">
        <f>记账凭证!B256</f>
        <v>管理费用</v>
      </c>
      <c r="G176" s="1110" t="str">
        <f>记账凭证!C256</f>
        <v>工资附加费</v>
      </c>
      <c r="H176" s="1111">
        <f>记账凭证!D256</f>
        <v>0</v>
      </c>
      <c r="I176" s="1170">
        <f>记账凭证!F256</f>
        <v>0</v>
      </c>
      <c r="J176" s="1131"/>
    </row>
    <row r="177" s="627" customFormat="1" ht="24.75" customHeight="1" spans="1:10">
      <c r="A177" s="1126" t="str">
        <f t="shared" si="19"/>
        <v>现金0</v>
      </c>
      <c r="B177" s="1105">
        <v>5</v>
      </c>
      <c r="C177" s="1106">
        <f>记账凭证!$G$250</f>
        <v>16</v>
      </c>
      <c r="D177" s="1107"/>
      <c r="E177" s="1108" t="str">
        <f t="shared" si="18"/>
        <v>贷</v>
      </c>
      <c r="F177" s="1109" t="str">
        <f>记账凭证!B257</f>
        <v>现金</v>
      </c>
      <c r="G177" s="1110">
        <f>记账凭证!C257</f>
        <v>0</v>
      </c>
      <c r="H177" s="1111">
        <f>记账凭证!D257</f>
        <v>0</v>
      </c>
      <c r="I177" s="1170">
        <f>记账凭证!F257</f>
        <v>0</v>
      </c>
      <c r="J177" s="1131"/>
    </row>
    <row r="178" s="1073" customFormat="1" ht="24.75" customHeight="1" spans="1:10">
      <c r="A178" s="1126" t="str">
        <f t="shared" si="19"/>
        <v>00</v>
      </c>
      <c r="B178" s="1112">
        <v>6</v>
      </c>
      <c r="C178" s="1113">
        <f>记账凭证!$G$250</f>
        <v>16</v>
      </c>
      <c r="D178" s="1114"/>
      <c r="E178" s="1115" t="str">
        <f t="shared" si="18"/>
        <v>贷</v>
      </c>
      <c r="F178" s="1116">
        <f>记账凭证!B258</f>
        <v>0</v>
      </c>
      <c r="G178" s="1117">
        <f>记账凭证!C258</f>
        <v>0</v>
      </c>
      <c r="H178" s="1118">
        <f>记账凭证!D258</f>
        <v>0</v>
      </c>
      <c r="I178" s="1171">
        <f>记账凭证!F258</f>
        <v>0</v>
      </c>
      <c r="J178" s="1172"/>
    </row>
    <row r="179" s="627" customFormat="1" ht="24.75" customHeight="1" spans="1:10">
      <c r="A179" s="1126" t="str">
        <f t="shared" si="19"/>
        <v>制造费用工资</v>
      </c>
      <c r="B179" s="1119">
        <v>1</v>
      </c>
      <c r="C179" s="1120">
        <f>记账凭证!$G$261</f>
        <v>17</v>
      </c>
      <c r="D179" s="1121"/>
      <c r="E179" s="1122" t="str">
        <f t="shared" si="18"/>
        <v>贷</v>
      </c>
      <c r="F179" s="1123" t="str">
        <f>记账凭证!B264</f>
        <v>制造费用</v>
      </c>
      <c r="G179" s="1124" t="str">
        <f>记账凭证!C264</f>
        <v>工资</v>
      </c>
      <c r="H179" s="1125">
        <f>记账凭证!D264</f>
        <v>0</v>
      </c>
      <c r="I179" s="1169">
        <f>记账凭证!F264</f>
        <v>0</v>
      </c>
      <c r="J179" s="1131"/>
    </row>
    <row r="180" s="627" customFormat="1" ht="24.75" customHeight="1" spans="1:10">
      <c r="A180" s="1126" t="str">
        <f t="shared" si="19"/>
        <v>制造费用物料耗</v>
      </c>
      <c r="B180" s="1105">
        <v>2</v>
      </c>
      <c r="C180" s="1106">
        <f>记账凭证!$G$261</f>
        <v>17</v>
      </c>
      <c r="D180" s="1121"/>
      <c r="E180" s="1122" t="str">
        <f t="shared" ref="E180:E209" si="20">IF(H180&lt;&gt;0,"借","贷")</f>
        <v>贷</v>
      </c>
      <c r="F180" s="1123" t="str">
        <f>记账凭证!B265</f>
        <v>制造费用</v>
      </c>
      <c r="G180" s="1124" t="str">
        <f>记账凭证!C265</f>
        <v>物料耗</v>
      </c>
      <c r="H180" s="1125">
        <f>记账凭证!D265</f>
        <v>0</v>
      </c>
      <c r="I180" s="1169">
        <f>记账凭证!F265</f>
        <v>0</v>
      </c>
      <c r="J180" s="1131"/>
    </row>
    <row r="181" s="627" customFormat="1" ht="24.75" customHeight="1" spans="1:10">
      <c r="A181" s="1126" t="str">
        <f t="shared" si="19"/>
        <v>制造费用工资附加费</v>
      </c>
      <c r="B181" s="1105">
        <v>3</v>
      </c>
      <c r="C181" s="1106">
        <f>记账凭证!$G$261</f>
        <v>17</v>
      </c>
      <c r="D181" s="1121"/>
      <c r="E181" s="1122" t="str">
        <f t="shared" si="20"/>
        <v>贷</v>
      </c>
      <c r="F181" s="1123" t="str">
        <f>记账凭证!B266</f>
        <v>制造费用</v>
      </c>
      <c r="G181" s="1124" t="str">
        <f>记账凭证!C266</f>
        <v>工资附加费</v>
      </c>
      <c r="H181" s="1125">
        <f>记账凭证!D266</f>
        <v>0</v>
      </c>
      <c r="I181" s="1169">
        <f>记账凭证!F266</f>
        <v>0</v>
      </c>
      <c r="J181" s="1131"/>
    </row>
    <row r="182" s="627" customFormat="1" ht="24.75" customHeight="1" spans="1:10">
      <c r="A182" s="1126" t="str">
        <f t="shared" si="19"/>
        <v>制造费用办公费</v>
      </c>
      <c r="B182" s="1105">
        <v>4</v>
      </c>
      <c r="C182" s="1106">
        <f>记账凭证!$G$261</f>
        <v>17</v>
      </c>
      <c r="D182" s="1121"/>
      <c r="E182" s="1122" t="str">
        <f t="shared" si="20"/>
        <v>贷</v>
      </c>
      <c r="F182" s="1123" t="str">
        <f>记账凭证!B267</f>
        <v>制造费用</v>
      </c>
      <c r="G182" s="1124" t="str">
        <f>记账凭证!C267</f>
        <v>办公费</v>
      </c>
      <c r="H182" s="1125">
        <f>记账凭证!D267</f>
        <v>0</v>
      </c>
      <c r="I182" s="1169">
        <f>记账凭证!F267</f>
        <v>0</v>
      </c>
      <c r="J182" s="1131"/>
    </row>
    <row r="183" s="627" customFormat="1" ht="24.75" customHeight="1" spans="1:10">
      <c r="A183" s="1126" t="str">
        <f t="shared" si="19"/>
        <v>现金0</v>
      </c>
      <c r="B183" s="1105">
        <v>5</v>
      </c>
      <c r="C183" s="1106">
        <f>记账凭证!$G$261</f>
        <v>17</v>
      </c>
      <c r="D183" s="1121"/>
      <c r="E183" s="1122" t="str">
        <f t="shared" si="20"/>
        <v>贷</v>
      </c>
      <c r="F183" s="1123" t="str">
        <f>记账凭证!B268</f>
        <v>现金</v>
      </c>
      <c r="G183" s="1124">
        <f>记账凭证!C268</f>
        <v>0</v>
      </c>
      <c r="H183" s="1125">
        <f>记账凭证!D268</f>
        <v>0</v>
      </c>
      <c r="I183" s="1169">
        <f>记账凭证!F268</f>
        <v>0</v>
      </c>
      <c r="J183" s="1131"/>
    </row>
    <row r="184" s="627" customFormat="1" ht="24.75" customHeight="1" spans="1:10">
      <c r="A184" s="1126" t="str">
        <f t="shared" si="19"/>
        <v>00</v>
      </c>
      <c r="B184" s="1105">
        <v>6</v>
      </c>
      <c r="C184" s="1106">
        <f>记账凭证!$G$261</f>
        <v>17</v>
      </c>
      <c r="D184" s="1121"/>
      <c r="E184" s="1122" t="str">
        <f t="shared" si="20"/>
        <v>贷</v>
      </c>
      <c r="F184" s="1123">
        <f>记账凭证!B269</f>
        <v>0</v>
      </c>
      <c r="G184" s="1124">
        <f>记账凭证!C269</f>
        <v>0</v>
      </c>
      <c r="H184" s="1125">
        <f>记账凭证!D269</f>
        <v>0</v>
      </c>
      <c r="I184" s="1169">
        <f>记账凭证!F269</f>
        <v>0</v>
      </c>
      <c r="J184" s="1131"/>
    </row>
    <row r="185" s="627" customFormat="1" ht="24.75" customHeight="1" spans="1:10">
      <c r="A185" s="1126" t="str">
        <f t="shared" si="19"/>
        <v>00</v>
      </c>
      <c r="B185" s="1105">
        <v>7</v>
      </c>
      <c r="C185" s="1106">
        <f>记账凭证!$G$261</f>
        <v>17</v>
      </c>
      <c r="D185" s="1121"/>
      <c r="E185" s="1122" t="str">
        <f t="shared" si="20"/>
        <v>贷</v>
      </c>
      <c r="F185" s="1123">
        <f>记账凭证!B270</f>
        <v>0</v>
      </c>
      <c r="G185" s="1124">
        <f>记账凭证!C270</f>
        <v>0</v>
      </c>
      <c r="H185" s="1125">
        <f>记账凭证!D270</f>
        <v>0</v>
      </c>
      <c r="I185" s="1169">
        <f>记账凭证!F270</f>
        <v>0</v>
      </c>
      <c r="J185" s="1131"/>
    </row>
    <row r="186" s="627" customFormat="1" ht="24.75" customHeight="1" spans="1:10">
      <c r="A186" s="1126" t="str">
        <f t="shared" si="19"/>
        <v>00</v>
      </c>
      <c r="B186" s="1105">
        <v>8</v>
      </c>
      <c r="C186" s="1106">
        <f>记账凭证!$G$261</f>
        <v>17</v>
      </c>
      <c r="D186" s="1121"/>
      <c r="E186" s="1122" t="str">
        <f t="shared" si="20"/>
        <v>贷</v>
      </c>
      <c r="F186" s="1123">
        <f>记账凭证!B271</f>
        <v>0</v>
      </c>
      <c r="G186" s="1124">
        <f>记账凭证!C271</f>
        <v>0</v>
      </c>
      <c r="H186" s="1125">
        <f>记账凭证!D271</f>
        <v>0</v>
      </c>
      <c r="I186" s="1169">
        <f>记账凭证!F271</f>
        <v>0</v>
      </c>
      <c r="J186" s="1131"/>
    </row>
    <row r="187" s="627" customFormat="1" ht="24.75" customHeight="1" spans="1:10">
      <c r="A187" s="1126" t="str">
        <f t="shared" si="19"/>
        <v>00</v>
      </c>
      <c r="B187" s="1112">
        <v>9</v>
      </c>
      <c r="C187" s="1113">
        <f>记账凭证!$G$261</f>
        <v>17</v>
      </c>
      <c r="D187" s="1162"/>
      <c r="E187" s="1163" t="str">
        <f t="shared" si="20"/>
        <v>贷</v>
      </c>
      <c r="F187" s="1164">
        <f>记账凭证!B272</f>
        <v>0</v>
      </c>
      <c r="G187" s="1165">
        <f>记账凭证!C272</f>
        <v>0</v>
      </c>
      <c r="H187" s="1166">
        <f>记账凭证!D272</f>
        <v>0</v>
      </c>
      <c r="I187" s="1173">
        <f>记账凭证!F272</f>
        <v>0</v>
      </c>
      <c r="J187" s="1131"/>
    </row>
    <row r="188" s="1072" customFormat="1" ht="24.75" customHeight="1" spans="1:10">
      <c r="A188" s="1126" t="str">
        <f t="shared" si="19"/>
        <v>现金0</v>
      </c>
      <c r="B188" s="1119">
        <v>1</v>
      </c>
      <c r="C188" s="1120">
        <f>记账凭证!$G$275</f>
        <v>18</v>
      </c>
      <c r="D188" s="1121"/>
      <c r="E188" s="1122" t="str">
        <f t="shared" si="20"/>
        <v>贷</v>
      </c>
      <c r="F188" s="1123" t="str">
        <f>记账凭证!B278</f>
        <v>现金</v>
      </c>
      <c r="G188" s="1124">
        <f>记账凭证!C278</f>
        <v>0</v>
      </c>
      <c r="H188" s="1123">
        <f>记账凭证!D278</f>
        <v>0</v>
      </c>
      <c r="I188" s="1169">
        <f>记账凭证!F278</f>
        <v>0</v>
      </c>
      <c r="J188" s="1137"/>
    </row>
    <row r="189" s="627" customFormat="1" ht="24.75" customHeight="1" spans="1:10">
      <c r="A189" s="1126" t="str">
        <f t="shared" si="19"/>
        <v>财务费用0</v>
      </c>
      <c r="B189" s="1105">
        <v>2</v>
      </c>
      <c r="C189" s="1106">
        <f>记账凭证!$G$275</f>
        <v>18</v>
      </c>
      <c r="D189" s="1107"/>
      <c r="E189" s="1108" t="str">
        <f t="shared" si="20"/>
        <v>贷</v>
      </c>
      <c r="F189" s="1109" t="str">
        <f>记账凭证!B279</f>
        <v>财务费用</v>
      </c>
      <c r="G189" s="1110">
        <f>记账凭证!C279</f>
        <v>0</v>
      </c>
      <c r="H189" s="1109">
        <f>记账凭证!D279</f>
        <v>0</v>
      </c>
      <c r="I189" s="1170">
        <f>记账凭证!F279</f>
        <v>0</v>
      </c>
      <c r="J189" s="1131"/>
    </row>
    <row r="190" ht="24.75" customHeight="1" spans="1:10">
      <c r="A190" s="1126" t="str">
        <f t="shared" si="19"/>
        <v>00</v>
      </c>
      <c r="B190" s="1105">
        <v>3</v>
      </c>
      <c r="C190" s="1106">
        <f>记账凭证!$G$275</f>
        <v>18</v>
      </c>
      <c r="D190" s="1107"/>
      <c r="E190" s="1108" t="str">
        <f t="shared" si="20"/>
        <v>贷</v>
      </c>
      <c r="F190" s="1109">
        <f>记账凭证!B280</f>
        <v>0</v>
      </c>
      <c r="G190" s="1110">
        <f>记账凭证!C280</f>
        <v>0</v>
      </c>
      <c r="H190" s="1109">
        <f>记账凭证!D280</f>
        <v>0</v>
      </c>
      <c r="I190" s="1170">
        <f>记账凭证!F280</f>
        <v>0</v>
      </c>
      <c r="J190" s="1131"/>
    </row>
    <row r="191" ht="24.75" customHeight="1" spans="1:10">
      <c r="A191" s="1126" t="str">
        <f t="shared" si="19"/>
        <v>00</v>
      </c>
      <c r="B191" s="1105">
        <v>4</v>
      </c>
      <c r="C191" s="1106">
        <f>记账凭证!$G$275</f>
        <v>18</v>
      </c>
      <c r="D191" s="1107"/>
      <c r="E191" s="1108" t="str">
        <f t="shared" si="20"/>
        <v>贷</v>
      </c>
      <c r="F191" s="1109">
        <f>记账凭证!B281</f>
        <v>0</v>
      </c>
      <c r="G191" s="1110">
        <f>记账凭证!C281</f>
        <v>0</v>
      </c>
      <c r="H191" s="1109">
        <f>记账凭证!D281</f>
        <v>0</v>
      </c>
      <c r="I191" s="1170">
        <f>记账凭证!F281</f>
        <v>0</v>
      </c>
      <c r="J191" s="1131"/>
    </row>
    <row r="192" ht="24.75" customHeight="1" spans="1:10">
      <c r="A192" s="1126" t="str">
        <f t="shared" si="19"/>
        <v>00</v>
      </c>
      <c r="B192" s="1105">
        <v>5</v>
      </c>
      <c r="C192" s="1106">
        <f>记账凭证!$G$275</f>
        <v>18</v>
      </c>
      <c r="D192" s="1107"/>
      <c r="E192" s="1108" t="str">
        <f t="shared" si="20"/>
        <v>贷</v>
      </c>
      <c r="F192" s="1109">
        <f>记账凭证!B282</f>
        <v>0</v>
      </c>
      <c r="G192" s="1110">
        <f>记账凭证!C282</f>
        <v>0</v>
      </c>
      <c r="H192" s="1111">
        <f>记账凭证!D282</f>
        <v>0</v>
      </c>
      <c r="I192" s="1170">
        <f>记账凭证!F282</f>
        <v>0</v>
      </c>
      <c r="J192" s="1131"/>
    </row>
    <row r="193" ht="24.75" customHeight="1" spans="1:10">
      <c r="A193" s="1126" t="str">
        <f t="shared" si="19"/>
        <v>00</v>
      </c>
      <c r="B193" s="1105">
        <v>6</v>
      </c>
      <c r="C193" s="1106">
        <f>记账凭证!$G$275</f>
        <v>18</v>
      </c>
      <c r="D193" s="1107"/>
      <c r="E193" s="1108" t="str">
        <f t="shared" si="20"/>
        <v>贷</v>
      </c>
      <c r="F193" s="1109">
        <f>记账凭证!B283</f>
        <v>0</v>
      </c>
      <c r="G193" s="1110">
        <f>记账凭证!C283</f>
        <v>0</v>
      </c>
      <c r="H193" s="1111">
        <f>记账凭证!D283</f>
        <v>0</v>
      </c>
      <c r="I193" s="1170">
        <f>记账凭证!F283</f>
        <v>0</v>
      </c>
      <c r="J193" s="1131"/>
    </row>
    <row r="194" ht="24.75" customHeight="1" spans="1:10">
      <c r="A194" s="1126" t="str">
        <f t="shared" si="19"/>
        <v>00</v>
      </c>
      <c r="B194" s="1105">
        <v>7</v>
      </c>
      <c r="C194" s="1106">
        <f>记账凭证!$G$275</f>
        <v>18</v>
      </c>
      <c r="D194" s="1107"/>
      <c r="E194" s="1108" t="str">
        <f t="shared" si="20"/>
        <v>贷</v>
      </c>
      <c r="F194" s="1109">
        <f>记账凭证!B284</f>
        <v>0</v>
      </c>
      <c r="G194" s="1110">
        <f>记账凭证!C284</f>
        <v>0</v>
      </c>
      <c r="H194" s="1111">
        <f>记账凭证!D284</f>
        <v>0</v>
      </c>
      <c r="I194" s="1170">
        <f>记账凭证!F284</f>
        <v>0</v>
      </c>
      <c r="J194" s="1131"/>
    </row>
    <row r="195" ht="24.75" customHeight="1" spans="1:10">
      <c r="A195" s="1126" t="str">
        <f t="shared" si="19"/>
        <v>00</v>
      </c>
      <c r="B195" s="1105">
        <v>8</v>
      </c>
      <c r="C195" s="1106">
        <f>记账凭证!$G$275</f>
        <v>18</v>
      </c>
      <c r="D195" s="1107"/>
      <c r="E195" s="1108" t="str">
        <f t="shared" si="20"/>
        <v>贷</v>
      </c>
      <c r="F195" s="1109">
        <f>记账凭证!B286</f>
        <v>0</v>
      </c>
      <c r="G195" s="1110">
        <f>记账凭证!C285</f>
        <v>0</v>
      </c>
      <c r="H195" s="1111">
        <f>记账凭证!D285</f>
        <v>0</v>
      </c>
      <c r="I195" s="1170">
        <f>记账凭证!F285</f>
        <v>0</v>
      </c>
      <c r="J195" s="1131"/>
    </row>
    <row r="196" s="1073" customFormat="1" ht="24.75" customHeight="1" spans="1:10">
      <c r="A196" s="1126" t="str">
        <f t="shared" si="19"/>
        <v>00</v>
      </c>
      <c r="B196" s="1112">
        <v>9</v>
      </c>
      <c r="C196" s="1113">
        <f>记账凭证!$G$275</f>
        <v>18</v>
      </c>
      <c r="D196" s="1114"/>
      <c r="E196" s="1115" t="str">
        <f t="shared" si="20"/>
        <v>贷</v>
      </c>
      <c r="F196" s="1116">
        <f>记账凭证!B287</f>
        <v>0</v>
      </c>
      <c r="G196" s="1117">
        <f>记账凭证!C286</f>
        <v>0</v>
      </c>
      <c r="H196" s="1118">
        <f>记账凭证!D286</f>
        <v>0</v>
      </c>
      <c r="I196" s="1171">
        <f>记账凭证!F286</f>
        <v>0</v>
      </c>
      <c r="J196" s="1172"/>
    </row>
    <row r="197" s="1072" customFormat="1" ht="24.75" customHeight="1" spans="1:10">
      <c r="A197" s="1126" t="str">
        <f t="shared" si="19"/>
        <v>销售费用招待费</v>
      </c>
      <c r="B197" s="1119">
        <v>1</v>
      </c>
      <c r="C197" s="1120">
        <f>记账凭证!$G$289</f>
        <v>19</v>
      </c>
      <c r="D197" s="1174"/>
      <c r="E197" s="1122" t="str">
        <f t="shared" si="20"/>
        <v>贷</v>
      </c>
      <c r="F197" s="1123" t="str">
        <f>记账凭证!B292</f>
        <v>销售费用</v>
      </c>
      <c r="G197" s="1124" t="str">
        <f>记账凭证!C292</f>
        <v>招待费</v>
      </c>
      <c r="H197" s="1125">
        <f>记账凭证!D292</f>
        <v>0</v>
      </c>
      <c r="I197" s="1169">
        <f>记账凭证!F292</f>
        <v>0</v>
      </c>
      <c r="J197" s="1137"/>
    </row>
    <row r="198" ht="24.75" customHeight="1" spans="1:10">
      <c r="A198" s="1126" t="str">
        <f t="shared" si="19"/>
        <v>销售费用旅差费</v>
      </c>
      <c r="B198" s="1105">
        <v>2</v>
      </c>
      <c r="C198" s="1106">
        <f>记账凭证!$G$289</f>
        <v>19</v>
      </c>
      <c r="D198" s="1175"/>
      <c r="E198" s="1108" t="str">
        <f t="shared" si="20"/>
        <v>贷</v>
      </c>
      <c r="F198" s="1109" t="str">
        <f>记账凭证!B293</f>
        <v>销售费用</v>
      </c>
      <c r="G198" s="1110" t="str">
        <f>记账凭证!C293</f>
        <v>旅差费</v>
      </c>
      <c r="H198" s="1111">
        <f>记账凭证!D293</f>
        <v>0</v>
      </c>
      <c r="I198" s="1170">
        <f>记账凭证!F293</f>
        <v>0</v>
      </c>
      <c r="J198" s="1131"/>
    </row>
    <row r="199" ht="24.75" customHeight="1" spans="1:10">
      <c r="A199" s="1126" t="str">
        <f t="shared" si="19"/>
        <v>销售费用促销奖</v>
      </c>
      <c r="B199" s="1105">
        <v>3</v>
      </c>
      <c r="C199" s="1106">
        <f>记账凭证!$G$289</f>
        <v>19</v>
      </c>
      <c r="D199" s="1175"/>
      <c r="E199" s="1108" t="str">
        <f t="shared" si="20"/>
        <v>贷</v>
      </c>
      <c r="F199" s="1109" t="str">
        <f>记账凭证!B294</f>
        <v>销售费用</v>
      </c>
      <c r="G199" s="1110" t="str">
        <f>记账凭证!C294</f>
        <v>促销奖</v>
      </c>
      <c r="H199" s="1111">
        <f>记账凭证!D294</f>
        <v>0</v>
      </c>
      <c r="I199" s="1170">
        <f>记账凭证!F294</f>
        <v>0</v>
      </c>
      <c r="J199" s="1131"/>
    </row>
    <row r="200" ht="24.75" customHeight="1" spans="1:10">
      <c r="A200" s="1126" t="str">
        <f t="shared" si="19"/>
        <v>销售费用电话费</v>
      </c>
      <c r="B200" s="1105">
        <v>4</v>
      </c>
      <c r="C200" s="1106">
        <f>记账凭证!$G$289</f>
        <v>19</v>
      </c>
      <c r="D200" s="1175"/>
      <c r="E200" s="1108" t="str">
        <f t="shared" si="20"/>
        <v>贷</v>
      </c>
      <c r="F200" s="1109" t="str">
        <f>记账凭证!B295</f>
        <v>销售费用</v>
      </c>
      <c r="G200" s="1110" t="str">
        <f>记账凭证!C295</f>
        <v>电话费</v>
      </c>
      <c r="H200" s="1111">
        <f>记账凭证!D295</f>
        <v>0</v>
      </c>
      <c r="I200" s="1170">
        <f>记账凭证!F295</f>
        <v>0</v>
      </c>
      <c r="J200" s="1131"/>
    </row>
    <row r="201" ht="24.75" customHeight="1" spans="1:10">
      <c r="A201" s="1126" t="str">
        <f t="shared" si="19"/>
        <v>销售费用其他 </v>
      </c>
      <c r="B201" s="1105">
        <v>5</v>
      </c>
      <c r="C201" s="1106">
        <f>记账凭证!$G$289</f>
        <v>19</v>
      </c>
      <c r="D201" s="1175"/>
      <c r="E201" s="1108" t="str">
        <f t="shared" si="20"/>
        <v>贷</v>
      </c>
      <c r="F201" s="1109" t="str">
        <f>记账凭证!B296</f>
        <v>销售费用</v>
      </c>
      <c r="G201" s="1110" t="str">
        <f>记账凭证!C296</f>
        <v>其他 </v>
      </c>
      <c r="H201" s="1111">
        <f>记账凭证!D296</f>
        <v>0</v>
      </c>
      <c r="I201" s="1170">
        <f>记账凭证!F296</f>
        <v>0</v>
      </c>
      <c r="J201" s="1131"/>
    </row>
    <row r="202" ht="24.75" customHeight="1" spans="1:10">
      <c r="A202" s="1126" t="str">
        <f t="shared" si="19"/>
        <v>待摊费用促销用品</v>
      </c>
      <c r="B202" s="1105">
        <v>6</v>
      </c>
      <c r="C202" s="1106">
        <f>记账凭证!$G$289</f>
        <v>19</v>
      </c>
      <c r="D202" s="1175"/>
      <c r="E202" s="1108" t="str">
        <f t="shared" si="20"/>
        <v>贷</v>
      </c>
      <c r="F202" s="1109" t="str">
        <f>记账凭证!B297</f>
        <v>待摊费用</v>
      </c>
      <c r="G202" s="1110" t="str">
        <f>记账凭证!C297</f>
        <v>促销用品</v>
      </c>
      <c r="H202" s="1111">
        <f>记账凭证!D297</f>
        <v>0</v>
      </c>
      <c r="I202" s="1170">
        <f>记账凭证!F297</f>
        <v>0</v>
      </c>
      <c r="J202" s="1131"/>
    </row>
    <row r="203" ht="24.75" customHeight="1" spans="1:10">
      <c r="A203" s="1126" t="str">
        <f t="shared" si="19"/>
        <v>现金0</v>
      </c>
      <c r="B203" s="1105">
        <v>7</v>
      </c>
      <c r="C203" s="1106">
        <f>记账凭证!$G$289</f>
        <v>19</v>
      </c>
      <c r="D203" s="1175"/>
      <c r="E203" s="1108" t="str">
        <f t="shared" si="20"/>
        <v>贷</v>
      </c>
      <c r="F203" s="1109" t="str">
        <f>记账凭证!B298</f>
        <v>现金</v>
      </c>
      <c r="G203" s="1110">
        <f>记账凭证!C298</f>
        <v>0</v>
      </c>
      <c r="H203" s="1111">
        <f>记账凭证!D298</f>
        <v>0</v>
      </c>
      <c r="I203" s="1170">
        <f>记账凭证!F298</f>
        <v>0</v>
      </c>
      <c r="J203" s="1131"/>
    </row>
    <row r="204" ht="24.75" customHeight="1" spans="1:10">
      <c r="A204" s="1126" t="str">
        <f t="shared" si="19"/>
        <v>00</v>
      </c>
      <c r="B204" s="1112">
        <v>8</v>
      </c>
      <c r="C204" s="1113">
        <f>记账凭证!$G$289</f>
        <v>19</v>
      </c>
      <c r="D204" s="1114"/>
      <c r="E204" s="1115" t="str">
        <f t="shared" si="20"/>
        <v>贷</v>
      </c>
      <c r="F204" s="1116">
        <f>记账凭证!B299</f>
        <v>0</v>
      </c>
      <c r="G204" s="1117">
        <f>记账凭证!C299</f>
        <v>0</v>
      </c>
      <c r="H204" s="1118">
        <f>记账凭证!D299</f>
        <v>0</v>
      </c>
      <c r="I204" s="1171">
        <f>记账凭证!F299</f>
        <v>0</v>
      </c>
      <c r="J204" s="1131"/>
    </row>
    <row r="205" s="1072" customFormat="1" ht="24.75" customHeight="1" spans="1:10">
      <c r="A205" s="1126" t="str">
        <f t="shared" si="19"/>
        <v>产成品0</v>
      </c>
      <c r="B205" s="1119">
        <v>1</v>
      </c>
      <c r="C205" s="1120">
        <f>记账凭证!$G$302</f>
        <v>20</v>
      </c>
      <c r="D205" s="1121"/>
      <c r="E205" s="1122" t="str">
        <f t="shared" si="20"/>
        <v>贷</v>
      </c>
      <c r="F205" s="1123" t="str">
        <f>记账凭证!B305</f>
        <v>产成品</v>
      </c>
      <c r="G205" s="1124">
        <f>记账凭证!C305</f>
        <v>0</v>
      </c>
      <c r="H205" s="1125">
        <f>记账凭证!D305</f>
        <v>0</v>
      </c>
      <c r="I205" s="1169">
        <f>记账凭证!F305</f>
        <v>0</v>
      </c>
      <c r="J205" s="1137"/>
    </row>
    <row r="206" s="627" customFormat="1" ht="24.75" customHeight="1" spans="1:10">
      <c r="A206" s="1126" t="str">
        <f t="shared" si="19"/>
        <v>包装物0</v>
      </c>
      <c r="B206" s="1119">
        <v>2</v>
      </c>
      <c r="C206" s="1106">
        <f>记账凭证!$G$302</f>
        <v>20</v>
      </c>
      <c r="D206" s="1107"/>
      <c r="E206" s="1108" t="str">
        <f t="shared" si="20"/>
        <v>贷</v>
      </c>
      <c r="F206" s="1109" t="str">
        <f>记账凭证!B306</f>
        <v>包装物</v>
      </c>
      <c r="G206" s="1110">
        <f>记账凭证!C306</f>
        <v>0</v>
      </c>
      <c r="H206" s="1111">
        <f>记账凭证!D306</f>
        <v>0</v>
      </c>
      <c r="I206" s="1170">
        <f>记账凭证!F306</f>
        <v>0</v>
      </c>
      <c r="J206" s="1131"/>
    </row>
    <row r="207" s="627" customFormat="1" ht="24.75" customHeight="1" spans="1:10">
      <c r="A207" s="1126" t="str">
        <f t="shared" si="19"/>
        <v>应付账款0</v>
      </c>
      <c r="B207" s="1119">
        <v>3</v>
      </c>
      <c r="C207" s="1106">
        <f>记账凭证!$G$302</f>
        <v>20</v>
      </c>
      <c r="D207" s="1107"/>
      <c r="E207" s="1108" t="str">
        <f t="shared" ref="E207:E221" si="21">IF(H207&lt;&gt;0,"借","贷")</f>
        <v>贷</v>
      </c>
      <c r="F207" s="1109" t="str">
        <f>记账凭证!B307</f>
        <v>应付账款</v>
      </c>
      <c r="G207" s="1110">
        <f>记账凭证!C307</f>
        <v>0</v>
      </c>
      <c r="H207" s="1111">
        <f>记账凭证!D307</f>
        <v>0</v>
      </c>
      <c r="I207" s="1170">
        <f>记账凭证!F307</f>
        <v>0</v>
      </c>
      <c r="J207" s="1131"/>
    </row>
    <row r="208" s="1074" customFormat="1" ht="24.75" customHeight="1" spans="1:10">
      <c r="A208" s="1126" t="str">
        <f t="shared" si="19"/>
        <v>应付账款0</v>
      </c>
      <c r="B208" s="1119">
        <v>4</v>
      </c>
      <c r="C208" s="1106">
        <f>记账凭证!$G$302</f>
        <v>20</v>
      </c>
      <c r="D208" s="1107"/>
      <c r="E208" s="1108" t="str">
        <f t="shared" si="21"/>
        <v>贷</v>
      </c>
      <c r="F208" s="1109" t="str">
        <f>记账凭证!B308</f>
        <v>应付账款</v>
      </c>
      <c r="G208" s="1110">
        <f>记账凭证!C308</f>
        <v>0</v>
      </c>
      <c r="H208" s="1111">
        <f>记账凭证!D308</f>
        <v>0</v>
      </c>
      <c r="I208" s="1170">
        <f>记账凭证!F308</f>
        <v>0</v>
      </c>
      <c r="J208" s="1179"/>
    </row>
    <row r="209" s="1074" customFormat="1" ht="24.75" customHeight="1" spans="1:10">
      <c r="A209" s="1126" t="str">
        <f t="shared" si="19"/>
        <v>00</v>
      </c>
      <c r="B209" s="1119">
        <v>5</v>
      </c>
      <c r="C209" s="1106">
        <f>记账凭证!$G$302</f>
        <v>20</v>
      </c>
      <c r="D209" s="1107"/>
      <c r="E209" s="1108" t="str">
        <f t="shared" si="21"/>
        <v>贷</v>
      </c>
      <c r="F209" s="1109">
        <f>记账凭证!B309</f>
        <v>0</v>
      </c>
      <c r="G209" s="1110">
        <f>记账凭证!C309</f>
        <v>0</v>
      </c>
      <c r="H209" s="1111">
        <f>记账凭证!D309</f>
        <v>0</v>
      </c>
      <c r="I209" s="1170">
        <f>记账凭证!F309</f>
        <v>0</v>
      </c>
      <c r="J209" s="1179"/>
    </row>
    <row r="210" s="1074" customFormat="1" ht="24.75" customHeight="1" spans="1:10">
      <c r="A210" s="1126" t="str">
        <f t="shared" si="19"/>
        <v>00</v>
      </c>
      <c r="B210" s="1119">
        <v>6</v>
      </c>
      <c r="C210" s="1106">
        <f>记账凭证!$G$302</f>
        <v>20</v>
      </c>
      <c r="D210" s="1107"/>
      <c r="E210" s="1108" t="str">
        <f t="shared" si="21"/>
        <v>贷</v>
      </c>
      <c r="F210" s="1109">
        <f>记账凭证!B310</f>
        <v>0</v>
      </c>
      <c r="G210" s="1110">
        <f>记账凭证!C310</f>
        <v>0</v>
      </c>
      <c r="H210" s="1111">
        <f>记账凭证!D310</f>
        <v>0</v>
      </c>
      <c r="I210" s="1170">
        <f>记账凭证!F310</f>
        <v>0</v>
      </c>
      <c r="J210" s="1179"/>
    </row>
    <row r="211" s="627" customFormat="1" ht="24.75" customHeight="1" spans="1:10">
      <c r="A211" s="1126" t="str">
        <f t="shared" si="19"/>
        <v>00</v>
      </c>
      <c r="B211" s="1119">
        <v>7</v>
      </c>
      <c r="C211" s="1106">
        <f>记账凭证!$G$302</f>
        <v>20</v>
      </c>
      <c r="D211" s="1107"/>
      <c r="E211" s="1108" t="str">
        <f t="shared" si="21"/>
        <v>贷</v>
      </c>
      <c r="F211" s="1109">
        <f>记账凭证!B311</f>
        <v>0</v>
      </c>
      <c r="G211" s="1110">
        <f>记账凭证!C311</f>
        <v>0</v>
      </c>
      <c r="H211" s="1111">
        <f>记账凭证!D311</f>
        <v>0</v>
      </c>
      <c r="I211" s="1170">
        <f>记账凭证!F311</f>
        <v>0</v>
      </c>
      <c r="J211" s="1131"/>
    </row>
    <row r="212" s="1074" customFormat="1" ht="24.75" customHeight="1" spans="1:10">
      <c r="A212" s="1126" t="str">
        <f t="shared" si="19"/>
        <v>00</v>
      </c>
      <c r="B212" s="1176">
        <v>8</v>
      </c>
      <c r="C212" s="1138">
        <f>记账凭证!$G$302</f>
        <v>20</v>
      </c>
      <c r="D212" s="1139"/>
      <c r="E212" s="1140" t="str">
        <f t="shared" si="21"/>
        <v>贷</v>
      </c>
      <c r="F212" s="1141">
        <f>记账凭证!B312</f>
        <v>0</v>
      </c>
      <c r="G212" s="1142">
        <f>记账凭证!C312</f>
        <v>0</v>
      </c>
      <c r="H212" s="1143">
        <f>记账凭证!D312</f>
        <v>0</v>
      </c>
      <c r="I212" s="1180">
        <f>记账凭证!F312</f>
        <v>0</v>
      </c>
      <c r="J212" s="1179"/>
    </row>
    <row r="213" ht="24.75" customHeight="1" spans="1:10">
      <c r="A213" s="1126" t="str">
        <f t="shared" ref="A213:A241" si="22">F213&amp;G213</f>
        <v>财务费用手续费</v>
      </c>
      <c r="B213" s="1144">
        <v>1</v>
      </c>
      <c r="C213" s="1145">
        <f>记账凭证!$G$315</f>
        <v>21</v>
      </c>
      <c r="D213" s="1177"/>
      <c r="E213" s="1147" t="str">
        <f t="shared" ref="E213:E241" si="23">IF(H213&lt;&gt;0,"借","贷")</f>
        <v>贷</v>
      </c>
      <c r="F213" s="1148" t="str">
        <f>记账凭证!B318</f>
        <v>财务费用</v>
      </c>
      <c r="G213" s="1149" t="str">
        <f>记账凭证!C318</f>
        <v>手续费</v>
      </c>
      <c r="H213" s="1150">
        <f>记账凭证!D318</f>
        <v>0</v>
      </c>
      <c r="I213" s="1181">
        <f>记账凭证!F318</f>
        <v>0</v>
      </c>
      <c r="J213" s="1131"/>
    </row>
    <row r="214" s="627" customFormat="1" ht="24.75" customHeight="1" spans="1:10">
      <c r="A214" s="1126" t="str">
        <f t="shared" si="22"/>
        <v>现金0</v>
      </c>
      <c r="B214" s="1151">
        <v>2</v>
      </c>
      <c r="C214" s="1106">
        <f>记账凭证!$G$315</f>
        <v>21</v>
      </c>
      <c r="D214" s="1175"/>
      <c r="E214" s="1108" t="str">
        <f t="shared" si="23"/>
        <v>贷</v>
      </c>
      <c r="F214" s="1109" t="str">
        <f>记账凭证!B319</f>
        <v>现金</v>
      </c>
      <c r="G214" s="1110">
        <f>记账凭证!C319</f>
        <v>0</v>
      </c>
      <c r="H214" s="1111">
        <f>记账凭证!D319</f>
        <v>0</v>
      </c>
      <c r="I214" s="1182">
        <f>记账凭证!F319</f>
        <v>0</v>
      </c>
      <c r="J214" s="1131"/>
    </row>
    <row r="215" s="627" customFormat="1" ht="24.75" customHeight="1" spans="1:10">
      <c r="A215" s="1126" t="str">
        <f t="shared" si="22"/>
        <v>00</v>
      </c>
      <c r="B215" s="1151">
        <v>3</v>
      </c>
      <c r="C215" s="1106">
        <f>记账凭证!$G$315</f>
        <v>21</v>
      </c>
      <c r="D215" s="1175"/>
      <c r="E215" s="1108" t="str">
        <f t="shared" si="23"/>
        <v>贷</v>
      </c>
      <c r="F215" s="1109">
        <f>记账凭证!B320</f>
        <v>0</v>
      </c>
      <c r="G215" s="1110">
        <f>记账凭证!C320</f>
        <v>0</v>
      </c>
      <c r="H215" s="1111">
        <f>记账凭证!D320</f>
        <v>0</v>
      </c>
      <c r="I215" s="1182">
        <f>记账凭证!F320</f>
        <v>0</v>
      </c>
      <c r="J215" s="1131"/>
    </row>
    <row r="216" s="627" customFormat="1" ht="24.75" customHeight="1" spans="1:10">
      <c r="A216" s="1126" t="str">
        <f t="shared" si="22"/>
        <v>00</v>
      </c>
      <c r="B216" s="1151">
        <v>4</v>
      </c>
      <c r="C216" s="1106">
        <f>记账凭证!$G$315</f>
        <v>21</v>
      </c>
      <c r="D216" s="1175"/>
      <c r="E216" s="1108" t="str">
        <f t="shared" si="23"/>
        <v>贷</v>
      </c>
      <c r="F216" s="1109">
        <f>记账凭证!B321</f>
        <v>0</v>
      </c>
      <c r="G216" s="1110">
        <f>记账凭证!C321</f>
        <v>0</v>
      </c>
      <c r="H216" s="1111">
        <f>记账凭证!D321</f>
        <v>0</v>
      </c>
      <c r="I216" s="1182">
        <f>记账凭证!F321</f>
        <v>0</v>
      </c>
      <c r="J216" s="1131"/>
    </row>
    <row r="217" s="627" customFormat="1" ht="24.75" customHeight="1" spans="1:10">
      <c r="A217" s="1126" t="str">
        <f t="shared" si="22"/>
        <v>00</v>
      </c>
      <c r="B217" s="1151">
        <v>5</v>
      </c>
      <c r="C217" s="1106">
        <f>记账凭证!$G$315</f>
        <v>21</v>
      </c>
      <c r="D217" s="1175"/>
      <c r="E217" s="1108" t="str">
        <f t="shared" si="23"/>
        <v>贷</v>
      </c>
      <c r="F217" s="1109">
        <f>记账凭证!B322</f>
        <v>0</v>
      </c>
      <c r="G217" s="1110">
        <f>记账凭证!C322</f>
        <v>0</v>
      </c>
      <c r="H217" s="1111">
        <f>记账凭证!D322</f>
        <v>0</v>
      </c>
      <c r="I217" s="1182">
        <f>记账凭证!F322</f>
        <v>0</v>
      </c>
      <c r="J217" s="1131"/>
    </row>
    <row r="218" s="627" customFormat="1" ht="24.75" customHeight="1" spans="1:10">
      <c r="A218" s="1126" t="str">
        <f t="shared" si="22"/>
        <v>00</v>
      </c>
      <c r="B218" s="1151">
        <v>6</v>
      </c>
      <c r="C218" s="1106">
        <f>记账凭证!$G$315</f>
        <v>21</v>
      </c>
      <c r="D218" s="1175"/>
      <c r="E218" s="1108" t="str">
        <f t="shared" si="23"/>
        <v>贷</v>
      </c>
      <c r="F218" s="1109">
        <f>记账凭证!B323</f>
        <v>0</v>
      </c>
      <c r="G218" s="1110">
        <f>记账凭证!C323</f>
        <v>0</v>
      </c>
      <c r="H218" s="1111">
        <f>记账凭证!D323</f>
        <v>0</v>
      </c>
      <c r="I218" s="1182">
        <f>记账凭证!F323</f>
        <v>0</v>
      </c>
      <c r="J218" s="1131"/>
    </row>
    <row r="219" s="627" customFormat="1" ht="24.75" customHeight="1" spans="1:10">
      <c r="A219" s="1126" t="str">
        <f t="shared" si="22"/>
        <v>00</v>
      </c>
      <c r="B219" s="1151">
        <v>7</v>
      </c>
      <c r="C219" s="1106">
        <f>记账凭证!$G$315</f>
        <v>21</v>
      </c>
      <c r="D219" s="1175"/>
      <c r="E219" s="1108" t="str">
        <f t="shared" si="23"/>
        <v>贷</v>
      </c>
      <c r="F219" s="1109">
        <f>记账凭证!B324</f>
        <v>0</v>
      </c>
      <c r="G219" s="1110">
        <f>记账凭证!C324</f>
        <v>0</v>
      </c>
      <c r="H219" s="1111">
        <f>记账凭证!D327</f>
        <v>0</v>
      </c>
      <c r="I219" s="1182">
        <f>记账凭证!F324</f>
        <v>0</v>
      </c>
      <c r="J219" s="1131"/>
    </row>
    <row r="220" s="627" customFormat="1" ht="24.75" customHeight="1" spans="1:10">
      <c r="A220" s="1126" t="str">
        <f t="shared" si="22"/>
        <v>00</v>
      </c>
      <c r="B220" s="1151">
        <v>8</v>
      </c>
      <c r="C220" s="1106">
        <f>记账凭证!$G$315</f>
        <v>21</v>
      </c>
      <c r="D220" s="1175"/>
      <c r="E220" s="1108" t="str">
        <f t="shared" si="23"/>
        <v>贷</v>
      </c>
      <c r="F220" s="1109">
        <f>记账凭证!B325</f>
        <v>0</v>
      </c>
      <c r="G220" s="1110">
        <f>记账凭证!C328</f>
        <v>0</v>
      </c>
      <c r="H220" s="1111">
        <f>记账凭证!D328</f>
        <v>0</v>
      </c>
      <c r="I220" s="1182">
        <f>记账凭证!F325</f>
        <v>0</v>
      </c>
      <c r="J220" s="1131"/>
    </row>
    <row r="221" ht="24.75" customHeight="1" spans="1:10">
      <c r="A221" s="1126" t="str">
        <f t="shared" si="22"/>
        <v>00</v>
      </c>
      <c r="B221" s="1155">
        <v>9</v>
      </c>
      <c r="C221" s="1156">
        <f>记账凭证!$G$315</f>
        <v>21</v>
      </c>
      <c r="D221" s="1178"/>
      <c r="E221" s="1158" t="str">
        <f t="shared" si="23"/>
        <v>贷</v>
      </c>
      <c r="F221" s="1159">
        <f>记账凭证!B330</f>
        <v>0</v>
      </c>
      <c r="G221" s="1160">
        <f>记账凭证!C329</f>
        <v>0</v>
      </c>
      <c r="H221" s="1161">
        <f>记账凭证!D329</f>
        <v>0</v>
      </c>
      <c r="I221" s="1183">
        <f>记账凭证!F329</f>
        <v>0</v>
      </c>
      <c r="J221" s="1131"/>
    </row>
    <row r="222" s="1072" customFormat="1" ht="24.75" customHeight="1" spans="1:11">
      <c r="A222" s="1126" t="str">
        <f t="shared" si="22"/>
        <v>销售折让临时</v>
      </c>
      <c r="B222" s="1119">
        <v>1</v>
      </c>
      <c r="C222" s="1120">
        <f>记账凭证!$G$332</f>
        <v>22</v>
      </c>
      <c r="D222" s="1121"/>
      <c r="E222" s="1122" t="str">
        <f t="shared" si="23"/>
        <v>贷</v>
      </c>
      <c r="F222" s="1123" t="str">
        <f>记账凭证!B335</f>
        <v>销售折让</v>
      </c>
      <c r="G222" s="1124" t="str">
        <f>记账凭证!C335</f>
        <v>临时</v>
      </c>
      <c r="H222" s="1125">
        <f>记账凭证!D335</f>
        <v>0</v>
      </c>
      <c r="I222" s="1134">
        <f>记账凭证!F335</f>
        <v>0</v>
      </c>
      <c r="J222" s="1137"/>
      <c r="K222" s="1168"/>
    </row>
    <row r="223" ht="24.75" customHeight="1" spans="1:11">
      <c r="A223" s="1126" t="str">
        <f t="shared" si="22"/>
        <v>销售折让客户年终奖</v>
      </c>
      <c r="B223" s="1105">
        <v>2</v>
      </c>
      <c r="C223" s="1106">
        <f>记账凭证!$G$332</f>
        <v>22</v>
      </c>
      <c r="D223" s="1107"/>
      <c r="E223" s="1108" t="str">
        <f t="shared" si="23"/>
        <v>贷</v>
      </c>
      <c r="F223" s="1109" t="str">
        <f>记账凭证!B336</f>
        <v>销售折让</v>
      </c>
      <c r="G223" s="1110" t="str">
        <f>记账凭证!C336</f>
        <v>客户年终奖</v>
      </c>
      <c r="H223" s="1111">
        <f>记账凭证!D336</f>
        <v>0</v>
      </c>
      <c r="I223" s="1132">
        <f>记账凭证!F336</f>
        <v>0</v>
      </c>
      <c r="J223" s="1131"/>
      <c r="K223" s="899"/>
    </row>
    <row r="224" ht="24.75" customHeight="1" spans="1:11">
      <c r="A224" s="1126" t="str">
        <f t="shared" si="22"/>
        <v>预提费用客户年终奖</v>
      </c>
      <c r="B224" s="1105">
        <v>3</v>
      </c>
      <c r="C224" s="1106">
        <f>记账凭证!$G$332</f>
        <v>22</v>
      </c>
      <c r="D224" s="1107"/>
      <c r="E224" s="1108" t="str">
        <f t="shared" si="23"/>
        <v>贷</v>
      </c>
      <c r="F224" s="1109" t="str">
        <f>记账凭证!B337</f>
        <v>预提费用</v>
      </c>
      <c r="G224" s="1110" t="str">
        <f>记账凭证!C337</f>
        <v>客户年终奖</v>
      </c>
      <c r="H224" s="1111">
        <f>记账凭证!D337</f>
        <v>0</v>
      </c>
      <c r="I224" s="1132">
        <f>记账凭证!F337</f>
        <v>0</v>
      </c>
      <c r="J224" s="1131"/>
      <c r="K224" s="899"/>
    </row>
    <row r="225" ht="24.75" customHeight="1" spans="1:10">
      <c r="A225" s="1126" t="str">
        <f t="shared" si="22"/>
        <v>产成品临时</v>
      </c>
      <c r="B225" s="1105">
        <v>4</v>
      </c>
      <c r="C225" s="1106">
        <f>记账凭证!$G$332</f>
        <v>22</v>
      </c>
      <c r="D225" s="1107"/>
      <c r="E225" s="1108" t="str">
        <f t="shared" si="23"/>
        <v>贷</v>
      </c>
      <c r="F225" s="1109" t="str">
        <f>记账凭证!B338</f>
        <v>产成品</v>
      </c>
      <c r="G225" s="1110" t="str">
        <f>记账凭证!C338</f>
        <v>临时</v>
      </c>
      <c r="H225" s="1111">
        <f>记账凭证!D338</f>
        <v>0</v>
      </c>
      <c r="I225" s="1132">
        <f>记账凭证!F338</f>
        <v>0</v>
      </c>
      <c r="J225" s="1131"/>
    </row>
    <row r="226" ht="24.75" customHeight="1" spans="1:10">
      <c r="A226" s="1126" t="str">
        <f t="shared" si="22"/>
        <v>00</v>
      </c>
      <c r="B226" s="1105">
        <v>5</v>
      </c>
      <c r="C226" s="1106">
        <f>记账凭证!$G$332</f>
        <v>22</v>
      </c>
      <c r="D226" s="1107"/>
      <c r="E226" s="1108" t="str">
        <f t="shared" si="23"/>
        <v>贷</v>
      </c>
      <c r="F226" s="1109">
        <f>记账凭证!B339</f>
        <v>0</v>
      </c>
      <c r="G226" s="1110">
        <f>记账凭证!C339</f>
        <v>0</v>
      </c>
      <c r="H226" s="1111">
        <f>记账凭证!D339</f>
        <v>0</v>
      </c>
      <c r="I226" s="1132">
        <f>记账凭证!F339</f>
        <v>0</v>
      </c>
      <c r="J226" s="1131"/>
    </row>
    <row r="227" ht="24.75" customHeight="1" spans="1:10">
      <c r="A227" s="1126" t="str">
        <f t="shared" si="22"/>
        <v>00</v>
      </c>
      <c r="B227" s="1105">
        <v>6</v>
      </c>
      <c r="C227" s="1106">
        <f>记账凭证!$G$332</f>
        <v>22</v>
      </c>
      <c r="D227" s="1107"/>
      <c r="E227" s="1108" t="str">
        <f t="shared" si="23"/>
        <v>贷</v>
      </c>
      <c r="F227" s="1109">
        <f>记账凭证!B340</f>
        <v>0</v>
      </c>
      <c r="G227" s="1110">
        <f>记账凭证!C340</f>
        <v>0</v>
      </c>
      <c r="H227" s="1111">
        <f>记账凭证!D340</f>
        <v>0</v>
      </c>
      <c r="I227" s="1132">
        <f>记账凭证!F340</f>
        <v>0</v>
      </c>
      <c r="J227" s="1131"/>
    </row>
    <row r="228" ht="24.75" customHeight="1" spans="1:10">
      <c r="A228" s="1126" t="str">
        <f t="shared" si="22"/>
        <v>00</v>
      </c>
      <c r="B228" s="1112">
        <v>7</v>
      </c>
      <c r="C228" s="1113">
        <f>记账凭证!$G$332</f>
        <v>22</v>
      </c>
      <c r="D228" s="1114"/>
      <c r="E228" s="1115" t="str">
        <f t="shared" si="23"/>
        <v>贷</v>
      </c>
      <c r="F228" s="1116">
        <f>记账凭证!B341</f>
        <v>0</v>
      </c>
      <c r="G228" s="1117">
        <f>记账凭证!C341</f>
        <v>0</v>
      </c>
      <c r="H228" s="1118">
        <f>记账凭证!D341</f>
        <v>0</v>
      </c>
      <c r="I228" s="1133">
        <f>记账凭证!F341</f>
        <v>0</v>
      </c>
      <c r="J228" s="1131"/>
    </row>
    <row r="229" s="1072" customFormat="1" ht="24.75" customHeight="1" spans="1:10">
      <c r="A229" s="1126" t="str">
        <f t="shared" si="22"/>
        <v>管理费用折旧费</v>
      </c>
      <c r="B229" s="1119">
        <v>1</v>
      </c>
      <c r="C229" s="1120">
        <f>记账凭证!$G$344</f>
        <v>23</v>
      </c>
      <c r="D229" s="1121"/>
      <c r="E229" s="1122" t="str">
        <f t="shared" si="23"/>
        <v>贷</v>
      </c>
      <c r="F229" s="1123" t="str">
        <f>记账凭证!B347</f>
        <v>管理费用</v>
      </c>
      <c r="G229" s="1124" t="str">
        <f>记账凭证!C347</f>
        <v>折旧费</v>
      </c>
      <c r="H229" s="1125">
        <f>记账凭证!D347</f>
        <v>0</v>
      </c>
      <c r="I229" s="1134">
        <f>记账凭证!F347</f>
        <v>0</v>
      </c>
      <c r="J229" s="1137"/>
    </row>
    <row r="230" ht="24.75" customHeight="1" spans="1:10">
      <c r="A230" s="1126" t="str">
        <f t="shared" si="22"/>
        <v>制造费用折旧费</v>
      </c>
      <c r="B230" s="1105">
        <v>2</v>
      </c>
      <c r="C230" s="1106">
        <f>记账凭证!$G$344</f>
        <v>23</v>
      </c>
      <c r="D230" s="1107"/>
      <c r="E230" s="1108" t="str">
        <f t="shared" si="23"/>
        <v>贷</v>
      </c>
      <c r="F230" s="1109" t="str">
        <f>记账凭证!B348</f>
        <v>制造费用</v>
      </c>
      <c r="G230" s="1110" t="str">
        <f>记账凭证!C348</f>
        <v>折旧费</v>
      </c>
      <c r="H230" s="1111">
        <f>记账凭证!D348</f>
        <v>0</v>
      </c>
      <c r="I230" s="1132">
        <f>记账凭证!F348</f>
        <v>0</v>
      </c>
      <c r="J230" s="1131"/>
    </row>
    <row r="231" ht="24.75" customHeight="1" spans="1:10">
      <c r="A231" s="1126" t="str">
        <f t="shared" si="22"/>
        <v>累计折旧0</v>
      </c>
      <c r="B231" s="1105">
        <v>3</v>
      </c>
      <c r="C231" s="1106">
        <f>记账凭证!$G$344</f>
        <v>23</v>
      </c>
      <c r="D231" s="1107"/>
      <c r="E231" s="1108" t="str">
        <f t="shared" si="23"/>
        <v>贷</v>
      </c>
      <c r="F231" s="1109" t="str">
        <f>记账凭证!B349</f>
        <v>累计折旧</v>
      </c>
      <c r="G231" s="1110">
        <f>记账凭证!C349</f>
        <v>0</v>
      </c>
      <c r="H231" s="1111">
        <f>记账凭证!D349</f>
        <v>0</v>
      </c>
      <c r="I231" s="1132">
        <f>记账凭证!F349</f>
        <v>0</v>
      </c>
      <c r="J231" s="1131"/>
    </row>
    <row r="232" ht="24.75" customHeight="1" spans="1:10">
      <c r="A232" s="1126" t="str">
        <f t="shared" si="22"/>
        <v>00</v>
      </c>
      <c r="B232" s="1105">
        <v>4</v>
      </c>
      <c r="C232" s="1106">
        <f>记账凭证!$G$344</f>
        <v>23</v>
      </c>
      <c r="D232" s="1107"/>
      <c r="E232" s="1108" t="str">
        <f t="shared" si="23"/>
        <v>贷</v>
      </c>
      <c r="F232" s="1109">
        <f>记账凭证!B350</f>
        <v>0</v>
      </c>
      <c r="G232" s="1110">
        <f>记账凭证!C350</f>
        <v>0</v>
      </c>
      <c r="H232" s="1111">
        <f>记账凭证!D350</f>
        <v>0</v>
      </c>
      <c r="I232" s="1132">
        <f>记账凭证!F350</f>
        <v>0</v>
      </c>
      <c r="J232" s="1131"/>
    </row>
    <row r="233" ht="24.75" customHeight="1" spans="1:10">
      <c r="A233" s="1126" t="str">
        <f t="shared" si="22"/>
        <v>00</v>
      </c>
      <c r="B233" s="1105">
        <v>5</v>
      </c>
      <c r="C233" s="1106">
        <f>记账凭证!$G$344</f>
        <v>23</v>
      </c>
      <c r="D233" s="1107"/>
      <c r="E233" s="1108" t="str">
        <f t="shared" si="23"/>
        <v>贷</v>
      </c>
      <c r="F233" s="1109">
        <f>记账凭证!B351</f>
        <v>0</v>
      </c>
      <c r="G233" s="1110">
        <f>记账凭证!C351</f>
        <v>0</v>
      </c>
      <c r="H233" s="1111">
        <f>记账凭证!D351</f>
        <v>0</v>
      </c>
      <c r="I233" s="1132">
        <f>记账凭证!F351</f>
        <v>0</v>
      </c>
      <c r="J233" s="1131"/>
    </row>
    <row r="234" ht="24.75" customHeight="1" spans="1:10">
      <c r="A234" s="1126" t="str">
        <f t="shared" si="22"/>
        <v>00</v>
      </c>
      <c r="B234" s="1112">
        <v>6</v>
      </c>
      <c r="C234" s="1113">
        <f>记账凭证!$G$344</f>
        <v>23</v>
      </c>
      <c r="D234" s="1114"/>
      <c r="E234" s="1115" t="str">
        <f t="shared" si="23"/>
        <v>贷</v>
      </c>
      <c r="F234" s="1116">
        <f>记账凭证!B352</f>
        <v>0</v>
      </c>
      <c r="G234" s="1117">
        <f>记账凭证!C352</f>
        <v>0</v>
      </c>
      <c r="H234" s="1118">
        <f>记账凭证!D352</f>
        <v>0</v>
      </c>
      <c r="I234" s="1133">
        <f>记账凭证!F352</f>
        <v>0</v>
      </c>
      <c r="J234" s="1131"/>
    </row>
    <row r="235" s="1072" customFormat="1" ht="24.75" customHeight="1" spans="1:10">
      <c r="A235" s="1126" t="str">
        <f t="shared" si="22"/>
        <v>00</v>
      </c>
      <c r="B235" s="1119">
        <v>1</v>
      </c>
      <c r="C235" s="1120">
        <f>记账凭证!$G$355</f>
        <v>24</v>
      </c>
      <c r="D235" s="1121"/>
      <c r="E235" s="1122" t="str">
        <f t="shared" si="23"/>
        <v>贷</v>
      </c>
      <c r="F235" s="1123">
        <f>记账凭证!B358</f>
        <v>0</v>
      </c>
      <c r="G235" s="1124">
        <f>记账凭证!C358</f>
        <v>0</v>
      </c>
      <c r="H235" s="1125">
        <f>记账凭证!D358</f>
        <v>0</v>
      </c>
      <c r="I235" s="1134">
        <f>记账凭证!F358</f>
        <v>0</v>
      </c>
      <c r="J235" s="1137"/>
    </row>
    <row r="236" ht="24.75" customHeight="1" spans="1:10">
      <c r="A236" s="1126" t="str">
        <f t="shared" si="22"/>
        <v>00</v>
      </c>
      <c r="B236" s="1105">
        <v>2</v>
      </c>
      <c r="C236" s="1106">
        <f>记账凭证!$G$355</f>
        <v>24</v>
      </c>
      <c r="D236" s="1107"/>
      <c r="E236" s="1108" t="str">
        <f t="shared" si="23"/>
        <v>贷</v>
      </c>
      <c r="F236" s="1109">
        <f>记账凭证!B359</f>
        <v>0</v>
      </c>
      <c r="G236" s="1110">
        <f>记账凭证!C359</f>
        <v>0</v>
      </c>
      <c r="H236" s="1111">
        <f>记账凭证!D359</f>
        <v>0</v>
      </c>
      <c r="I236" s="1132">
        <f>记账凭证!F359</f>
        <v>0</v>
      </c>
      <c r="J236" s="1131"/>
    </row>
    <row r="237" ht="24.75" customHeight="1" spans="1:10">
      <c r="A237" s="1126" t="str">
        <f t="shared" si="22"/>
        <v>00</v>
      </c>
      <c r="B237" s="1105">
        <v>3</v>
      </c>
      <c r="C237" s="1106">
        <f>记账凭证!$G$355</f>
        <v>24</v>
      </c>
      <c r="D237" s="1107"/>
      <c r="E237" s="1108" t="str">
        <f t="shared" si="23"/>
        <v>贷</v>
      </c>
      <c r="F237" s="1109">
        <f>记账凭证!B360</f>
        <v>0</v>
      </c>
      <c r="G237" s="1110">
        <f>记账凭证!C360</f>
        <v>0</v>
      </c>
      <c r="H237" s="1111">
        <f>记账凭证!D360</f>
        <v>0</v>
      </c>
      <c r="I237" s="1132">
        <f>记账凭证!F360</f>
        <v>0</v>
      </c>
      <c r="J237" s="1131"/>
    </row>
    <row r="238" ht="24.75" customHeight="1" spans="1:10">
      <c r="A238" s="1126" t="str">
        <f t="shared" si="22"/>
        <v>00</v>
      </c>
      <c r="B238" s="1105">
        <v>4</v>
      </c>
      <c r="C238" s="1106">
        <f>记账凭证!$G$355</f>
        <v>24</v>
      </c>
      <c r="D238" s="1107"/>
      <c r="E238" s="1108" t="str">
        <f t="shared" si="23"/>
        <v>贷</v>
      </c>
      <c r="F238" s="1109">
        <f>记账凭证!B361</f>
        <v>0</v>
      </c>
      <c r="G238" s="1110">
        <f>记账凭证!C361</f>
        <v>0</v>
      </c>
      <c r="H238" s="1111">
        <f>记账凭证!D361</f>
        <v>0</v>
      </c>
      <c r="I238" s="1132">
        <f>记账凭证!F361</f>
        <v>0</v>
      </c>
      <c r="J238" s="1131"/>
    </row>
    <row r="239" ht="24.75" customHeight="1" spans="1:10">
      <c r="A239" s="1126" t="str">
        <f t="shared" si="22"/>
        <v>00</v>
      </c>
      <c r="B239" s="1105">
        <v>5</v>
      </c>
      <c r="C239" s="1106">
        <f>记账凭证!$G$355</f>
        <v>24</v>
      </c>
      <c r="D239" s="1107"/>
      <c r="E239" s="1108" t="str">
        <f t="shared" si="23"/>
        <v>贷</v>
      </c>
      <c r="F239" s="1109">
        <f>记账凭证!B362</f>
        <v>0</v>
      </c>
      <c r="G239" s="1110">
        <f>记账凭证!C362</f>
        <v>0</v>
      </c>
      <c r="H239" s="1111">
        <f>记账凭证!D361</f>
        <v>0</v>
      </c>
      <c r="I239" s="1132">
        <f>记账凭证!F362</f>
        <v>0</v>
      </c>
      <c r="J239" s="1131"/>
    </row>
    <row r="240" ht="24.75" customHeight="1" spans="1:10">
      <c r="A240" s="1126" t="str">
        <f t="shared" si="22"/>
        <v>00</v>
      </c>
      <c r="B240" s="1112">
        <v>6</v>
      </c>
      <c r="C240" s="1113">
        <f>记账凭证!$G$355</f>
        <v>24</v>
      </c>
      <c r="D240" s="1114"/>
      <c r="E240" s="1115" t="str">
        <f t="shared" si="23"/>
        <v>贷</v>
      </c>
      <c r="F240" s="1116">
        <f>记账凭证!B363</f>
        <v>0</v>
      </c>
      <c r="G240" s="1117">
        <f>记账凭证!C363</f>
        <v>0</v>
      </c>
      <c r="H240" s="1118">
        <f>记账凭证!D363</f>
        <v>0</v>
      </c>
      <c r="I240" s="1133">
        <f>记账凭证!F363</f>
        <v>0</v>
      </c>
      <c r="J240" s="1131"/>
    </row>
    <row r="241" s="1072" customFormat="1" ht="24.75" customHeight="1" spans="1:10">
      <c r="A241" s="1126" t="str">
        <f t="shared" si="22"/>
        <v>00</v>
      </c>
      <c r="B241" s="1119">
        <v>1</v>
      </c>
      <c r="C241" s="1120">
        <f>记账凭证!$G$366</f>
        <v>25</v>
      </c>
      <c r="D241" s="1121"/>
      <c r="E241" s="1122" t="str">
        <f t="shared" si="23"/>
        <v>贷</v>
      </c>
      <c r="F241" s="1123">
        <f>记账凭证!B369</f>
        <v>0</v>
      </c>
      <c r="G241" s="1124">
        <f>记账凭证!C369</f>
        <v>0</v>
      </c>
      <c r="H241" s="1125">
        <f>记账凭证!D369</f>
        <v>0</v>
      </c>
      <c r="I241" s="1134">
        <f>记账凭证!F369</f>
        <v>0</v>
      </c>
      <c r="J241" s="1137"/>
    </row>
    <row r="242" s="627" customFormat="1" ht="24.75" customHeight="1" spans="1:10">
      <c r="A242" s="1126" t="str">
        <f t="shared" ref="A242:A248" si="24">F242&amp;G242</f>
        <v>00</v>
      </c>
      <c r="B242" s="1105">
        <v>2</v>
      </c>
      <c r="C242" s="1106">
        <f>记账凭证!$G$366</f>
        <v>25</v>
      </c>
      <c r="D242" s="1107"/>
      <c r="E242" s="1108" t="str">
        <f t="shared" ref="E242:E248" si="25">IF(H242&lt;&gt;0,"借","贷")</f>
        <v>贷</v>
      </c>
      <c r="F242" s="1109">
        <f>记账凭证!B370</f>
        <v>0</v>
      </c>
      <c r="G242" s="1110">
        <f>记账凭证!C370</f>
        <v>0</v>
      </c>
      <c r="H242" s="1111">
        <f>记账凭证!D370</f>
        <v>0</v>
      </c>
      <c r="I242" s="1132">
        <f>记账凭证!F370</f>
        <v>0</v>
      </c>
      <c r="J242" s="1131"/>
    </row>
    <row r="243" s="627" customFormat="1" ht="24.75" customHeight="1" spans="1:10">
      <c r="A243" s="1126" t="str">
        <f t="shared" si="24"/>
        <v>00</v>
      </c>
      <c r="B243" s="1105">
        <v>3</v>
      </c>
      <c r="C243" s="1106">
        <f>记账凭证!$G$366</f>
        <v>25</v>
      </c>
      <c r="D243" s="1107"/>
      <c r="E243" s="1108" t="str">
        <f t="shared" si="25"/>
        <v>贷</v>
      </c>
      <c r="F243" s="1109">
        <f>记账凭证!B371</f>
        <v>0</v>
      </c>
      <c r="G243" s="1110">
        <f>记账凭证!C371</f>
        <v>0</v>
      </c>
      <c r="H243" s="1111">
        <f>记账凭证!D371</f>
        <v>0</v>
      </c>
      <c r="I243" s="1132">
        <f>记账凭证!F371</f>
        <v>0</v>
      </c>
      <c r="J243" s="1131"/>
    </row>
    <row r="244" s="627" customFormat="1" ht="24.75" customHeight="1" spans="1:10">
      <c r="A244" s="1126" t="str">
        <f t="shared" ref="A244:A261" si="26">F244&amp;G244</f>
        <v>00</v>
      </c>
      <c r="B244" s="1105">
        <v>4</v>
      </c>
      <c r="C244" s="1106">
        <f>记账凭证!$G$366</f>
        <v>25</v>
      </c>
      <c r="D244" s="1107"/>
      <c r="E244" s="1108" t="str">
        <f t="shared" ref="E244:E266" si="27">IF(H244&lt;&gt;0,"借","贷")</f>
        <v>贷</v>
      </c>
      <c r="F244" s="1109">
        <f>记账凭证!B372</f>
        <v>0</v>
      </c>
      <c r="G244" s="1110">
        <f>记账凭证!C372</f>
        <v>0</v>
      </c>
      <c r="H244" s="1111">
        <f>记账凭证!D372</f>
        <v>0</v>
      </c>
      <c r="I244" s="1132">
        <f>记账凭证!F372</f>
        <v>0</v>
      </c>
      <c r="J244" s="1131"/>
    </row>
    <row r="245" s="627" customFormat="1" ht="24.75" customHeight="1" spans="1:10">
      <c r="A245" s="1126" t="str">
        <f t="shared" si="26"/>
        <v>00</v>
      </c>
      <c r="B245" s="1105">
        <v>5</v>
      </c>
      <c r="C245" s="1106">
        <f>记账凭证!$G$366</f>
        <v>25</v>
      </c>
      <c r="D245" s="1107"/>
      <c r="E245" s="1108" t="str">
        <f t="shared" si="27"/>
        <v>贷</v>
      </c>
      <c r="F245" s="1109">
        <f>记账凭证!B373</f>
        <v>0</v>
      </c>
      <c r="G245" s="1110">
        <f>记账凭证!C373</f>
        <v>0</v>
      </c>
      <c r="H245" s="1111">
        <f>记账凭证!D373</f>
        <v>0</v>
      </c>
      <c r="I245" s="1132">
        <f>记账凭证!F373</f>
        <v>0</v>
      </c>
      <c r="J245" s="1131"/>
    </row>
    <row r="246" s="627" customFormat="1" ht="24.75" customHeight="1" spans="1:10">
      <c r="A246" s="1126" t="str">
        <f t="shared" si="26"/>
        <v>00</v>
      </c>
      <c r="B246" s="1105">
        <v>6</v>
      </c>
      <c r="C246" s="1106">
        <f>记账凭证!$G$366</f>
        <v>25</v>
      </c>
      <c r="D246" s="1107"/>
      <c r="E246" s="1108" t="str">
        <f t="shared" si="27"/>
        <v>贷</v>
      </c>
      <c r="F246" s="1109">
        <f>记账凭证!B374</f>
        <v>0</v>
      </c>
      <c r="G246" s="1110">
        <f>记账凭证!C374</f>
        <v>0</v>
      </c>
      <c r="H246" s="1111">
        <f>记账凭证!D374</f>
        <v>0</v>
      </c>
      <c r="I246" s="1132">
        <f>记账凭证!F374</f>
        <v>0</v>
      </c>
      <c r="J246" s="1131"/>
    </row>
    <row r="247" s="627" customFormat="1" ht="24.75" customHeight="1" spans="1:10">
      <c r="A247" s="1126" t="str">
        <f t="shared" si="26"/>
        <v>00</v>
      </c>
      <c r="B247" s="1105">
        <v>7</v>
      </c>
      <c r="C247" s="1106">
        <f>记账凭证!$G$366</f>
        <v>25</v>
      </c>
      <c r="D247" s="1107"/>
      <c r="E247" s="1108" t="str">
        <f t="shared" si="27"/>
        <v>贷</v>
      </c>
      <c r="F247" s="1109">
        <f>记账凭证!B375</f>
        <v>0</v>
      </c>
      <c r="G247" s="1110">
        <f>记账凭证!C375</f>
        <v>0</v>
      </c>
      <c r="H247" s="1111">
        <f>记账凭证!D375</f>
        <v>0</v>
      </c>
      <c r="I247" s="1132">
        <f>记账凭证!F375</f>
        <v>0</v>
      </c>
      <c r="J247" s="1131"/>
    </row>
    <row r="248" s="627" customFormat="1" ht="24.75" customHeight="1" spans="1:10">
      <c r="A248" s="1126" t="str">
        <f t="shared" si="26"/>
        <v>00</v>
      </c>
      <c r="B248" s="1105">
        <v>8</v>
      </c>
      <c r="C248" s="1106">
        <f>记账凭证!$G$366</f>
        <v>25</v>
      </c>
      <c r="D248" s="1107"/>
      <c r="E248" s="1108" t="str">
        <f t="shared" si="27"/>
        <v>贷</v>
      </c>
      <c r="F248" s="1109">
        <f>记账凭证!B376</f>
        <v>0</v>
      </c>
      <c r="G248" s="1110">
        <f>记账凭证!C376</f>
        <v>0</v>
      </c>
      <c r="H248" s="1111">
        <f>记账凭证!D376</f>
        <v>0</v>
      </c>
      <c r="I248" s="1132">
        <f>记账凭证!F376</f>
        <v>0</v>
      </c>
      <c r="J248" s="1131"/>
    </row>
    <row r="249" s="627" customFormat="1" ht="24.75" customHeight="1" spans="1:10">
      <c r="A249" s="1126" t="str">
        <f t="shared" si="26"/>
        <v>00</v>
      </c>
      <c r="B249" s="1105">
        <v>9</v>
      </c>
      <c r="C249" s="1106">
        <f>记账凭证!$G$366</f>
        <v>25</v>
      </c>
      <c r="D249" s="1107"/>
      <c r="E249" s="1108" t="str">
        <f t="shared" si="27"/>
        <v>贷</v>
      </c>
      <c r="F249" s="1109">
        <f>记账凭证!B377</f>
        <v>0</v>
      </c>
      <c r="G249" s="1110">
        <f>记账凭证!C377</f>
        <v>0</v>
      </c>
      <c r="H249" s="1111">
        <f>记账凭证!D377</f>
        <v>0</v>
      </c>
      <c r="I249" s="1132">
        <f>记账凭证!F377</f>
        <v>0</v>
      </c>
      <c r="J249" s="1131"/>
    </row>
    <row r="250" s="627" customFormat="1" ht="24.75" customHeight="1" spans="1:10">
      <c r="A250" s="1126" t="str">
        <f t="shared" si="26"/>
        <v>00</v>
      </c>
      <c r="B250" s="1105">
        <v>10</v>
      </c>
      <c r="C250" s="1106">
        <f>记账凭证!$G$366</f>
        <v>25</v>
      </c>
      <c r="D250" s="1107"/>
      <c r="E250" s="1108" t="str">
        <f t="shared" si="27"/>
        <v>贷</v>
      </c>
      <c r="F250" s="1109">
        <f>记账凭证!B378</f>
        <v>0</v>
      </c>
      <c r="G250" s="1110">
        <f>记账凭证!C378</f>
        <v>0</v>
      </c>
      <c r="H250" s="1111">
        <f>记账凭证!D378</f>
        <v>0</v>
      </c>
      <c r="I250" s="1132">
        <f>记账凭证!F378</f>
        <v>0</v>
      </c>
      <c r="J250" s="1131"/>
    </row>
    <row r="251" s="627" customFormat="1" ht="24.75" customHeight="1" spans="1:10">
      <c r="A251" s="1126" t="str">
        <f t="shared" si="26"/>
        <v>00</v>
      </c>
      <c r="B251" s="1105">
        <v>11</v>
      </c>
      <c r="C251" s="1106">
        <f>记账凭证!$G$366</f>
        <v>25</v>
      </c>
      <c r="D251" s="1107"/>
      <c r="E251" s="1108" t="str">
        <f t="shared" si="27"/>
        <v>贷</v>
      </c>
      <c r="F251" s="1109">
        <f>记账凭证!B379</f>
        <v>0</v>
      </c>
      <c r="G251" s="1110">
        <f>记账凭证!C379</f>
        <v>0</v>
      </c>
      <c r="H251" s="1111">
        <f>记账凭证!D379</f>
        <v>0</v>
      </c>
      <c r="I251" s="1132">
        <f>记账凭证!F379</f>
        <v>0</v>
      </c>
      <c r="J251" s="1131"/>
    </row>
    <row r="252" s="627" customFormat="1" ht="24.75" customHeight="1" spans="1:10">
      <c r="A252" s="1126" t="str">
        <f t="shared" si="26"/>
        <v>00</v>
      </c>
      <c r="B252" s="1105">
        <v>12</v>
      </c>
      <c r="C252" s="1106">
        <f>记账凭证!$G$366</f>
        <v>25</v>
      </c>
      <c r="D252" s="1107"/>
      <c r="E252" s="1108" t="str">
        <f t="shared" si="27"/>
        <v>贷</v>
      </c>
      <c r="F252" s="1109">
        <f>记账凭证!B380</f>
        <v>0</v>
      </c>
      <c r="G252" s="1110">
        <f>记账凭证!C380</f>
        <v>0</v>
      </c>
      <c r="H252" s="1111">
        <f>记账凭证!D380</f>
        <v>0</v>
      </c>
      <c r="I252" s="1132">
        <f>记账凭证!F380</f>
        <v>0</v>
      </c>
      <c r="J252" s="1131"/>
    </row>
    <row r="253" s="627" customFormat="1" ht="24.75" customHeight="1" spans="1:10">
      <c r="A253" s="1126" t="str">
        <f t="shared" si="26"/>
        <v>00</v>
      </c>
      <c r="B253" s="1105">
        <v>13</v>
      </c>
      <c r="C253" s="1106">
        <f>记账凭证!$G$366</f>
        <v>25</v>
      </c>
      <c r="D253" s="1107"/>
      <c r="E253" s="1108" t="str">
        <f t="shared" si="27"/>
        <v>贷</v>
      </c>
      <c r="F253" s="1109">
        <f>记账凭证!B381</f>
        <v>0</v>
      </c>
      <c r="G253" s="1110">
        <f>记账凭证!C381</f>
        <v>0</v>
      </c>
      <c r="H253" s="1111">
        <f>记账凭证!D381</f>
        <v>0</v>
      </c>
      <c r="I253" s="1132">
        <f>记账凭证!F381</f>
        <v>0</v>
      </c>
      <c r="J253" s="1131"/>
    </row>
    <row r="254" s="627" customFormat="1" ht="24.75" customHeight="1" spans="1:10">
      <c r="A254" s="1126" t="str">
        <f t="shared" si="26"/>
        <v>00</v>
      </c>
      <c r="B254" s="1105">
        <v>14</v>
      </c>
      <c r="C254" s="1106">
        <f>记账凭证!$G$366</f>
        <v>25</v>
      </c>
      <c r="D254" s="1107"/>
      <c r="E254" s="1108" t="str">
        <f t="shared" si="27"/>
        <v>贷</v>
      </c>
      <c r="F254" s="1109">
        <f>记账凭证!B382</f>
        <v>0</v>
      </c>
      <c r="G254" s="1110">
        <f>记账凭证!C382</f>
        <v>0</v>
      </c>
      <c r="H254" s="1111">
        <f>记账凭证!D382</f>
        <v>0</v>
      </c>
      <c r="I254" s="1132">
        <f>记账凭证!F382</f>
        <v>0</v>
      </c>
      <c r="J254" s="1131"/>
    </row>
    <row r="255" s="627" customFormat="1" ht="24.75" customHeight="1" spans="1:10">
      <c r="A255" s="1126" t="str">
        <f t="shared" si="26"/>
        <v>00</v>
      </c>
      <c r="B255" s="1105">
        <v>15</v>
      </c>
      <c r="C255" s="1106">
        <f>记账凭证!$G$366</f>
        <v>25</v>
      </c>
      <c r="D255" s="1107"/>
      <c r="E255" s="1108" t="str">
        <f t="shared" si="27"/>
        <v>贷</v>
      </c>
      <c r="F255" s="1109">
        <f>记账凭证!B383</f>
        <v>0</v>
      </c>
      <c r="G255" s="1110">
        <f>记账凭证!C383</f>
        <v>0</v>
      </c>
      <c r="H255" s="1111">
        <f>记账凭证!D383</f>
        <v>0</v>
      </c>
      <c r="I255" s="1132">
        <f>记账凭证!F383</f>
        <v>0</v>
      </c>
      <c r="J255" s="1131"/>
    </row>
    <row r="256" s="627" customFormat="1" ht="24.75" customHeight="1" spans="1:10">
      <c r="A256" s="1126" t="str">
        <f t="shared" si="26"/>
        <v>00</v>
      </c>
      <c r="B256" s="1105">
        <v>16</v>
      </c>
      <c r="C256" s="1106">
        <f>记账凭证!$G$366</f>
        <v>25</v>
      </c>
      <c r="D256" s="1107"/>
      <c r="E256" s="1108" t="str">
        <f t="shared" si="27"/>
        <v>贷</v>
      </c>
      <c r="F256" s="1109">
        <f>记账凭证!B384</f>
        <v>0</v>
      </c>
      <c r="G256" s="1110">
        <f>记账凭证!C384</f>
        <v>0</v>
      </c>
      <c r="H256" s="1111">
        <f>记账凭证!D384</f>
        <v>0</v>
      </c>
      <c r="I256" s="1132">
        <f>记账凭证!F384</f>
        <v>0</v>
      </c>
      <c r="J256" s="1131"/>
    </row>
    <row r="257" s="627" customFormat="1" ht="24.75" customHeight="1" spans="1:10">
      <c r="A257" s="1126" t="str">
        <f t="shared" si="26"/>
        <v>00</v>
      </c>
      <c r="B257" s="1105">
        <v>17</v>
      </c>
      <c r="C257" s="1106">
        <f>记账凭证!$G$366</f>
        <v>25</v>
      </c>
      <c r="D257" s="1107"/>
      <c r="E257" s="1108" t="str">
        <f t="shared" si="27"/>
        <v>贷</v>
      </c>
      <c r="F257" s="1109">
        <f>记账凭证!B385</f>
        <v>0</v>
      </c>
      <c r="G257" s="1110">
        <f>记账凭证!C385</f>
        <v>0</v>
      </c>
      <c r="H257" s="1111">
        <f>记账凭证!D385</f>
        <v>0</v>
      </c>
      <c r="I257" s="1132">
        <f>记账凭证!F385</f>
        <v>0</v>
      </c>
      <c r="J257" s="1131"/>
    </row>
    <row r="258" ht="24.75" customHeight="1" spans="1:10">
      <c r="A258" s="1126" t="str">
        <f t="shared" si="26"/>
        <v>00</v>
      </c>
      <c r="B258" s="1105">
        <v>18</v>
      </c>
      <c r="C258" s="1106">
        <f>记账凭证!$G$366</f>
        <v>25</v>
      </c>
      <c r="D258" s="1107"/>
      <c r="E258" s="1108" t="str">
        <f t="shared" si="27"/>
        <v>贷</v>
      </c>
      <c r="F258" s="1109">
        <f>记账凭证!B386</f>
        <v>0</v>
      </c>
      <c r="G258" s="1110">
        <f>记账凭证!C386</f>
        <v>0</v>
      </c>
      <c r="H258" s="1111">
        <f>记账凭证!D386</f>
        <v>0</v>
      </c>
      <c r="I258" s="1132">
        <f>记账凭证!F386</f>
        <v>0</v>
      </c>
      <c r="J258" s="1131"/>
    </row>
    <row r="259" ht="24.75" customHeight="1" spans="1:10">
      <c r="A259" s="1126" t="str">
        <f t="shared" si="26"/>
        <v>00</v>
      </c>
      <c r="B259" s="1105">
        <v>19</v>
      </c>
      <c r="C259" s="1106">
        <f>记账凭证!$G$366</f>
        <v>25</v>
      </c>
      <c r="D259" s="1107"/>
      <c r="E259" s="1108" t="str">
        <f t="shared" si="27"/>
        <v>贷</v>
      </c>
      <c r="F259" s="1109">
        <f>记账凭证!B387</f>
        <v>0</v>
      </c>
      <c r="G259" s="1110">
        <f>记账凭证!C387</f>
        <v>0</v>
      </c>
      <c r="H259" s="1111">
        <f>记账凭证!D387</f>
        <v>0</v>
      </c>
      <c r="I259" s="1132">
        <f>记账凭证!F387</f>
        <v>0</v>
      </c>
      <c r="J259" s="1131"/>
    </row>
    <row r="260" ht="24.75" customHeight="1" spans="1:10">
      <c r="A260" s="1126" t="str">
        <f t="shared" si="26"/>
        <v>00</v>
      </c>
      <c r="B260" s="1105">
        <v>20</v>
      </c>
      <c r="C260" s="1106">
        <f>记账凭证!$G$366</f>
        <v>25</v>
      </c>
      <c r="D260" s="1107"/>
      <c r="E260" s="1108" t="str">
        <f t="shared" si="27"/>
        <v>贷</v>
      </c>
      <c r="F260" s="1109">
        <f>记账凭证!B388</f>
        <v>0</v>
      </c>
      <c r="G260" s="1110">
        <f>记账凭证!C388</f>
        <v>0</v>
      </c>
      <c r="H260" s="1111">
        <f>记账凭证!D388</f>
        <v>0</v>
      </c>
      <c r="I260" s="1132">
        <f>记账凭证!F388</f>
        <v>0</v>
      </c>
      <c r="J260" s="1131"/>
    </row>
    <row r="261" ht="24.75" customHeight="1" spans="1:10">
      <c r="A261" s="1126" t="str">
        <f t="shared" si="26"/>
        <v>00</v>
      </c>
      <c r="B261" s="1105">
        <v>21</v>
      </c>
      <c r="C261" s="1106">
        <f>记账凭证!$G$366</f>
        <v>25</v>
      </c>
      <c r="D261" s="1107"/>
      <c r="E261" s="1108" t="str">
        <f t="shared" si="27"/>
        <v>贷</v>
      </c>
      <c r="F261" s="1109">
        <f>记账凭证!B389</f>
        <v>0</v>
      </c>
      <c r="G261" s="1110">
        <f>记账凭证!C389</f>
        <v>0</v>
      </c>
      <c r="H261" s="1111">
        <f>记账凭证!D389</f>
        <v>0</v>
      </c>
      <c r="I261" s="1132">
        <f>记账凭证!F389</f>
        <v>0</v>
      </c>
      <c r="J261" s="1131"/>
    </row>
    <row r="262" ht="24.75" customHeight="1" spans="1:10">
      <c r="A262" s="1126" t="str">
        <f t="shared" ref="A261:A266" si="28">F262&amp;G262</f>
        <v>00</v>
      </c>
      <c r="B262" s="1112">
        <v>22</v>
      </c>
      <c r="C262" s="1113">
        <f>记账凭证!$G$366</f>
        <v>25</v>
      </c>
      <c r="D262" s="1114"/>
      <c r="E262" s="1115" t="str">
        <f t="shared" si="27"/>
        <v>贷</v>
      </c>
      <c r="F262" s="1116">
        <f>记账凭证!B390</f>
        <v>0</v>
      </c>
      <c r="G262" s="1117">
        <f>记账凭证!C390</f>
        <v>0</v>
      </c>
      <c r="H262" s="1118">
        <f>记账凭证!D390</f>
        <v>0</v>
      </c>
      <c r="I262" s="1133">
        <f>记账凭证!F390</f>
        <v>0</v>
      </c>
      <c r="J262" s="1131"/>
    </row>
    <row r="263" s="1072" customFormat="1" ht="24.75" customHeight="1" spans="1:10">
      <c r="A263" s="1126" t="str">
        <f t="shared" si="28"/>
        <v>原材料玉米</v>
      </c>
      <c r="B263" s="1119">
        <v>1</v>
      </c>
      <c r="C263" s="1120">
        <f>记账凭证!$G$393</f>
        <v>26</v>
      </c>
      <c r="D263" s="1121"/>
      <c r="E263" s="1122" t="str">
        <f t="shared" si="27"/>
        <v>贷</v>
      </c>
      <c r="F263" s="1123" t="str">
        <f>记账凭证!B396</f>
        <v>原材料</v>
      </c>
      <c r="G263" s="1124" t="str">
        <f>记账凭证!C396</f>
        <v>玉米</v>
      </c>
      <c r="H263" s="1125">
        <f>记账凭证!D396</f>
        <v>0</v>
      </c>
      <c r="I263" s="1134">
        <f>记账凭证!F396</f>
        <v>0</v>
      </c>
      <c r="J263" s="1137"/>
    </row>
    <row r="264" ht="24.75" customHeight="1" spans="1:10">
      <c r="A264" s="1126" t="str">
        <f t="shared" si="28"/>
        <v>原材料石粉</v>
      </c>
      <c r="B264" s="1105">
        <v>2</v>
      </c>
      <c r="C264" s="1106">
        <f>记账凭证!$G$393</f>
        <v>26</v>
      </c>
      <c r="D264" s="1107"/>
      <c r="E264" s="1108" t="str">
        <f t="shared" si="27"/>
        <v>贷</v>
      </c>
      <c r="F264" s="1109" t="str">
        <f>记账凭证!B397</f>
        <v>原材料</v>
      </c>
      <c r="G264" s="1110" t="str">
        <f>记账凭证!C397</f>
        <v>石粉</v>
      </c>
      <c r="H264" s="1111">
        <f>记账凭证!D397</f>
        <v>0</v>
      </c>
      <c r="I264" s="1132">
        <f>记账凭证!F397</f>
        <v>0</v>
      </c>
      <c r="J264" s="1131"/>
    </row>
    <row r="265" ht="24.75" customHeight="1" spans="1:10">
      <c r="A265" s="1126" t="str">
        <f t="shared" si="28"/>
        <v>原材料氢钙</v>
      </c>
      <c r="B265" s="1105">
        <v>3</v>
      </c>
      <c r="C265" s="1106">
        <f>记账凭证!$G$393</f>
        <v>26</v>
      </c>
      <c r="D265" s="1107"/>
      <c r="E265" s="1108" t="str">
        <f t="shared" si="27"/>
        <v>贷</v>
      </c>
      <c r="F265" s="1109" t="str">
        <f>记账凭证!B398</f>
        <v>原材料</v>
      </c>
      <c r="G265" s="1110" t="str">
        <f>记账凭证!C398</f>
        <v>氢钙</v>
      </c>
      <c r="H265" s="1111">
        <f>记账凭证!D398</f>
        <v>0</v>
      </c>
      <c r="I265" s="1132">
        <f>记账凭证!F398</f>
        <v>0</v>
      </c>
      <c r="J265" s="1131">
        <v>0</v>
      </c>
    </row>
    <row r="266" s="627" customFormat="1" ht="24.75" customHeight="1" spans="1:10">
      <c r="A266" s="1126" t="str">
        <f t="shared" si="28"/>
        <v>原材料麦皮</v>
      </c>
      <c r="B266" s="1105">
        <v>4</v>
      </c>
      <c r="C266" s="1106">
        <f>记账凭证!$G$393</f>
        <v>26</v>
      </c>
      <c r="D266" s="1107"/>
      <c r="E266" s="1108" t="str">
        <f t="shared" si="27"/>
        <v>贷</v>
      </c>
      <c r="F266" s="1109" t="str">
        <f>记账凭证!B399</f>
        <v>原材料</v>
      </c>
      <c r="G266" s="1110" t="str">
        <f>记账凭证!C399</f>
        <v>麦皮</v>
      </c>
      <c r="H266" s="1111">
        <f>记账凭证!D399</f>
        <v>0</v>
      </c>
      <c r="I266" s="1132">
        <f>记账凭证!F399</f>
        <v>0</v>
      </c>
      <c r="J266" s="1131"/>
    </row>
    <row r="267" ht="24.75" customHeight="1" spans="1:10">
      <c r="A267" s="1126" t="str">
        <f t="shared" ref="A267:A273" si="29">F267&amp;G267</f>
        <v>原材料次粉</v>
      </c>
      <c r="B267" s="1105">
        <v>5</v>
      </c>
      <c r="C267" s="1106">
        <f>记账凭证!$G$393</f>
        <v>26</v>
      </c>
      <c r="D267" s="1107"/>
      <c r="E267" s="1108" t="str">
        <f t="shared" ref="E267:E285" si="30">IF(H267&lt;&gt;0,"借","贷")</f>
        <v>贷</v>
      </c>
      <c r="F267" s="1109" t="str">
        <f>记账凭证!B400</f>
        <v>原材料</v>
      </c>
      <c r="G267" s="1110" t="str">
        <f>记账凭证!C400</f>
        <v>次粉</v>
      </c>
      <c r="H267" s="1111">
        <f>记账凭证!D400</f>
        <v>0</v>
      </c>
      <c r="I267" s="1132">
        <f>记账凭证!F400</f>
        <v>0</v>
      </c>
      <c r="J267" s="1131"/>
    </row>
    <row r="268" ht="24.75" customHeight="1" spans="1:10">
      <c r="A268" s="1126" t="str">
        <f t="shared" si="29"/>
        <v>原材料油糠</v>
      </c>
      <c r="B268" s="1105">
        <v>6</v>
      </c>
      <c r="C268" s="1106">
        <f>记账凭证!$G$393</f>
        <v>26</v>
      </c>
      <c r="D268" s="1107"/>
      <c r="E268" s="1108" t="str">
        <f t="shared" si="30"/>
        <v>贷</v>
      </c>
      <c r="F268" s="1109" t="str">
        <f>记账凭证!B401</f>
        <v>原材料</v>
      </c>
      <c r="G268" s="1110" t="str">
        <f>记账凭证!C401</f>
        <v>油糠</v>
      </c>
      <c r="H268" s="1111">
        <f>记账凭证!D401</f>
        <v>0</v>
      </c>
      <c r="I268" s="1132">
        <f>记账凭证!F401</f>
        <v>0</v>
      </c>
      <c r="J268" s="1131"/>
    </row>
    <row r="269" ht="24.75" customHeight="1" spans="1:10">
      <c r="A269" s="1126" t="str">
        <f t="shared" si="29"/>
        <v>应付账款0</v>
      </c>
      <c r="B269" s="1105">
        <v>7</v>
      </c>
      <c r="C269" s="1106">
        <f>记账凭证!$G$393</f>
        <v>26</v>
      </c>
      <c r="D269" s="1107"/>
      <c r="E269" s="1108" t="str">
        <f t="shared" si="30"/>
        <v>贷</v>
      </c>
      <c r="F269" s="1109" t="str">
        <f>记账凭证!B402</f>
        <v>应付账款</v>
      </c>
      <c r="G269" s="1110">
        <f>记账凭证!C402</f>
        <v>0</v>
      </c>
      <c r="H269" s="1111">
        <f>记账凭证!D402</f>
        <v>0</v>
      </c>
      <c r="I269" s="1132">
        <f>记账凭证!F402</f>
        <v>0</v>
      </c>
      <c r="J269" s="1131"/>
    </row>
    <row r="270" ht="24.75" customHeight="1" spans="1:10">
      <c r="A270" s="1126" t="str">
        <f t="shared" si="29"/>
        <v>应付账款0</v>
      </c>
      <c r="B270" s="1105">
        <v>8</v>
      </c>
      <c r="C270" s="1106">
        <f>记账凭证!$G$393</f>
        <v>26</v>
      </c>
      <c r="D270" s="1107"/>
      <c r="E270" s="1108" t="str">
        <f t="shared" si="30"/>
        <v>贷</v>
      </c>
      <c r="F270" s="1109" t="str">
        <f>记账凭证!B403</f>
        <v>应付账款</v>
      </c>
      <c r="G270" s="1110">
        <f>记账凭证!C403</f>
        <v>0</v>
      </c>
      <c r="H270" s="1111">
        <f>记账凭证!D403</f>
        <v>0</v>
      </c>
      <c r="I270" s="1132">
        <f>记账凭证!F403</f>
        <v>0</v>
      </c>
      <c r="J270" s="1131"/>
    </row>
    <row r="271" s="627" customFormat="1" ht="24.75" customHeight="1" spans="1:10">
      <c r="A271" s="1126" t="str">
        <f t="shared" si="29"/>
        <v>应付账款0</v>
      </c>
      <c r="B271" s="1105">
        <v>9</v>
      </c>
      <c r="C271" s="1106">
        <f>记账凭证!$G$393</f>
        <v>26</v>
      </c>
      <c r="D271" s="1107"/>
      <c r="E271" s="1108" t="str">
        <f t="shared" si="30"/>
        <v>贷</v>
      </c>
      <c r="F271" s="1109" t="str">
        <f>记账凭证!B404</f>
        <v>应付账款</v>
      </c>
      <c r="G271" s="1110">
        <f>记账凭证!C404</f>
        <v>0</v>
      </c>
      <c r="H271" s="1111">
        <f>记账凭证!D404</f>
        <v>0</v>
      </c>
      <c r="I271" s="1132">
        <f>记账凭证!F404</f>
        <v>0</v>
      </c>
      <c r="J271" s="1131"/>
    </row>
    <row r="272" ht="24.75" customHeight="1" spans="1:10">
      <c r="A272" s="1126" t="str">
        <f t="shared" si="29"/>
        <v>应付账款0</v>
      </c>
      <c r="B272" s="1105">
        <v>10</v>
      </c>
      <c r="C272" s="1106">
        <f>记账凭证!$G$393</f>
        <v>26</v>
      </c>
      <c r="D272" s="1107"/>
      <c r="E272" s="1108" t="str">
        <f t="shared" si="30"/>
        <v>贷</v>
      </c>
      <c r="F272" s="1109" t="str">
        <f>记账凭证!B405</f>
        <v>应付账款</v>
      </c>
      <c r="G272" s="1110">
        <f>记账凭证!C405</f>
        <v>0</v>
      </c>
      <c r="H272" s="1111">
        <f>记账凭证!D405</f>
        <v>0</v>
      </c>
      <c r="I272" s="1132">
        <f>记账凭证!F405</f>
        <v>0</v>
      </c>
      <c r="J272" s="1131"/>
    </row>
    <row r="273" s="627" customFormat="1" ht="24.75" customHeight="1" spans="1:10">
      <c r="A273" s="1126" t="str">
        <f t="shared" si="29"/>
        <v>应付账款0</v>
      </c>
      <c r="B273" s="1105">
        <v>11</v>
      </c>
      <c r="C273" s="1106">
        <f>记账凭证!$G$393</f>
        <v>26</v>
      </c>
      <c r="D273" s="1107"/>
      <c r="E273" s="1108" t="str">
        <f t="shared" si="30"/>
        <v>贷</v>
      </c>
      <c r="F273" s="1109" t="str">
        <f>记账凭证!B406</f>
        <v>应付账款</v>
      </c>
      <c r="G273" s="1110">
        <f>记账凭证!C406</f>
        <v>0</v>
      </c>
      <c r="H273" s="1111">
        <f>记账凭证!D406</f>
        <v>0</v>
      </c>
      <c r="I273" s="1132">
        <f>记账凭证!F406</f>
        <v>0</v>
      </c>
      <c r="J273" s="1131"/>
    </row>
    <row r="274" ht="24.75" customHeight="1" spans="1:10">
      <c r="A274" s="1126" t="str">
        <f t="shared" ref="A274:A309" si="31">F274&amp;G274</f>
        <v>00</v>
      </c>
      <c r="B274" s="1112">
        <v>12</v>
      </c>
      <c r="C274" s="1113">
        <f>记账凭证!$G$393</f>
        <v>26</v>
      </c>
      <c r="D274" s="1114"/>
      <c r="E274" s="1115" t="str">
        <f t="shared" si="30"/>
        <v>贷</v>
      </c>
      <c r="F274" s="1116">
        <f>记账凭证!B407</f>
        <v>0</v>
      </c>
      <c r="G274" s="1117">
        <f>记账凭证!C407</f>
        <v>0</v>
      </c>
      <c r="H274" s="1118">
        <f>记账凭证!D407</f>
        <v>0</v>
      </c>
      <c r="I274" s="1133">
        <f>记账凭证!F407</f>
        <v>0</v>
      </c>
      <c r="J274" s="1131"/>
    </row>
    <row r="275" s="1072" customFormat="1" ht="24.75" customHeight="1" spans="1:10">
      <c r="A275" s="1126" t="str">
        <f t="shared" si="31"/>
        <v>其他应付款0</v>
      </c>
      <c r="B275" s="1119">
        <v>1</v>
      </c>
      <c r="C275" s="1120">
        <f>记账凭证!$G$410</f>
        <v>27</v>
      </c>
      <c r="D275" s="1121"/>
      <c r="E275" s="1122" t="str">
        <f t="shared" si="30"/>
        <v>贷</v>
      </c>
      <c r="F275" s="1123" t="str">
        <f>记账凭证!B413</f>
        <v>其他应付款</v>
      </c>
      <c r="G275" s="1124">
        <f>记账凭证!C413</f>
        <v>0</v>
      </c>
      <c r="H275" s="1125">
        <f>记账凭证!D413</f>
        <v>0</v>
      </c>
      <c r="I275" s="1134">
        <f>记账凭证!F413</f>
        <v>0</v>
      </c>
      <c r="J275" s="1137"/>
    </row>
    <row r="276" s="627" customFormat="1" ht="24.75" customHeight="1" spans="1:10">
      <c r="A276" s="1126" t="str">
        <f t="shared" si="31"/>
        <v>应付账款0</v>
      </c>
      <c r="B276" s="1105">
        <v>2</v>
      </c>
      <c r="C276" s="1106">
        <f>记账凭证!$G$410</f>
        <v>27</v>
      </c>
      <c r="D276" s="1107"/>
      <c r="E276" s="1108" t="str">
        <f t="shared" si="30"/>
        <v>贷</v>
      </c>
      <c r="F276" s="1109" t="str">
        <f>记账凭证!B414</f>
        <v>应付账款</v>
      </c>
      <c r="G276" s="1110">
        <f>记账凭证!C414</f>
        <v>0</v>
      </c>
      <c r="H276" s="1111">
        <f>记账凭证!D414</f>
        <v>0</v>
      </c>
      <c r="I276" s="1132">
        <f>记账凭证!F414</f>
        <v>0</v>
      </c>
      <c r="J276" s="1131"/>
    </row>
    <row r="277" ht="24.75" customHeight="1" spans="1:10">
      <c r="A277" s="1126" t="str">
        <f t="shared" si="31"/>
        <v>应付账款0</v>
      </c>
      <c r="B277" s="1105">
        <v>3</v>
      </c>
      <c r="C277" s="1106">
        <f>记账凭证!$G$410</f>
        <v>27</v>
      </c>
      <c r="D277" s="1107"/>
      <c r="E277" s="1108" t="str">
        <f t="shared" si="30"/>
        <v>贷</v>
      </c>
      <c r="F277" s="1109" t="str">
        <f>记账凭证!B415</f>
        <v>应付账款</v>
      </c>
      <c r="G277" s="1110">
        <f>记账凭证!C415</f>
        <v>0</v>
      </c>
      <c r="H277" s="1111">
        <f>记账凭证!D415</f>
        <v>0</v>
      </c>
      <c r="I277" s="1132">
        <f>记账凭证!F415</f>
        <v>0</v>
      </c>
      <c r="J277" s="1131"/>
    </row>
    <row r="278" ht="24.75" customHeight="1" spans="1:10">
      <c r="A278" s="1126" t="str">
        <f t="shared" si="31"/>
        <v>应付账款0</v>
      </c>
      <c r="B278" s="1105">
        <v>4</v>
      </c>
      <c r="C278" s="1106">
        <f>记账凭证!$G$410</f>
        <v>27</v>
      </c>
      <c r="D278" s="1107"/>
      <c r="E278" s="1108" t="str">
        <f t="shared" si="30"/>
        <v>贷</v>
      </c>
      <c r="F278" s="1109" t="str">
        <f>记账凭证!B416</f>
        <v>应付账款</v>
      </c>
      <c r="G278" s="1110">
        <f>记账凭证!C416</f>
        <v>0</v>
      </c>
      <c r="H278" s="1111">
        <f>记账凭证!D416</f>
        <v>0</v>
      </c>
      <c r="I278" s="1132">
        <f>记账凭证!F416</f>
        <v>0</v>
      </c>
      <c r="J278" s="1131"/>
    </row>
    <row r="279" ht="24.75" customHeight="1" spans="1:10">
      <c r="A279" s="1126" t="str">
        <f t="shared" si="31"/>
        <v>应付账款0</v>
      </c>
      <c r="B279" s="1105">
        <v>5</v>
      </c>
      <c r="C279" s="1106">
        <f>记账凭证!$G$410</f>
        <v>27</v>
      </c>
      <c r="D279" s="1107"/>
      <c r="E279" s="1108" t="str">
        <f t="shared" si="30"/>
        <v>贷</v>
      </c>
      <c r="F279" s="1109" t="str">
        <f>记账凭证!B417</f>
        <v>应付账款</v>
      </c>
      <c r="G279" s="1110">
        <f>记账凭证!C417</f>
        <v>0</v>
      </c>
      <c r="H279" s="1111">
        <f>记账凭证!D417</f>
        <v>0</v>
      </c>
      <c r="I279" s="1132">
        <f>记账凭证!F417</f>
        <v>0</v>
      </c>
      <c r="J279" s="1131"/>
    </row>
    <row r="280" s="627" customFormat="1" ht="24.75" customHeight="1" spans="1:10">
      <c r="A280" s="1126" t="str">
        <f t="shared" si="31"/>
        <v>其他应付款0</v>
      </c>
      <c r="B280" s="1105">
        <v>6</v>
      </c>
      <c r="C280" s="1106">
        <f>记账凭证!$G$410</f>
        <v>27</v>
      </c>
      <c r="D280" s="1107"/>
      <c r="E280" s="1108" t="str">
        <f t="shared" si="30"/>
        <v>贷</v>
      </c>
      <c r="F280" s="1109" t="str">
        <f>记账凭证!B418</f>
        <v>其他应付款</v>
      </c>
      <c r="G280" s="1110">
        <f>记账凭证!C418</f>
        <v>0</v>
      </c>
      <c r="H280" s="1111">
        <f>记账凭证!D418</f>
        <v>0</v>
      </c>
      <c r="I280" s="1132">
        <f>记账凭证!F418</f>
        <v>0</v>
      </c>
      <c r="J280" s="1131"/>
    </row>
    <row r="281" ht="24.75" customHeight="1" spans="1:10">
      <c r="A281" s="1126" t="str">
        <f t="shared" si="31"/>
        <v>现金0</v>
      </c>
      <c r="B281" s="1105">
        <v>6</v>
      </c>
      <c r="C281" s="1106">
        <f>记账凭证!$G$410</f>
        <v>27</v>
      </c>
      <c r="D281" s="1107"/>
      <c r="E281" s="1108" t="str">
        <f t="shared" si="30"/>
        <v>贷</v>
      </c>
      <c r="F281" s="1109" t="str">
        <f>记账凭证!B419</f>
        <v>现金</v>
      </c>
      <c r="G281" s="1110">
        <f>记账凭证!C419</f>
        <v>0</v>
      </c>
      <c r="H281" s="1111">
        <f>记账凭证!D419</f>
        <v>0</v>
      </c>
      <c r="I281" s="1132">
        <f>记账凭证!F419</f>
        <v>0</v>
      </c>
      <c r="J281" s="1131"/>
    </row>
    <row r="282" ht="24.75" customHeight="1" spans="1:10">
      <c r="A282" s="1126" t="str">
        <f t="shared" si="31"/>
        <v>00</v>
      </c>
      <c r="B282" s="1112">
        <v>7</v>
      </c>
      <c r="C282" s="1113">
        <f>记账凭证!$G$410</f>
        <v>27</v>
      </c>
      <c r="D282" s="1114"/>
      <c r="E282" s="1115" t="str">
        <f t="shared" si="30"/>
        <v>贷</v>
      </c>
      <c r="F282" s="1116">
        <f>记账凭证!B420</f>
        <v>0</v>
      </c>
      <c r="G282" s="1117">
        <f>记账凭证!C420</f>
        <v>0</v>
      </c>
      <c r="H282" s="1118">
        <f>记账凭证!D420</f>
        <v>0</v>
      </c>
      <c r="I282" s="1133">
        <f>记账凭证!F420</f>
        <v>0</v>
      </c>
      <c r="J282" s="1131"/>
    </row>
    <row r="283" s="1072" customFormat="1" ht="24.75" customHeight="1" spans="1:10">
      <c r="A283" s="1126" t="str">
        <f t="shared" si="31"/>
        <v>其他应收款0</v>
      </c>
      <c r="B283" s="1119">
        <v>1</v>
      </c>
      <c r="C283" s="1120">
        <f>记账凭证!$G$423</f>
        <v>28</v>
      </c>
      <c r="D283" s="1121"/>
      <c r="E283" s="1122" t="str">
        <f t="shared" si="30"/>
        <v>贷</v>
      </c>
      <c r="F283" s="1123" t="str">
        <f>记账凭证!B426</f>
        <v>其他应收款</v>
      </c>
      <c r="G283" s="1124">
        <f>记账凭证!C426</f>
        <v>0</v>
      </c>
      <c r="H283" s="1125">
        <f>记账凭证!D426</f>
        <v>0</v>
      </c>
      <c r="I283" s="1134">
        <f>记账凭证!F426</f>
        <v>0</v>
      </c>
      <c r="J283" s="1137"/>
    </row>
    <row r="284" ht="24.75" customHeight="1" spans="1:10">
      <c r="A284" s="1126" t="str">
        <f t="shared" si="31"/>
        <v>其他应收款0</v>
      </c>
      <c r="B284" s="1105">
        <v>2</v>
      </c>
      <c r="C284" s="1106">
        <f>记账凭证!$G$423</f>
        <v>28</v>
      </c>
      <c r="D284" s="1107"/>
      <c r="E284" s="1108" t="str">
        <f t="shared" si="30"/>
        <v>贷</v>
      </c>
      <c r="F284" s="1109" t="str">
        <f>记账凭证!B427</f>
        <v>其他应收款</v>
      </c>
      <c r="G284" s="1110">
        <f>记账凭证!C427</f>
        <v>0</v>
      </c>
      <c r="H284" s="1111">
        <f>记账凭证!D427</f>
        <v>0</v>
      </c>
      <c r="I284" s="1132">
        <f>记账凭证!F427</f>
        <v>0</v>
      </c>
      <c r="J284" s="1131"/>
    </row>
    <row r="285" ht="24.75" customHeight="1" spans="1:10">
      <c r="A285" s="1126" t="str">
        <f t="shared" si="31"/>
        <v>其他应收款0</v>
      </c>
      <c r="B285" s="1105">
        <v>3</v>
      </c>
      <c r="C285" s="1106">
        <f>记账凭证!$G$423</f>
        <v>28</v>
      </c>
      <c r="D285" s="1107"/>
      <c r="E285" s="1108" t="str">
        <f t="shared" si="30"/>
        <v>贷</v>
      </c>
      <c r="F285" s="1109" t="str">
        <f>记账凭证!B428</f>
        <v>其他应收款</v>
      </c>
      <c r="G285" s="1110">
        <f>记账凭证!C428</f>
        <v>0</v>
      </c>
      <c r="H285" s="1111">
        <f>记账凭证!D428</f>
        <v>0</v>
      </c>
      <c r="I285" s="1132">
        <f>记账凭证!F428</f>
        <v>0</v>
      </c>
      <c r="J285" s="1131"/>
    </row>
    <row r="286" ht="24.75" customHeight="1" spans="1:10">
      <c r="A286" s="1126" t="str">
        <f t="shared" si="31"/>
        <v>现金0</v>
      </c>
      <c r="B286" s="1105">
        <v>4</v>
      </c>
      <c r="C286" s="1106">
        <f>记账凭证!$G$423</f>
        <v>28</v>
      </c>
      <c r="D286" s="1107"/>
      <c r="E286" s="1108" t="str">
        <f t="shared" ref="E286:E297" si="32">IF(H286&lt;&gt;0,"借","贷")</f>
        <v>贷</v>
      </c>
      <c r="F286" s="1109" t="str">
        <f>记账凭证!B429</f>
        <v>现金</v>
      </c>
      <c r="G286" s="1110">
        <f>记账凭证!C429</f>
        <v>0</v>
      </c>
      <c r="H286" s="1111">
        <f>记账凭证!D429</f>
        <v>0</v>
      </c>
      <c r="I286" s="1132">
        <f>记账凭证!F429</f>
        <v>0</v>
      </c>
      <c r="J286" s="1131"/>
    </row>
    <row r="287" ht="24.75" customHeight="1" spans="1:10">
      <c r="A287" s="1126" t="str">
        <f t="shared" si="31"/>
        <v>00</v>
      </c>
      <c r="B287" s="1105">
        <v>5</v>
      </c>
      <c r="C287" s="1106">
        <f>记账凭证!$G$423</f>
        <v>28</v>
      </c>
      <c r="D287" s="1107"/>
      <c r="E287" s="1108" t="str">
        <f t="shared" si="32"/>
        <v>贷</v>
      </c>
      <c r="F287" s="1109">
        <f>记账凭证!B430</f>
        <v>0</v>
      </c>
      <c r="G287" s="1110">
        <f>记账凭证!C430</f>
        <v>0</v>
      </c>
      <c r="H287" s="1111">
        <f>记账凭证!D430</f>
        <v>0</v>
      </c>
      <c r="I287" s="1132">
        <f>记账凭证!F430</f>
        <v>0</v>
      </c>
      <c r="J287" s="1131"/>
    </row>
    <row r="288" ht="24.75" customHeight="1" spans="1:10">
      <c r="A288" s="1126" t="str">
        <f t="shared" si="31"/>
        <v>00</v>
      </c>
      <c r="B288" s="1105">
        <v>6</v>
      </c>
      <c r="C288" s="1106">
        <f>记账凭证!$G$423</f>
        <v>28</v>
      </c>
      <c r="D288" s="1107"/>
      <c r="E288" s="1108" t="str">
        <f t="shared" si="32"/>
        <v>贷</v>
      </c>
      <c r="F288" s="1109">
        <f>记账凭证!B431</f>
        <v>0</v>
      </c>
      <c r="G288" s="1110">
        <f>记账凭证!C431</f>
        <v>0</v>
      </c>
      <c r="H288" s="1111">
        <f>记账凭证!D431</f>
        <v>0</v>
      </c>
      <c r="I288" s="1132">
        <f>记账凭证!F431</f>
        <v>0</v>
      </c>
      <c r="J288" s="1131"/>
    </row>
    <row r="289" ht="24.75" customHeight="1" spans="1:10">
      <c r="A289" s="1126" t="str">
        <f t="shared" si="31"/>
        <v>00</v>
      </c>
      <c r="B289" s="1105">
        <v>7</v>
      </c>
      <c r="C289" s="1106">
        <f>记账凭证!$G$423</f>
        <v>28</v>
      </c>
      <c r="D289" s="1107"/>
      <c r="E289" s="1108" t="str">
        <f t="shared" si="32"/>
        <v>贷</v>
      </c>
      <c r="F289" s="1109">
        <f>记账凭证!B432</f>
        <v>0</v>
      </c>
      <c r="G289" s="1110">
        <f>记账凭证!C432</f>
        <v>0</v>
      </c>
      <c r="H289" s="1111">
        <f>记账凭证!D432</f>
        <v>0</v>
      </c>
      <c r="I289" s="1132">
        <f>记账凭证!F432</f>
        <v>0</v>
      </c>
      <c r="J289" s="1131"/>
    </row>
    <row r="290" ht="24.75" customHeight="1" spans="1:10">
      <c r="A290" s="1126" t="str">
        <f t="shared" si="31"/>
        <v>00</v>
      </c>
      <c r="B290" s="1105">
        <v>8</v>
      </c>
      <c r="C290" s="1106">
        <f>记账凭证!$G$423</f>
        <v>28</v>
      </c>
      <c r="D290" s="1107"/>
      <c r="E290" s="1108" t="str">
        <f t="shared" si="32"/>
        <v>贷</v>
      </c>
      <c r="F290" s="1109">
        <f>记账凭证!B433</f>
        <v>0</v>
      </c>
      <c r="G290" s="1110">
        <f>记账凭证!C433</f>
        <v>0</v>
      </c>
      <c r="H290" s="1111">
        <f>记账凭证!D433</f>
        <v>0</v>
      </c>
      <c r="I290" s="1132">
        <f>记账凭证!F433</f>
        <v>0</v>
      </c>
      <c r="J290" s="1131"/>
    </row>
    <row r="291" ht="24.75" customHeight="1" spans="1:10">
      <c r="A291" s="1126" t="str">
        <f t="shared" si="31"/>
        <v>00</v>
      </c>
      <c r="B291" s="1112">
        <v>9</v>
      </c>
      <c r="C291" s="1113">
        <f>记账凭证!$G$423</f>
        <v>28</v>
      </c>
      <c r="D291" s="1114"/>
      <c r="E291" s="1115" t="str">
        <f t="shared" si="32"/>
        <v>贷</v>
      </c>
      <c r="F291" s="1116">
        <f>记账凭证!B434</f>
        <v>0</v>
      </c>
      <c r="G291" s="1117">
        <f>记账凭证!C434</f>
        <v>0</v>
      </c>
      <c r="H291" s="1118">
        <f>记账凭证!D434</f>
        <v>0</v>
      </c>
      <c r="I291" s="1133">
        <f>记账凭证!F434</f>
        <v>0</v>
      </c>
      <c r="J291" s="1131"/>
    </row>
    <row r="292" s="1072" customFormat="1" ht="24.75" customHeight="1" spans="1:10">
      <c r="A292" s="1126" t="str">
        <f t="shared" si="31"/>
        <v>原材料鱼粉</v>
      </c>
      <c r="B292" s="1119">
        <v>1</v>
      </c>
      <c r="C292" s="1120">
        <f>记账凭证!$G$437</f>
        <v>29</v>
      </c>
      <c r="D292" s="1121"/>
      <c r="E292" s="1122" t="str">
        <f t="shared" si="32"/>
        <v>贷</v>
      </c>
      <c r="F292" s="1123" t="str">
        <f>记账凭证!B440</f>
        <v>原材料</v>
      </c>
      <c r="G292" s="1124" t="str">
        <f>记账凭证!C440</f>
        <v>鱼粉</v>
      </c>
      <c r="H292" s="1125">
        <f>记账凭证!D440</f>
        <v>0</v>
      </c>
      <c r="I292" s="1134">
        <f>记账凭证!F440</f>
        <v>0</v>
      </c>
      <c r="J292" s="1137"/>
    </row>
    <row r="293" s="627" customFormat="1" ht="24.75" customHeight="1" spans="1:10">
      <c r="A293" s="1126" t="str">
        <f t="shared" si="31"/>
        <v>原材料豆粕</v>
      </c>
      <c r="B293" s="1105">
        <v>2</v>
      </c>
      <c r="C293" s="1106">
        <f>记账凭证!$G$437</f>
        <v>29</v>
      </c>
      <c r="D293" s="1107"/>
      <c r="E293" s="1111" t="str">
        <f t="shared" si="32"/>
        <v>贷</v>
      </c>
      <c r="F293" s="1111" t="str">
        <f>记账凭证!B441</f>
        <v>原材料</v>
      </c>
      <c r="G293" s="1111" t="str">
        <f>记账凭证!C441</f>
        <v>豆粕</v>
      </c>
      <c r="H293" s="1111">
        <f>记账凭证!D441</f>
        <v>0</v>
      </c>
      <c r="I293" s="1132">
        <f>记账凭证!F441</f>
        <v>0</v>
      </c>
      <c r="J293" s="1131"/>
    </row>
    <row r="294" s="627" customFormat="1" ht="24.75" customHeight="1" spans="1:10">
      <c r="A294" s="1126" t="str">
        <f t="shared" si="31"/>
        <v>原材料菜粕</v>
      </c>
      <c r="B294" s="1105">
        <v>3</v>
      </c>
      <c r="C294" s="1106">
        <f>记账凭证!$G$437</f>
        <v>29</v>
      </c>
      <c r="D294" s="1107"/>
      <c r="E294" s="1111" t="str">
        <f t="shared" si="32"/>
        <v>贷</v>
      </c>
      <c r="F294" s="1111" t="str">
        <f>记账凭证!B442</f>
        <v>原材料</v>
      </c>
      <c r="G294" s="1111" t="str">
        <f>记账凭证!C442</f>
        <v>菜粕</v>
      </c>
      <c r="H294" s="1111">
        <f>记账凭证!D442</f>
        <v>0</v>
      </c>
      <c r="I294" s="1132">
        <f>记账凭证!F442</f>
        <v>0</v>
      </c>
      <c r="J294" s="1131"/>
    </row>
    <row r="295" ht="24.75" customHeight="1" spans="1:10">
      <c r="A295" s="1126" t="str">
        <f t="shared" si="31"/>
        <v>原材料次粉</v>
      </c>
      <c r="B295" s="1105">
        <v>4</v>
      </c>
      <c r="C295" s="1106">
        <f>记账凭证!$G$437</f>
        <v>29</v>
      </c>
      <c r="D295" s="1107"/>
      <c r="E295" s="1111" t="str">
        <f t="shared" ref="E295:E308" si="33">IF(H295&lt;&gt;0,"借","贷")</f>
        <v>贷</v>
      </c>
      <c r="F295" s="1111" t="str">
        <f>记账凭证!B443</f>
        <v>原材料</v>
      </c>
      <c r="G295" s="1111" t="str">
        <f>记账凭证!C443</f>
        <v>次粉</v>
      </c>
      <c r="H295" s="1111">
        <f>记账凭证!D443</f>
        <v>0</v>
      </c>
      <c r="I295" s="1132">
        <f>记账凭证!F443</f>
        <v>0</v>
      </c>
      <c r="J295" s="1131"/>
    </row>
    <row r="296" ht="24.75" customHeight="1" spans="1:10">
      <c r="A296" s="1126" t="str">
        <f t="shared" si="31"/>
        <v>原材料膨化大豆粉</v>
      </c>
      <c r="B296" s="1105">
        <v>5</v>
      </c>
      <c r="C296" s="1106">
        <f>记账凭证!$G$437</f>
        <v>29</v>
      </c>
      <c r="D296" s="1107"/>
      <c r="E296" s="1111" t="str">
        <f t="shared" si="33"/>
        <v>贷</v>
      </c>
      <c r="F296" s="1111" t="str">
        <f>记账凭证!B444</f>
        <v>原材料</v>
      </c>
      <c r="G296" s="1111" t="str">
        <f>记账凭证!C444</f>
        <v>膨化大豆粉</v>
      </c>
      <c r="H296" s="1111">
        <f>记账凭证!D444</f>
        <v>0</v>
      </c>
      <c r="I296" s="1132">
        <f>记账凭证!F444</f>
        <v>0</v>
      </c>
      <c r="J296" s="1131"/>
    </row>
    <row r="297" ht="24.75" customHeight="1" spans="1:10">
      <c r="A297" s="1126" t="str">
        <f t="shared" si="31"/>
        <v>原材料添加剂</v>
      </c>
      <c r="B297" s="1105">
        <v>6</v>
      </c>
      <c r="C297" s="1106">
        <f>记账凭证!$G$437</f>
        <v>29</v>
      </c>
      <c r="D297" s="1107"/>
      <c r="E297" s="1111" t="str">
        <f t="shared" si="33"/>
        <v>贷</v>
      </c>
      <c r="F297" s="1111" t="str">
        <f>记账凭证!B445</f>
        <v>原材料</v>
      </c>
      <c r="G297" s="1111" t="str">
        <f>记账凭证!C445</f>
        <v>添加剂</v>
      </c>
      <c r="H297" s="1111">
        <f>记账凭证!D445</f>
        <v>0</v>
      </c>
      <c r="I297" s="1132">
        <f>记账凭证!F445</f>
        <v>0</v>
      </c>
      <c r="J297" s="1131"/>
    </row>
    <row r="298" ht="24.75" customHeight="1" spans="1:10">
      <c r="A298" s="1126" t="str">
        <f t="shared" si="31"/>
        <v>原材料氢钙</v>
      </c>
      <c r="B298" s="1105">
        <v>7</v>
      </c>
      <c r="C298" s="1106">
        <f>记账凭证!$G$437</f>
        <v>29</v>
      </c>
      <c r="D298" s="1107"/>
      <c r="E298" s="1111" t="str">
        <f t="shared" si="33"/>
        <v>贷</v>
      </c>
      <c r="F298" s="1111" t="str">
        <f>记账凭证!B446</f>
        <v>原材料</v>
      </c>
      <c r="G298" s="1111" t="str">
        <f>记账凭证!C446</f>
        <v>氢钙</v>
      </c>
      <c r="H298" s="1111">
        <f>记账凭证!D446</f>
        <v>0</v>
      </c>
      <c r="I298" s="1132">
        <f>记账凭证!F446</f>
        <v>0</v>
      </c>
      <c r="J298" s="1131"/>
    </row>
    <row r="299" ht="24.75" customHeight="1" spans="1:10">
      <c r="A299" s="1126" t="str">
        <f t="shared" si="31"/>
        <v>产成品0</v>
      </c>
      <c r="B299" s="1105">
        <v>8</v>
      </c>
      <c r="C299" s="1106">
        <f>记账凭证!$G$437</f>
        <v>29</v>
      </c>
      <c r="D299" s="1107"/>
      <c r="E299" s="1111" t="str">
        <f t="shared" si="33"/>
        <v>贷</v>
      </c>
      <c r="F299" s="1111" t="str">
        <f>记账凭证!B447</f>
        <v>产成品</v>
      </c>
      <c r="G299" s="1111">
        <f>记账凭证!C447</f>
        <v>0</v>
      </c>
      <c r="H299" s="1111">
        <f>记账凭证!D447</f>
        <v>0</v>
      </c>
      <c r="I299" s="1132">
        <f>记账凭证!F447</f>
        <v>0</v>
      </c>
      <c r="J299" s="1131"/>
    </row>
    <row r="300" ht="24.75" customHeight="1" spans="1:10">
      <c r="A300" s="1126" t="str">
        <f t="shared" si="31"/>
        <v>包装物0</v>
      </c>
      <c r="B300" s="1105">
        <v>9</v>
      </c>
      <c r="C300" s="1106">
        <f>记账凭证!$G$437</f>
        <v>29</v>
      </c>
      <c r="D300" s="1107"/>
      <c r="E300" s="1111" t="str">
        <f t="shared" si="33"/>
        <v>贷</v>
      </c>
      <c r="F300" s="1111" t="str">
        <f>记账凭证!B448</f>
        <v>包装物</v>
      </c>
      <c r="G300" s="1111">
        <f>记账凭证!C448</f>
        <v>0</v>
      </c>
      <c r="H300" s="1111">
        <f>记账凭证!D448</f>
        <v>0</v>
      </c>
      <c r="I300" s="1132">
        <f>记账凭证!F448</f>
        <v>0</v>
      </c>
      <c r="J300" s="1131"/>
    </row>
    <row r="301" ht="24.75" customHeight="1" spans="1:10">
      <c r="A301" s="1126" t="str">
        <f t="shared" si="31"/>
        <v>现金0</v>
      </c>
      <c r="B301" s="1105">
        <v>10</v>
      </c>
      <c r="C301" s="1106">
        <f>记账凭证!$G$437</f>
        <v>29</v>
      </c>
      <c r="D301" s="1107"/>
      <c r="E301" s="1111" t="str">
        <f t="shared" si="33"/>
        <v>贷</v>
      </c>
      <c r="F301" s="1111" t="str">
        <f>记账凭证!B449</f>
        <v>现金</v>
      </c>
      <c r="G301" s="1111">
        <f>记账凭证!C449</f>
        <v>0</v>
      </c>
      <c r="H301" s="1111">
        <f>记账凭证!D449</f>
        <v>0</v>
      </c>
      <c r="I301" s="1132">
        <f>记账凭证!F449</f>
        <v>0</v>
      </c>
      <c r="J301" s="1131"/>
    </row>
    <row r="302" ht="24.75" customHeight="1" spans="1:10">
      <c r="A302" s="1126" t="str">
        <f t="shared" si="31"/>
        <v>其他应付款0</v>
      </c>
      <c r="B302" s="1105">
        <v>11</v>
      </c>
      <c r="C302" s="1106">
        <f>记账凭证!$G$437</f>
        <v>29</v>
      </c>
      <c r="D302" s="1107"/>
      <c r="E302" s="1111" t="str">
        <f t="shared" si="33"/>
        <v>贷</v>
      </c>
      <c r="F302" s="1111" t="str">
        <f>记账凭证!B450</f>
        <v>其他应付款</v>
      </c>
      <c r="G302" s="1111">
        <f>记账凭证!C450</f>
        <v>0</v>
      </c>
      <c r="H302" s="1111">
        <f>记账凭证!D450</f>
        <v>0</v>
      </c>
      <c r="I302" s="1132">
        <f>记账凭证!F450</f>
        <v>0</v>
      </c>
      <c r="J302" s="1131"/>
    </row>
    <row r="303" s="627" customFormat="1" ht="24.75" customHeight="1" spans="1:10">
      <c r="A303" s="1126" t="str">
        <f t="shared" si="31"/>
        <v>其他应付款0</v>
      </c>
      <c r="B303" s="1105">
        <v>12</v>
      </c>
      <c r="C303" s="1106">
        <f>记账凭证!$G$437</f>
        <v>29</v>
      </c>
      <c r="D303" s="1107"/>
      <c r="E303" s="1111" t="str">
        <f t="shared" si="33"/>
        <v>贷</v>
      </c>
      <c r="F303" s="1111" t="str">
        <f>记账凭证!B451</f>
        <v>其他应付款</v>
      </c>
      <c r="G303" s="1111">
        <f>记账凭证!C451</f>
        <v>0</v>
      </c>
      <c r="H303" s="1111">
        <f>记账凭证!D451</f>
        <v>0</v>
      </c>
      <c r="I303" s="1132">
        <f>记账凭证!F451</f>
        <v>0</v>
      </c>
      <c r="J303" s="1131"/>
    </row>
    <row r="304" s="627" customFormat="1" ht="24.75" customHeight="1" spans="1:10">
      <c r="A304" s="1126" t="str">
        <f t="shared" si="31"/>
        <v>00</v>
      </c>
      <c r="B304" s="1105">
        <v>13</v>
      </c>
      <c r="C304" s="1106">
        <f>记账凭证!$G$437</f>
        <v>29</v>
      </c>
      <c r="D304" s="1107"/>
      <c r="E304" s="1111" t="str">
        <f t="shared" si="33"/>
        <v>贷</v>
      </c>
      <c r="F304" s="1111">
        <f>记账凭证!B452</f>
        <v>0</v>
      </c>
      <c r="G304" s="1111">
        <f>记账凭证!C452</f>
        <v>0</v>
      </c>
      <c r="H304" s="1111">
        <f>记账凭证!D452</f>
        <v>0</v>
      </c>
      <c r="I304" s="1132">
        <f>记账凭证!F452</f>
        <v>0</v>
      </c>
      <c r="J304" s="1131"/>
    </row>
    <row r="305" s="627" customFormat="1" ht="24.75" customHeight="1" spans="1:10">
      <c r="A305" s="1126" t="str">
        <f t="shared" si="31"/>
        <v>00</v>
      </c>
      <c r="B305" s="1105">
        <v>14</v>
      </c>
      <c r="C305" s="1106">
        <f>记账凭证!$G$437</f>
        <v>29</v>
      </c>
      <c r="D305" s="1107"/>
      <c r="E305" s="1111" t="str">
        <f t="shared" si="33"/>
        <v>贷</v>
      </c>
      <c r="F305" s="1111">
        <f>记账凭证!B453</f>
        <v>0</v>
      </c>
      <c r="G305" s="1111">
        <f>记账凭证!C453</f>
        <v>0</v>
      </c>
      <c r="H305" s="1111">
        <f>记账凭证!D453</f>
        <v>0</v>
      </c>
      <c r="I305" s="1132">
        <f>记账凭证!F453</f>
        <v>0</v>
      </c>
      <c r="J305" s="1131"/>
    </row>
    <row r="306" ht="24.75" customHeight="1" spans="1:10">
      <c r="A306" s="1126" t="str">
        <f t="shared" si="31"/>
        <v>00</v>
      </c>
      <c r="B306" s="1105">
        <v>15</v>
      </c>
      <c r="C306" s="1106">
        <f>记账凭证!$G$437</f>
        <v>29</v>
      </c>
      <c r="D306" s="1107"/>
      <c r="E306" s="1111" t="str">
        <f t="shared" si="33"/>
        <v>贷</v>
      </c>
      <c r="F306" s="1111">
        <f>记账凭证!B454</f>
        <v>0</v>
      </c>
      <c r="G306" s="1111">
        <f>记账凭证!C454</f>
        <v>0</v>
      </c>
      <c r="H306" s="1111">
        <f>记账凭证!D454</f>
        <v>0</v>
      </c>
      <c r="I306" s="1132">
        <f>记账凭证!F454</f>
        <v>0</v>
      </c>
      <c r="J306" s="1131"/>
    </row>
    <row r="307" s="627" customFormat="1" ht="24.75" customHeight="1" spans="1:10">
      <c r="A307" s="1126" t="str">
        <f t="shared" si="31"/>
        <v>00</v>
      </c>
      <c r="B307" s="1105">
        <v>16</v>
      </c>
      <c r="C307" s="1106">
        <f>记账凭证!$G$437</f>
        <v>29</v>
      </c>
      <c r="D307" s="1107"/>
      <c r="E307" s="1111" t="str">
        <f t="shared" si="33"/>
        <v>贷</v>
      </c>
      <c r="F307" s="1111">
        <f>记账凭证!B455</f>
        <v>0</v>
      </c>
      <c r="G307" s="1111">
        <f>记账凭证!C455</f>
        <v>0</v>
      </c>
      <c r="H307" s="1111">
        <f>记账凭证!D455</f>
        <v>0</v>
      </c>
      <c r="I307" s="1132">
        <f>记账凭证!F455</f>
        <v>0</v>
      </c>
      <c r="J307" s="1131"/>
    </row>
    <row r="308" ht="24.75" customHeight="1" spans="1:10">
      <c r="A308" s="1184" t="str">
        <f t="shared" ref="A308:A313" si="34">F308&amp;G308</f>
        <v>00</v>
      </c>
      <c r="B308" s="1112">
        <v>17</v>
      </c>
      <c r="C308" s="1113">
        <f>记账凭证!$G$437</f>
        <v>29</v>
      </c>
      <c r="D308" s="1114"/>
      <c r="E308" s="1118" t="str">
        <f t="shared" si="33"/>
        <v>贷</v>
      </c>
      <c r="F308" s="1118">
        <f>记账凭证!B456</f>
        <v>0</v>
      </c>
      <c r="G308" s="1118">
        <f>记账凭证!C456</f>
        <v>0</v>
      </c>
      <c r="H308" s="1118">
        <f>记账凭证!D456</f>
        <v>0</v>
      </c>
      <c r="I308" s="1133">
        <f>记账凭证!F456</f>
        <v>0</v>
      </c>
      <c r="J308" s="1131"/>
    </row>
    <row r="309" s="1072" customFormat="1" ht="24.75" customHeight="1" spans="1:10">
      <c r="A309" s="1185" t="str">
        <f t="shared" si="34"/>
        <v>制造费用燃料费</v>
      </c>
      <c r="B309" s="1119">
        <v>1</v>
      </c>
      <c r="C309" s="1120">
        <f>记账凭证!$G$459</f>
        <v>30</v>
      </c>
      <c r="D309" s="1121"/>
      <c r="E309" s="1122" t="str">
        <f t="shared" ref="E309:E313" si="35">IF(H309&lt;&gt;0,"借","贷")</f>
        <v>贷</v>
      </c>
      <c r="F309" s="1123" t="str">
        <f>记账凭证!B462</f>
        <v>制造费用</v>
      </c>
      <c r="G309" s="1124" t="str">
        <f>记账凭证!C462</f>
        <v>燃料费</v>
      </c>
      <c r="H309" s="1125">
        <f>记账凭证!D462</f>
        <v>0</v>
      </c>
      <c r="I309" s="1134">
        <f>记账凭证!F462</f>
        <v>0</v>
      </c>
      <c r="J309" s="1137"/>
    </row>
    <row r="310" ht="24.75" customHeight="1" spans="1:10">
      <c r="A310" s="1126" t="str">
        <f t="shared" si="34"/>
        <v>制造费用环模筛网锤片费</v>
      </c>
      <c r="B310" s="1105">
        <v>2</v>
      </c>
      <c r="C310" s="1106">
        <f>记账凭证!$G$459</f>
        <v>30</v>
      </c>
      <c r="D310" s="1107"/>
      <c r="E310" s="1108" t="str">
        <f t="shared" si="35"/>
        <v>贷</v>
      </c>
      <c r="F310" s="1109" t="str">
        <f>记账凭证!B463</f>
        <v>制造费用</v>
      </c>
      <c r="G310" s="1110" t="str">
        <f>记账凭证!C463</f>
        <v>环模筛网锤片费</v>
      </c>
      <c r="H310" s="1111">
        <f>记账凭证!D463</f>
        <v>0</v>
      </c>
      <c r="I310" s="1132">
        <f>记账凭证!F463</f>
        <v>0</v>
      </c>
      <c r="J310" s="1131"/>
    </row>
    <row r="311" ht="24.75" customHeight="1" spans="1:10">
      <c r="A311" s="1126" t="str">
        <f t="shared" ref="A311:A317" si="36">F311&amp;G311</f>
        <v>制造费用租赁费</v>
      </c>
      <c r="B311" s="1105">
        <v>3</v>
      </c>
      <c r="C311" s="1106">
        <f>记账凭证!$G$459</f>
        <v>30</v>
      </c>
      <c r="D311" s="1107"/>
      <c r="E311" s="1108" t="str">
        <f t="shared" ref="E311:E317" si="37">IF(H311&lt;&gt;0,"借","贷")</f>
        <v>贷</v>
      </c>
      <c r="F311" s="1109" t="str">
        <f>记账凭证!B464</f>
        <v>制造费用</v>
      </c>
      <c r="G311" s="1110" t="str">
        <f>记账凭证!C464</f>
        <v>租赁费</v>
      </c>
      <c r="H311" s="1111">
        <f>记账凭证!D464</f>
        <v>0</v>
      </c>
      <c r="I311" s="1132">
        <f>记账凭证!F464</f>
        <v>0</v>
      </c>
      <c r="J311" s="1131"/>
    </row>
    <row r="312" s="627" customFormat="1" ht="24.75" customHeight="1" spans="1:10">
      <c r="A312" s="1126" t="str">
        <f t="shared" si="36"/>
        <v>销售费用促销奖</v>
      </c>
      <c r="B312" s="1105">
        <v>4</v>
      </c>
      <c r="C312" s="1106">
        <f>记账凭证!$G$459</f>
        <v>30</v>
      </c>
      <c r="D312" s="1107"/>
      <c r="E312" s="1108" t="str">
        <f t="shared" si="37"/>
        <v>贷</v>
      </c>
      <c r="F312" s="1109" t="str">
        <f>记账凭证!B465</f>
        <v>销售费用</v>
      </c>
      <c r="G312" s="1110" t="str">
        <f>记账凭证!C465</f>
        <v>促销奖</v>
      </c>
      <c r="H312" s="1111">
        <f>记账凭证!D465</f>
        <v>0</v>
      </c>
      <c r="I312" s="1132">
        <f>记账凭证!F465</f>
        <v>0</v>
      </c>
      <c r="J312" s="1131"/>
    </row>
    <row r="313" s="627" customFormat="1" ht="24.75" customHeight="1" spans="1:10">
      <c r="A313" s="1126" t="str">
        <f t="shared" si="36"/>
        <v>管理费用无形资产摊销</v>
      </c>
      <c r="B313" s="1105">
        <v>5</v>
      </c>
      <c r="C313" s="1106">
        <f>记账凭证!$G$459</f>
        <v>30</v>
      </c>
      <c r="D313" s="1107"/>
      <c r="E313" s="1108" t="str">
        <f t="shared" si="37"/>
        <v>贷</v>
      </c>
      <c r="F313" s="1109" t="str">
        <f>记账凭证!B466</f>
        <v>管理费用</v>
      </c>
      <c r="G313" s="1110" t="str">
        <f>记账凭证!C466</f>
        <v>无形资产摊销</v>
      </c>
      <c r="H313" s="1111">
        <f>记账凭证!D466</f>
        <v>0</v>
      </c>
      <c r="I313" s="1132">
        <f>记账凭证!F466</f>
        <v>0</v>
      </c>
      <c r="J313" s="1131"/>
    </row>
    <row r="314" ht="24.75" customHeight="1" spans="1:10">
      <c r="A314" s="1126" t="str">
        <f t="shared" si="36"/>
        <v>原材料生物质燃料</v>
      </c>
      <c r="B314" s="1105">
        <v>6</v>
      </c>
      <c r="C314" s="1106">
        <f>记账凭证!$G$459</f>
        <v>30</v>
      </c>
      <c r="D314" s="1107"/>
      <c r="E314" s="1108" t="str">
        <f t="shared" si="37"/>
        <v>贷</v>
      </c>
      <c r="F314" s="1109" t="str">
        <f>记账凭证!B467</f>
        <v>原材料</v>
      </c>
      <c r="G314" s="1110" t="str">
        <f>记账凭证!C467</f>
        <v>生物质燃料</v>
      </c>
      <c r="H314" s="1111">
        <f>记账凭证!D467</f>
        <v>0</v>
      </c>
      <c r="I314" s="1132">
        <f>记账凭证!F467</f>
        <v>0</v>
      </c>
      <c r="J314" s="1131"/>
    </row>
    <row r="315" ht="24.75" customHeight="1" spans="1:10">
      <c r="A315" s="1126" t="str">
        <f t="shared" si="36"/>
        <v>待摊费用环模</v>
      </c>
      <c r="B315" s="1105">
        <v>7</v>
      </c>
      <c r="C315" s="1106">
        <f>记账凭证!$G$459</f>
        <v>30</v>
      </c>
      <c r="D315" s="1107"/>
      <c r="E315" s="1108" t="str">
        <f t="shared" si="37"/>
        <v>贷</v>
      </c>
      <c r="F315" s="1109" t="str">
        <f>记账凭证!B468</f>
        <v>待摊费用</v>
      </c>
      <c r="G315" s="1110" t="str">
        <f>记账凭证!C468</f>
        <v>环模</v>
      </c>
      <c r="H315" s="1111">
        <f>记账凭证!D468</f>
        <v>0</v>
      </c>
      <c r="I315" s="1132">
        <f>记账凭证!F468</f>
        <v>0</v>
      </c>
      <c r="J315" s="1131"/>
    </row>
    <row r="316" ht="24.75" customHeight="1" spans="1:10">
      <c r="A316" s="1126" t="str">
        <f t="shared" si="36"/>
        <v>待摊费用2019年厂房租金</v>
      </c>
      <c r="B316" s="1105">
        <v>8</v>
      </c>
      <c r="C316" s="1106">
        <f>记账凭证!$G$459</f>
        <v>30</v>
      </c>
      <c r="D316" s="1107"/>
      <c r="E316" s="1108" t="str">
        <f t="shared" si="37"/>
        <v>贷</v>
      </c>
      <c r="F316" s="1109" t="str">
        <f>记账凭证!B469</f>
        <v>待摊费用</v>
      </c>
      <c r="G316" s="1110" t="str">
        <f>记账凭证!C469</f>
        <v>2019年厂房租金</v>
      </c>
      <c r="H316" s="1111">
        <f>记账凭证!D469</f>
        <v>0</v>
      </c>
      <c r="I316" s="1132">
        <f>记账凭证!F469</f>
        <v>0</v>
      </c>
      <c r="J316" s="1131"/>
    </row>
    <row r="317" ht="24.75" customHeight="1" spans="1:10">
      <c r="A317" s="1126" t="str">
        <f t="shared" si="36"/>
        <v>待摊费用促销用品</v>
      </c>
      <c r="B317" s="1105">
        <v>9</v>
      </c>
      <c r="C317" s="1106">
        <f>记账凭证!$G$459</f>
        <v>30</v>
      </c>
      <c r="D317" s="1107"/>
      <c r="E317" s="1108" t="str">
        <f t="shared" si="37"/>
        <v>贷</v>
      </c>
      <c r="F317" s="1109" t="str">
        <f>记账凭证!B470</f>
        <v>待摊费用</v>
      </c>
      <c r="G317" s="1110" t="str">
        <f>记账凭证!C470</f>
        <v>促销用品</v>
      </c>
      <c r="H317" s="1111">
        <f>记账凭证!D470</f>
        <v>0</v>
      </c>
      <c r="I317" s="1132">
        <f>记账凭证!F470</f>
        <v>0</v>
      </c>
      <c r="J317" s="1131"/>
    </row>
    <row r="318" ht="24.75" customHeight="1" spans="1:10">
      <c r="A318" s="1126" t="str">
        <f t="shared" ref="A314:A377" si="38">F318&amp;G318</f>
        <v>待摊费用软件服务费</v>
      </c>
      <c r="B318" s="1112">
        <v>10</v>
      </c>
      <c r="C318" s="1113">
        <f>记账凭证!$G$459</f>
        <v>30</v>
      </c>
      <c r="D318" s="1114"/>
      <c r="E318" s="1115" t="str">
        <f t="shared" ref="E314:E323" si="39">IF(H318&lt;&gt;0,"借","贷")</f>
        <v>贷</v>
      </c>
      <c r="F318" s="1116" t="str">
        <f>记账凭证!B471</f>
        <v>待摊费用</v>
      </c>
      <c r="G318" s="1117" t="str">
        <f>记账凭证!C471</f>
        <v>软件服务费</v>
      </c>
      <c r="H318" s="1118">
        <f>记账凭证!D471</f>
        <v>0</v>
      </c>
      <c r="I318" s="1133">
        <f>记账凭证!F471</f>
        <v>0</v>
      </c>
      <c r="J318" s="1131"/>
    </row>
    <row r="319" s="1072" customFormat="1" ht="24.75" customHeight="1" spans="1:10">
      <c r="A319" s="1126" t="str">
        <f t="shared" si="38"/>
        <v>管理费用工资</v>
      </c>
      <c r="B319" s="1119">
        <v>1</v>
      </c>
      <c r="C319" s="1120">
        <f>记账凭证!$G$474</f>
        <v>31</v>
      </c>
      <c r="D319" s="1121"/>
      <c r="E319" s="1122" t="str">
        <f t="shared" si="39"/>
        <v>贷</v>
      </c>
      <c r="F319" s="1123" t="str">
        <f>记账凭证!B477</f>
        <v>管理费用</v>
      </c>
      <c r="G319" s="1124" t="str">
        <f>记账凭证!C477</f>
        <v>工资</v>
      </c>
      <c r="H319" s="1125">
        <f>记账凭证!D477</f>
        <v>0</v>
      </c>
      <c r="I319" s="1134">
        <f>记账凭证!F477</f>
        <v>0</v>
      </c>
      <c r="J319" s="1137"/>
    </row>
    <row r="320" ht="24.75" customHeight="1" spans="1:10">
      <c r="A320" s="1126" t="str">
        <f t="shared" si="38"/>
        <v>销售费用工资</v>
      </c>
      <c r="B320" s="1105">
        <v>2</v>
      </c>
      <c r="C320" s="1106">
        <f>记账凭证!$G$474</f>
        <v>31</v>
      </c>
      <c r="D320" s="1107"/>
      <c r="E320" s="1108" t="str">
        <f t="shared" si="39"/>
        <v>贷</v>
      </c>
      <c r="F320" s="1109" t="str">
        <f>记账凭证!B478</f>
        <v>销售费用</v>
      </c>
      <c r="G320" s="1110" t="str">
        <f>记账凭证!C478</f>
        <v>工资</v>
      </c>
      <c r="H320" s="1111">
        <f>记账凭证!D478</f>
        <v>0</v>
      </c>
      <c r="I320" s="1132">
        <f>记账凭证!F478</f>
        <v>0</v>
      </c>
      <c r="J320" s="1131"/>
    </row>
    <row r="321" ht="24.75" customHeight="1" spans="1:10">
      <c r="A321" s="1126" t="str">
        <f t="shared" si="38"/>
        <v>制造费用工资</v>
      </c>
      <c r="B321" s="1105">
        <v>3</v>
      </c>
      <c r="C321" s="1106">
        <f>记账凭证!$G$474</f>
        <v>31</v>
      </c>
      <c r="D321" s="1107"/>
      <c r="E321" s="1108" t="str">
        <f t="shared" si="39"/>
        <v>贷</v>
      </c>
      <c r="F321" s="1109" t="str">
        <f>记账凭证!B479</f>
        <v>制造费用</v>
      </c>
      <c r="G321" s="1110" t="str">
        <f>记账凭证!C479</f>
        <v>工资</v>
      </c>
      <c r="H321" s="1111">
        <f>记账凭证!D479</f>
        <v>0</v>
      </c>
      <c r="I321" s="1132">
        <f>记账凭证!F479</f>
        <v>0</v>
      </c>
      <c r="J321" s="1131"/>
    </row>
    <row r="322" ht="24.75" customHeight="1" spans="1:10">
      <c r="A322" s="1126" t="str">
        <f t="shared" si="38"/>
        <v>应付工资0</v>
      </c>
      <c r="B322" s="1105">
        <v>4</v>
      </c>
      <c r="C322" s="1106">
        <f>记账凭证!$G$474</f>
        <v>31</v>
      </c>
      <c r="D322" s="1107"/>
      <c r="E322" s="1108" t="str">
        <f t="shared" si="39"/>
        <v>贷</v>
      </c>
      <c r="F322" s="1109" t="str">
        <f>记账凭证!B480</f>
        <v>应付工资</v>
      </c>
      <c r="G322" s="1110">
        <f>记账凭证!C480</f>
        <v>0</v>
      </c>
      <c r="H322" s="1111">
        <f>记账凭证!D480</f>
        <v>0</v>
      </c>
      <c r="I322" s="1132">
        <f>记账凭证!F480</f>
        <v>0</v>
      </c>
      <c r="J322" s="1131"/>
    </row>
    <row r="323" ht="24.75" customHeight="1" spans="1:10">
      <c r="A323" s="1126" t="str">
        <f t="shared" si="38"/>
        <v>其他应付款社保（个人）</v>
      </c>
      <c r="B323" s="1105">
        <v>5</v>
      </c>
      <c r="C323" s="1106">
        <f>记账凭证!$G$474</f>
        <v>31</v>
      </c>
      <c r="D323" s="1107"/>
      <c r="E323" s="1108" t="str">
        <f t="shared" si="39"/>
        <v>贷</v>
      </c>
      <c r="F323" s="1109" t="str">
        <f>记账凭证!B481</f>
        <v>其他应付款</v>
      </c>
      <c r="G323" s="1110" t="str">
        <f>记账凭证!C481</f>
        <v>社保（个人）</v>
      </c>
      <c r="H323" s="1111">
        <f>记账凭证!D481</f>
        <v>0</v>
      </c>
      <c r="I323" s="1132">
        <f>记账凭证!F481</f>
        <v>0</v>
      </c>
      <c r="J323" s="1131"/>
    </row>
    <row r="324" ht="24.75" customHeight="1" spans="1:10">
      <c r="A324" s="1126" t="str">
        <f t="shared" si="38"/>
        <v>其他应付款个税</v>
      </c>
      <c r="B324" s="1105">
        <v>6</v>
      </c>
      <c r="C324" s="1106">
        <f>记账凭证!$G$474</f>
        <v>31</v>
      </c>
      <c r="D324" s="1107"/>
      <c r="E324" s="1108" t="str">
        <f t="shared" ref="E324:E365" si="40">IF(H324&lt;&gt;0,"借","贷")</f>
        <v>贷</v>
      </c>
      <c r="F324" s="1109" t="str">
        <f>记账凭证!B482</f>
        <v>其他应付款</v>
      </c>
      <c r="G324" s="1110" t="str">
        <f>记账凭证!C482</f>
        <v>个税</v>
      </c>
      <c r="H324" s="1111">
        <f>记账凭证!D482</f>
        <v>0</v>
      </c>
      <c r="I324" s="1132">
        <f>记账凭证!F482</f>
        <v>0</v>
      </c>
      <c r="J324" s="1131"/>
    </row>
    <row r="325" ht="24.75" customHeight="1" spans="1:10">
      <c r="A325" s="1126" t="str">
        <f t="shared" si="38"/>
        <v>00</v>
      </c>
      <c r="B325" s="1105">
        <v>7</v>
      </c>
      <c r="C325" s="1106">
        <f>记账凭证!$G$474</f>
        <v>31</v>
      </c>
      <c r="D325" s="1107"/>
      <c r="E325" s="1108" t="str">
        <f t="shared" si="40"/>
        <v>贷</v>
      </c>
      <c r="F325" s="1109">
        <f>记账凭证!B483</f>
        <v>0</v>
      </c>
      <c r="G325" s="1110">
        <f>记账凭证!C483</f>
        <v>0</v>
      </c>
      <c r="H325" s="1111">
        <f>记账凭证!D483</f>
        <v>0</v>
      </c>
      <c r="I325" s="1132">
        <f>记账凭证!F483</f>
        <v>0</v>
      </c>
      <c r="J325" s="1131"/>
    </row>
    <row r="326" ht="24.75" customHeight="1" spans="1:10">
      <c r="A326" s="1126" t="str">
        <f t="shared" si="38"/>
        <v>00</v>
      </c>
      <c r="B326" s="1112">
        <v>8</v>
      </c>
      <c r="C326" s="1113">
        <f>记账凭证!$G$474</f>
        <v>31</v>
      </c>
      <c r="D326" s="1114"/>
      <c r="E326" s="1115" t="str">
        <f t="shared" si="40"/>
        <v>贷</v>
      </c>
      <c r="F326" s="1116">
        <f>记账凭证!B484</f>
        <v>0</v>
      </c>
      <c r="G326" s="1117">
        <f>记账凭证!C484</f>
        <v>0</v>
      </c>
      <c r="H326" s="1118">
        <f>记账凭证!D484</f>
        <v>0</v>
      </c>
      <c r="I326" s="1133">
        <f>记账凭证!F484</f>
        <v>0</v>
      </c>
      <c r="J326" s="1131"/>
    </row>
    <row r="327" s="1072" customFormat="1" ht="24.75" customHeight="1" spans="1:10">
      <c r="A327" s="1126" t="str">
        <f t="shared" si="38"/>
        <v>营业外支出0</v>
      </c>
      <c r="B327" s="1119">
        <v>1</v>
      </c>
      <c r="C327" s="1120">
        <f>记账凭证!$G$487</f>
        <v>32</v>
      </c>
      <c r="D327" s="1121"/>
      <c r="E327" s="1122" t="str">
        <f t="shared" si="40"/>
        <v>贷</v>
      </c>
      <c r="F327" s="1123" t="str">
        <f>记账凭证!B490</f>
        <v>营业外支出</v>
      </c>
      <c r="G327" s="1124">
        <f>记账凭证!C490</f>
        <v>0</v>
      </c>
      <c r="H327" s="1125">
        <f>记账凭证!D490</f>
        <v>0</v>
      </c>
      <c r="I327" s="1134">
        <f>记账凭证!F490</f>
        <v>0</v>
      </c>
      <c r="J327" s="1137"/>
    </row>
    <row r="328" ht="24.75" customHeight="1" spans="1:10">
      <c r="A328" s="1126" t="str">
        <f t="shared" si="38"/>
        <v>管理费用工资</v>
      </c>
      <c r="B328" s="1105">
        <v>2</v>
      </c>
      <c r="C328" s="1106">
        <f>记账凭证!$G$487</f>
        <v>32</v>
      </c>
      <c r="D328" s="1107"/>
      <c r="E328" s="1108" t="str">
        <f t="shared" si="40"/>
        <v>贷</v>
      </c>
      <c r="F328" s="1109" t="str">
        <f>记账凭证!B491</f>
        <v>管理费用</v>
      </c>
      <c r="G328" s="1110" t="str">
        <f>记账凭证!C491</f>
        <v>工资</v>
      </c>
      <c r="H328" s="1111">
        <f>记账凭证!D491</f>
        <v>0</v>
      </c>
      <c r="I328" s="1132">
        <f>记账凭证!F491</f>
        <v>0</v>
      </c>
      <c r="J328" s="1131"/>
    </row>
    <row r="329" ht="24.75" customHeight="1" spans="1:10">
      <c r="A329" s="1126" t="str">
        <f t="shared" si="38"/>
        <v>销售费用工资</v>
      </c>
      <c r="B329" s="1105">
        <v>3</v>
      </c>
      <c r="C329" s="1106">
        <f>记账凭证!$G$487</f>
        <v>32</v>
      </c>
      <c r="D329" s="1107"/>
      <c r="E329" s="1108" t="str">
        <f t="shared" si="40"/>
        <v>贷</v>
      </c>
      <c r="F329" s="1109" t="str">
        <f>记账凭证!B492</f>
        <v>销售费用</v>
      </c>
      <c r="G329" s="1110" t="str">
        <f>记账凭证!C492</f>
        <v>工资</v>
      </c>
      <c r="H329" s="1111">
        <f>记账凭证!D492</f>
        <v>0</v>
      </c>
      <c r="I329" s="1132">
        <f>记账凭证!F492</f>
        <v>0</v>
      </c>
      <c r="J329" s="1131"/>
    </row>
    <row r="330" ht="24.75" customHeight="1" spans="1:10">
      <c r="A330" s="1126" t="str">
        <f t="shared" si="38"/>
        <v>财务费用利息支出</v>
      </c>
      <c r="B330" s="1105">
        <v>4</v>
      </c>
      <c r="C330" s="1106">
        <f>记账凭证!$G$487</f>
        <v>32</v>
      </c>
      <c r="D330" s="1107"/>
      <c r="E330" s="1108" t="str">
        <f t="shared" si="40"/>
        <v>贷</v>
      </c>
      <c r="F330" s="1109" t="str">
        <f>记账凭证!B493</f>
        <v>财务费用</v>
      </c>
      <c r="G330" s="1110" t="str">
        <f>记账凭证!C493</f>
        <v>利息支出</v>
      </c>
      <c r="H330" s="1111">
        <f>记账凭证!D493</f>
        <v>0</v>
      </c>
      <c r="I330" s="1132">
        <f>记账凭证!F493</f>
        <v>0</v>
      </c>
      <c r="J330" s="1131"/>
    </row>
    <row r="331" ht="24.75" customHeight="1" spans="1:10">
      <c r="A331" s="1126" t="str">
        <f t="shared" si="38"/>
        <v>预提费用0</v>
      </c>
      <c r="B331" s="1105">
        <v>5</v>
      </c>
      <c r="C331" s="1106">
        <f>记账凭证!$G$487</f>
        <v>32</v>
      </c>
      <c r="D331" s="1107"/>
      <c r="E331" s="1108" t="str">
        <f t="shared" si="40"/>
        <v>贷</v>
      </c>
      <c r="F331" s="1109" t="str">
        <f>记账凭证!B494</f>
        <v>预提费用</v>
      </c>
      <c r="G331" s="1110">
        <f>记账凭证!C494</f>
        <v>0</v>
      </c>
      <c r="H331" s="1111">
        <f>记账凭证!D494</f>
        <v>0</v>
      </c>
      <c r="I331" s="1132">
        <f>记账凭证!F494</f>
        <v>0</v>
      </c>
      <c r="J331" s="1131"/>
    </row>
    <row r="332" ht="24.75" customHeight="1" spans="1:10">
      <c r="A332" s="1126" t="str">
        <f t="shared" si="38"/>
        <v>预提费用员工年终奖</v>
      </c>
      <c r="B332" s="1105">
        <v>6</v>
      </c>
      <c r="C332" s="1106">
        <f>记账凭证!$G$487</f>
        <v>32</v>
      </c>
      <c r="D332" s="1107"/>
      <c r="E332" s="1108" t="str">
        <f t="shared" si="40"/>
        <v>贷</v>
      </c>
      <c r="F332" s="1109" t="str">
        <f>记账凭证!B495</f>
        <v>预提费用</v>
      </c>
      <c r="G332" s="1110" t="str">
        <f>记账凭证!C495</f>
        <v>员工年终奖</v>
      </c>
      <c r="H332" s="1111">
        <f>记账凭证!D495</f>
        <v>0</v>
      </c>
      <c r="I332" s="1132">
        <f>记账凭证!F495</f>
        <v>0</v>
      </c>
      <c r="J332" s="1131"/>
    </row>
    <row r="333" ht="24.75" customHeight="1" spans="1:10">
      <c r="A333" s="1126" t="str">
        <f t="shared" si="38"/>
        <v>预提费用员工路费</v>
      </c>
      <c r="B333" s="1105">
        <v>7</v>
      </c>
      <c r="C333" s="1106">
        <f>记账凭证!$G$487</f>
        <v>32</v>
      </c>
      <c r="D333" s="1107"/>
      <c r="E333" s="1108" t="str">
        <f t="shared" si="40"/>
        <v>贷</v>
      </c>
      <c r="F333" s="1109" t="str">
        <f>记账凭证!B496</f>
        <v>预提费用</v>
      </c>
      <c r="G333" s="1110" t="str">
        <f>记账凭证!C496</f>
        <v>员工路费</v>
      </c>
      <c r="H333" s="1111">
        <f>记账凭证!D496</f>
        <v>0</v>
      </c>
      <c r="I333" s="1132">
        <f>记账凭证!F496</f>
        <v>0</v>
      </c>
      <c r="J333" s="1131"/>
    </row>
    <row r="334" ht="24.75" customHeight="1" spans="1:10">
      <c r="A334" s="1126" t="str">
        <f t="shared" si="38"/>
        <v>预提费用业绩工资</v>
      </c>
      <c r="B334" s="1105">
        <v>8</v>
      </c>
      <c r="C334" s="1106">
        <f>记账凭证!$G$487</f>
        <v>32</v>
      </c>
      <c r="D334" s="1107"/>
      <c r="E334" s="1108" t="str">
        <f t="shared" si="40"/>
        <v>贷</v>
      </c>
      <c r="F334" s="1109" t="str">
        <f>记账凭证!B497</f>
        <v>预提费用</v>
      </c>
      <c r="G334" s="1110" t="str">
        <f>记账凭证!C497</f>
        <v>业绩工资</v>
      </c>
      <c r="H334" s="1111">
        <f>记账凭证!D497</f>
        <v>0</v>
      </c>
      <c r="I334" s="1132">
        <f>记账凭证!F497</f>
        <v>0</v>
      </c>
      <c r="J334" s="1131"/>
    </row>
    <row r="335" ht="24.75" customHeight="1" spans="1:10">
      <c r="A335" s="1126" t="str">
        <f t="shared" si="38"/>
        <v>预提费用集资利息</v>
      </c>
      <c r="B335" s="1112">
        <v>9</v>
      </c>
      <c r="C335" s="1113">
        <f>记账凭证!$G$487</f>
        <v>32</v>
      </c>
      <c r="D335" s="1114"/>
      <c r="E335" s="1115" t="str">
        <f t="shared" si="40"/>
        <v>贷</v>
      </c>
      <c r="F335" s="1116" t="str">
        <f>记账凭证!B498</f>
        <v>预提费用</v>
      </c>
      <c r="G335" s="1117" t="str">
        <f>记账凭证!C498</f>
        <v>集资利息</v>
      </c>
      <c r="H335" s="1118">
        <f>记账凭证!D498</f>
        <v>0</v>
      </c>
      <c r="I335" s="1133">
        <f>记账凭证!F498</f>
        <v>0</v>
      </c>
      <c r="J335" s="1131"/>
    </row>
    <row r="336" s="1072" customFormat="1" ht="24.75" customHeight="1" spans="1:10">
      <c r="A336" s="1126" t="str">
        <f t="shared" si="38"/>
        <v>管理费用税费</v>
      </c>
      <c r="B336" s="1119">
        <v>1</v>
      </c>
      <c r="C336" s="1120">
        <f>记账凭证!$G$501</f>
        <v>33</v>
      </c>
      <c r="D336" s="1121"/>
      <c r="E336" s="1122" t="str">
        <f t="shared" si="40"/>
        <v>贷</v>
      </c>
      <c r="F336" s="1123" t="str">
        <f>记账凭证!B504</f>
        <v>管理费用</v>
      </c>
      <c r="G336" s="1124" t="str">
        <f>记账凭证!C504</f>
        <v>税费</v>
      </c>
      <c r="H336" s="1125">
        <f>记账凭证!D504</f>
        <v>0</v>
      </c>
      <c r="I336" s="1134">
        <f>记账凭证!F504</f>
        <v>0</v>
      </c>
      <c r="J336" s="1137"/>
    </row>
    <row r="337" ht="24.75" customHeight="1" spans="1:10">
      <c r="A337" s="1126" t="str">
        <f t="shared" si="38"/>
        <v>所得税0</v>
      </c>
      <c r="B337" s="1105">
        <v>2</v>
      </c>
      <c r="C337" s="1106">
        <f>记账凭证!$G$501</f>
        <v>33</v>
      </c>
      <c r="D337" s="1107"/>
      <c r="E337" s="1108" t="str">
        <f t="shared" si="40"/>
        <v>贷</v>
      </c>
      <c r="F337" s="1109" t="str">
        <f>记账凭证!B505</f>
        <v>所得税</v>
      </c>
      <c r="G337" s="1110">
        <f>记账凭证!C505</f>
        <v>0</v>
      </c>
      <c r="H337" s="1111">
        <f>记账凭证!D505</f>
        <v>0</v>
      </c>
      <c r="I337" s="1132">
        <f>记账凭证!F505</f>
        <v>0</v>
      </c>
      <c r="J337" s="1131"/>
    </row>
    <row r="338" ht="24.75" customHeight="1" spans="1:10">
      <c r="A338" s="1126" t="str">
        <f t="shared" si="38"/>
        <v>应交税金印花税</v>
      </c>
      <c r="B338" s="1105">
        <v>3</v>
      </c>
      <c r="C338" s="1106">
        <f>记账凭证!$G$501</f>
        <v>33</v>
      </c>
      <c r="D338" s="1107"/>
      <c r="E338" s="1108" t="str">
        <f t="shared" si="40"/>
        <v>贷</v>
      </c>
      <c r="F338" s="1109" t="str">
        <f>记账凭证!B506</f>
        <v>应交税金</v>
      </c>
      <c r="G338" s="1110" t="str">
        <f>记账凭证!C506</f>
        <v>印花税</v>
      </c>
      <c r="H338" s="1111">
        <f>记账凭证!D506</f>
        <v>0</v>
      </c>
      <c r="I338" s="1132">
        <f>记账凭证!F506</f>
        <v>0</v>
      </c>
      <c r="J338" s="1131"/>
    </row>
    <row r="339" ht="24.75" customHeight="1" spans="1:10">
      <c r="A339" s="1126" t="str">
        <f t="shared" si="38"/>
        <v>应交税金所得税</v>
      </c>
      <c r="B339" s="1105">
        <v>4</v>
      </c>
      <c r="C339" s="1106">
        <f>记账凭证!$G$501</f>
        <v>33</v>
      </c>
      <c r="D339" s="1107"/>
      <c r="E339" s="1108" t="str">
        <f t="shared" si="40"/>
        <v>贷</v>
      </c>
      <c r="F339" s="1109" t="str">
        <f>记账凭证!B507</f>
        <v>应交税金</v>
      </c>
      <c r="G339" s="1110" t="str">
        <f>记账凭证!C507</f>
        <v>所得税</v>
      </c>
      <c r="H339" s="1111">
        <f>记账凭证!D507</f>
        <v>0</v>
      </c>
      <c r="I339" s="1132">
        <f>记账凭证!F507</f>
        <v>0</v>
      </c>
      <c r="J339" s="1131"/>
    </row>
    <row r="340" ht="24.75" customHeight="1" spans="1:10">
      <c r="A340" s="1126" t="str">
        <f t="shared" si="38"/>
        <v>00</v>
      </c>
      <c r="B340" s="1105">
        <v>5</v>
      </c>
      <c r="C340" s="1106">
        <f>记账凭证!$G$501</f>
        <v>33</v>
      </c>
      <c r="D340" s="1107"/>
      <c r="E340" s="1108" t="str">
        <f t="shared" si="40"/>
        <v>贷</v>
      </c>
      <c r="F340" s="1109">
        <f>记账凭证!B508</f>
        <v>0</v>
      </c>
      <c r="G340" s="1110">
        <f>记账凭证!C508</f>
        <v>0</v>
      </c>
      <c r="H340" s="1111">
        <f>记账凭证!D508</f>
        <v>0</v>
      </c>
      <c r="I340" s="1132">
        <f>记账凭证!F508</f>
        <v>0</v>
      </c>
      <c r="J340" s="1131"/>
    </row>
    <row r="341" ht="24.75" customHeight="1" spans="1:10">
      <c r="A341" s="1126" t="str">
        <f t="shared" si="38"/>
        <v>00</v>
      </c>
      <c r="B341" s="1112">
        <v>6</v>
      </c>
      <c r="C341" s="1113">
        <f>记账凭证!$G$501</f>
        <v>33</v>
      </c>
      <c r="D341" s="1114"/>
      <c r="E341" s="1115" t="str">
        <f t="shared" si="40"/>
        <v>贷</v>
      </c>
      <c r="F341" s="1116">
        <f>记账凭证!B509</f>
        <v>0</v>
      </c>
      <c r="G341" s="1117">
        <f>记账凭证!C509</f>
        <v>0</v>
      </c>
      <c r="H341" s="1118">
        <f>记账凭证!D509</f>
        <v>0</v>
      </c>
      <c r="I341" s="1133">
        <f>记账凭证!F509</f>
        <v>0</v>
      </c>
      <c r="J341" s="1131"/>
    </row>
    <row r="342" s="1072" customFormat="1" ht="24.75" customHeight="1" spans="1:10">
      <c r="A342" s="1126" t="str">
        <f t="shared" si="38"/>
        <v>产成品0</v>
      </c>
      <c r="B342" s="1119">
        <v>1</v>
      </c>
      <c r="C342" s="1120">
        <f>记账凭证!$G$512</f>
        <v>34</v>
      </c>
      <c r="D342" s="1121"/>
      <c r="E342" s="1122" t="str">
        <f t="shared" si="40"/>
        <v>贷</v>
      </c>
      <c r="F342" s="1123" t="str">
        <f>记账凭证!B515</f>
        <v>产成品</v>
      </c>
      <c r="G342" s="1124">
        <f>记账凭证!C515</f>
        <v>0</v>
      </c>
      <c r="H342" s="1125">
        <f>记账凭证!D515</f>
        <v>0</v>
      </c>
      <c r="I342" s="1134">
        <f>记账凭证!F515</f>
        <v>0</v>
      </c>
      <c r="J342" s="1137"/>
    </row>
    <row r="343" ht="24.75" customHeight="1" spans="1:10">
      <c r="A343" s="1126" t="str">
        <f t="shared" si="38"/>
        <v>包装物0</v>
      </c>
      <c r="B343" s="1105">
        <v>2</v>
      </c>
      <c r="C343" s="1106">
        <f>记账凭证!$G$512</f>
        <v>34</v>
      </c>
      <c r="D343" s="1107"/>
      <c r="E343" s="1108" t="str">
        <f t="shared" si="40"/>
        <v>贷</v>
      </c>
      <c r="F343" s="1109" t="str">
        <f>记账凭证!B516</f>
        <v>包装物</v>
      </c>
      <c r="G343" s="1110">
        <f>记账凭证!C516</f>
        <v>0</v>
      </c>
      <c r="H343" s="1111">
        <f>记账凭证!D516</f>
        <v>0</v>
      </c>
      <c r="I343" s="1132">
        <f>记账凭证!F516</f>
        <v>0</v>
      </c>
      <c r="J343" s="1131"/>
    </row>
    <row r="344" ht="24.75" customHeight="1" spans="1:10">
      <c r="A344" s="1126" t="str">
        <f t="shared" si="38"/>
        <v>包装物0</v>
      </c>
      <c r="B344" s="1105">
        <v>3</v>
      </c>
      <c r="C344" s="1106">
        <f>记账凭证!$G$512</f>
        <v>34</v>
      </c>
      <c r="D344" s="1107"/>
      <c r="E344" s="1108" t="str">
        <f t="shared" si="40"/>
        <v>贷</v>
      </c>
      <c r="F344" s="1109" t="str">
        <f>记账凭证!B517</f>
        <v>包装物</v>
      </c>
      <c r="G344" s="1110">
        <f>记账凭证!C517</f>
        <v>0</v>
      </c>
      <c r="H344" s="1111">
        <f>记账凭证!D517</f>
        <v>0</v>
      </c>
      <c r="I344" s="1132">
        <f>记账凭证!F517</f>
        <v>0</v>
      </c>
      <c r="J344" s="1131"/>
    </row>
    <row r="345" ht="24.75" customHeight="1" spans="1:10">
      <c r="A345" s="1126" t="str">
        <f t="shared" si="38"/>
        <v>包装物0</v>
      </c>
      <c r="B345" s="1105">
        <v>4</v>
      </c>
      <c r="C345" s="1106">
        <f>记账凭证!$G$512</f>
        <v>34</v>
      </c>
      <c r="D345" s="1107"/>
      <c r="E345" s="1108" t="str">
        <f t="shared" si="40"/>
        <v>贷</v>
      </c>
      <c r="F345" s="1109" t="str">
        <f>记账凭证!B518</f>
        <v>包装物</v>
      </c>
      <c r="G345" s="1110">
        <f>记账凭证!C518</f>
        <v>0</v>
      </c>
      <c r="H345" s="1111">
        <f>记账凭证!D518</f>
        <v>0</v>
      </c>
      <c r="I345" s="1132">
        <f>记账凭证!F518</f>
        <v>0</v>
      </c>
      <c r="J345" s="1131"/>
    </row>
    <row r="346" ht="24.75" customHeight="1" spans="1:10">
      <c r="A346" s="1126" t="str">
        <f t="shared" si="38"/>
        <v>包装物0</v>
      </c>
      <c r="B346" s="1105">
        <v>5</v>
      </c>
      <c r="C346" s="1106">
        <f>记账凭证!$G$512</f>
        <v>34</v>
      </c>
      <c r="D346" s="1107"/>
      <c r="E346" s="1108" t="str">
        <f t="shared" ref="E346:E353" si="41">IF(H346&lt;&gt;0,"借","贷")</f>
        <v>贷</v>
      </c>
      <c r="F346" s="1109" t="str">
        <f>记账凭证!B519</f>
        <v>包装物</v>
      </c>
      <c r="G346" s="1110">
        <f>记账凭证!C519</f>
        <v>0</v>
      </c>
      <c r="H346" s="1111">
        <f>记账凭证!D519</f>
        <v>0</v>
      </c>
      <c r="I346" s="1132">
        <f>记账凭证!F519</f>
        <v>0</v>
      </c>
      <c r="J346" s="1131"/>
    </row>
    <row r="347" ht="24.75" customHeight="1" spans="1:10">
      <c r="A347" s="1126" t="str">
        <f t="shared" si="38"/>
        <v>包装物0</v>
      </c>
      <c r="B347" s="1105">
        <v>6</v>
      </c>
      <c r="C347" s="1106">
        <f>记账凭证!$G$512</f>
        <v>34</v>
      </c>
      <c r="D347" s="1107"/>
      <c r="E347" s="1108" t="str">
        <f t="shared" si="41"/>
        <v>贷</v>
      </c>
      <c r="F347" s="1109" t="str">
        <f>记账凭证!B520</f>
        <v>包装物</v>
      </c>
      <c r="G347" s="1110">
        <f>记账凭证!C520</f>
        <v>0</v>
      </c>
      <c r="H347" s="1111">
        <f>记账凭证!D520</f>
        <v>0</v>
      </c>
      <c r="I347" s="1132">
        <f>记账凭证!F520</f>
        <v>0</v>
      </c>
      <c r="J347" s="1131"/>
    </row>
    <row r="348" ht="24.75" customHeight="1" spans="1:10">
      <c r="A348" s="1126" t="str">
        <f t="shared" si="38"/>
        <v>包装物0</v>
      </c>
      <c r="B348" s="1105">
        <v>7</v>
      </c>
      <c r="C348" s="1106">
        <f>记账凭证!$G$512</f>
        <v>34</v>
      </c>
      <c r="D348" s="1107"/>
      <c r="E348" s="1108" t="str">
        <f t="shared" si="41"/>
        <v>贷</v>
      </c>
      <c r="F348" s="1109" t="str">
        <f>记账凭证!B521</f>
        <v>包装物</v>
      </c>
      <c r="G348" s="1110">
        <f>记账凭证!C521</f>
        <v>0</v>
      </c>
      <c r="H348" s="1111">
        <f>记账凭证!D521</f>
        <v>0</v>
      </c>
      <c r="I348" s="1132">
        <f>记账凭证!F521</f>
        <v>0</v>
      </c>
      <c r="J348" s="1131"/>
    </row>
    <row r="349" ht="24.75" customHeight="1" spans="1:10">
      <c r="A349" s="1126" t="str">
        <f t="shared" si="38"/>
        <v>包装物0</v>
      </c>
      <c r="B349" s="1105">
        <v>8</v>
      </c>
      <c r="C349" s="1106">
        <f>记账凭证!$G$512</f>
        <v>34</v>
      </c>
      <c r="D349" s="1107"/>
      <c r="E349" s="1108" t="str">
        <f t="shared" si="41"/>
        <v>贷</v>
      </c>
      <c r="F349" s="1109" t="str">
        <f>记账凭证!B522</f>
        <v>包装物</v>
      </c>
      <c r="G349" s="1110">
        <f>记账凭证!C522</f>
        <v>0</v>
      </c>
      <c r="H349" s="1111">
        <f>记账凭证!D522</f>
        <v>0</v>
      </c>
      <c r="I349" s="1132">
        <f>记账凭证!F522</f>
        <v>0</v>
      </c>
      <c r="J349" s="1131"/>
    </row>
    <row r="350" ht="24.75" customHeight="1" spans="1:10">
      <c r="A350" s="1126" t="str">
        <f t="shared" si="38"/>
        <v>包装物0</v>
      </c>
      <c r="B350" s="1105">
        <v>9</v>
      </c>
      <c r="C350" s="1106">
        <f>记账凭证!$G$512</f>
        <v>34</v>
      </c>
      <c r="D350" s="1107"/>
      <c r="E350" s="1108" t="str">
        <f t="shared" si="41"/>
        <v>贷</v>
      </c>
      <c r="F350" s="1109" t="str">
        <f>记账凭证!B523</f>
        <v>包装物</v>
      </c>
      <c r="G350" s="1110">
        <f>记账凭证!C523</f>
        <v>0</v>
      </c>
      <c r="H350" s="1111">
        <f>记账凭证!D523</f>
        <v>0</v>
      </c>
      <c r="I350" s="1132">
        <f>记账凭证!F523</f>
        <v>0</v>
      </c>
      <c r="J350" s="1131"/>
    </row>
    <row r="351" ht="24.75" customHeight="1" spans="1:10">
      <c r="A351" s="1126" t="str">
        <f t="shared" si="38"/>
        <v>00</v>
      </c>
      <c r="B351" s="1105">
        <v>10</v>
      </c>
      <c r="C351" s="1106">
        <f>记账凭证!$G$512</f>
        <v>34</v>
      </c>
      <c r="D351" s="1107"/>
      <c r="E351" s="1108" t="str">
        <f t="shared" si="41"/>
        <v>贷</v>
      </c>
      <c r="F351" s="1109">
        <f>记账凭证!B524</f>
        <v>0</v>
      </c>
      <c r="G351" s="1110">
        <f>记账凭证!C524</f>
        <v>0</v>
      </c>
      <c r="H351" s="1111">
        <f>记账凭证!D524</f>
        <v>0</v>
      </c>
      <c r="I351" s="1132">
        <f>记账凭证!F524</f>
        <v>0</v>
      </c>
      <c r="J351" s="1131"/>
    </row>
    <row r="352" ht="24.75" customHeight="1" spans="1:10">
      <c r="A352" s="1126" t="str">
        <f t="shared" si="38"/>
        <v>00</v>
      </c>
      <c r="B352" s="1105">
        <v>11</v>
      </c>
      <c r="C352" s="1106">
        <f>记账凭证!$G$512</f>
        <v>34</v>
      </c>
      <c r="D352" s="1107"/>
      <c r="E352" s="1108" t="str">
        <f t="shared" si="41"/>
        <v>贷</v>
      </c>
      <c r="F352" s="1109">
        <f>记账凭证!B525</f>
        <v>0</v>
      </c>
      <c r="G352" s="1110">
        <f>记账凭证!C525</f>
        <v>0</v>
      </c>
      <c r="H352" s="1111">
        <f>记账凭证!D525</f>
        <v>0</v>
      </c>
      <c r="I352" s="1132">
        <f>记账凭证!F525</f>
        <v>0</v>
      </c>
      <c r="J352" s="1131"/>
    </row>
    <row r="353" ht="24.75" customHeight="1" spans="1:10">
      <c r="A353" s="1126" t="str">
        <f t="shared" si="38"/>
        <v>00</v>
      </c>
      <c r="B353" s="1112">
        <v>12</v>
      </c>
      <c r="C353" s="1113">
        <f>记账凭证!$G$512</f>
        <v>34</v>
      </c>
      <c r="D353" s="1114"/>
      <c r="E353" s="1115" t="str">
        <f t="shared" si="41"/>
        <v>贷</v>
      </c>
      <c r="F353" s="1116">
        <f>记账凭证!B526</f>
        <v>0</v>
      </c>
      <c r="G353" s="1117">
        <f>记账凭证!C526</f>
        <v>0</v>
      </c>
      <c r="H353" s="1118">
        <f>记账凭证!D526</f>
        <v>0</v>
      </c>
      <c r="I353" s="1133">
        <f>记账凭证!F526</f>
        <v>0</v>
      </c>
      <c r="J353" s="1131"/>
    </row>
    <row r="354" s="1072" customFormat="1" ht="24.75" customHeight="1" spans="1:10">
      <c r="A354" s="1126" t="str">
        <f t="shared" si="38"/>
        <v>其他业务成本0</v>
      </c>
      <c r="B354" s="1119">
        <v>1</v>
      </c>
      <c r="C354" s="1120">
        <f>记账凭证!$G$529</f>
        <v>35</v>
      </c>
      <c r="D354" s="1121"/>
      <c r="E354" s="1122" t="str">
        <f t="shared" si="40"/>
        <v>贷</v>
      </c>
      <c r="F354" s="1123" t="str">
        <f>记账凭证!B532</f>
        <v>其他业务成本</v>
      </c>
      <c r="G354" s="1124">
        <f>记账凭证!C532</f>
        <v>0</v>
      </c>
      <c r="H354" s="1125">
        <f>记账凭证!D532</f>
        <v>0</v>
      </c>
      <c r="I354" s="1134">
        <f>记账凭证!F532</f>
        <v>0</v>
      </c>
      <c r="J354" s="1137"/>
    </row>
    <row r="355" ht="24.75" customHeight="1" spans="1:10">
      <c r="A355" s="1126" t="str">
        <f t="shared" si="38"/>
        <v>原材料0</v>
      </c>
      <c r="B355" s="1105">
        <v>2</v>
      </c>
      <c r="C355" s="1106">
        <f>记账凭证!$G$529</f>
        <v>35</v>
      </c>
      <c r="D355" s="1107"/>
      <c r="E355" s="1108" t="str">
        <f t="shared" si="40"/>
        <v>贷</v>
      </c>
      <c r="F355" s="1109" t="str">
        <f>记账凭证!B533</f>
        <v>原材料</v>
      </c>
      <c r="G355" s="1110">
        <f>记账凭证!C533</f>
        <v>0</v>
      </c>
      <c r="H355" s="1111">
        <f>记账凭证!D533</f>
        <v>0</v>
      </c>
      <c r="I355" s="1132">
        <f>记账凭证!F533</f>
        <v>0</v>
      </c>
      <c r="J355" s="1131"/>
    </row>
    <row r="356" ht="24.75" customHeight="1" spans="1:10">
      <c r="A356" s="1126" t="str">
        <f t="shared" si="38"/>
        <v>00</v>
      </c>
      <c r="B356" s="1105">
        <v>3</v>
      </c>
      <c r="C356" s="1106">
        <f>记账凭证!$G$529</f>
        <v>35</v>
      </c>
      <c r="D356" s="1107"/>
      <c r="E356" s="1108" t="str">
        <f t="shared" si="40"/>
        <v>贷</v>
      </c>
      <c r="F356" s="1109">
        <f>记账凭证!B534</f>
        <v>0</v>
      </c>
      <c r="G356" s="1110">
        <f>记账凭证!C534</f>
        <v>0</v>
      </c>
      <c r="H356" s="1111">
        <f>记账凭证!D534</f>
        <v>0</v>
      </c>
      <c r="I356" s="1132">
        <f>记账凭证!F534</f>
        <v>0</v>
      </c>
      <c r="J356" s="1131"/>
    </row>
    <row r="357" ht="24.75" customHeight="1" spans="1:10">
      <c r="A357" s="1126" t="str">
        <f t="shared" si="38"/>
        <v>00</v>
      </c>
      <c r="B357" s="1105">
        <v>4</v>
      </c>
      <c r="C357" s="1106">
        <f>记账凭证!$G$529</f>
        <v>35</v>
      </c>
      <c r="D357" s="1107"/>
      <c r="E357" s="1108" t="str">
        <f t="shared" si="40"/>
        <v>贷</v>
      </c>
      <c r="F357" s="1109">
        <f>记账凭证!B535</f>
        <v>0</v>
      </c>
      <c r="G357" s="1110">
        <f>记账凭证!C535</f>
        <v>0</v>
      </c>
      <c r="H357" s="1111">
        <f>记账凭证!D535</f>
        <v>0</v>
      </c>
      <c r="I357" s="1132">
        <f>记账凭证!F535</f>
        <v>0</v>
      </c>
      <c r="J357" s="1131"/>
    </row>
    <row r="358" ht="24.75" customHeight="1" spans="1:10">
      <c r="A358" s="1126" t="str">
        <f t="shared" si="38"/>
        <v>00</v>
      </c>
      <c r="B358" s="1105">
        <v>5</v>
      </c>
      <c r="C358" s="1106">
        <f>记账凭证!$G$529</f>
        <v>35</v>
      </c>
      <c r="D358" s="1107"/>
      <c r="E358" s="1108" t="str">
        <f t="shared" si="40"/>
        <v>贷</v>
      </c>
      <c r="F358" s="1109">
        <f>记账凭证!B536</f>
        <v>0</v>
      </c>
      <c r="G358" s="1110">
        <f>记账凭证!C536</f>
        <v>0</v>
      </c>
      <c r="H358" s="1111">
        <f>记账凭证!D536</f>
        <v>0</v>
      </c>
      <c r="I358" s="1132">
        <f>记账凭证!F536</f>
        <v>0</v>
      </c>
      <c r="J358" s="1131"/>
    </row>
    <row r="359" s="1073" customFormat="1" ht="24.75" customHeight="1" spans="1:10">
      <c r="A359" s="1126" t="str">
        <f t="shared" si="38"/>
        <v>00</v>
      </c>
      <c r="B359" s="1112">
        <v>6</v>
      </c>
      <c r="C359" s="1113">
        <f>记账凭证!$G$529</f>
        <v>35</v>
      </c>
      <c r="D359" s="1114"/>
      <c r="E359" s="1115" t="str">
        <f t="shared" si="40"/>
        <v>贷</v>
      </c>
      <c r="F359" s="1116">
        <f>记账凭证!B537</f>
        <v>0</v>
      </c>
      <c r="G359" s="1117">
        <f>记账凭证!C537</f>
        <v>0</v>
      </c>
      <c r="H359" s="1118">
        <f>记账凭证!D537</f>
        <v>0</v>
      </c>
      <c r="I359" s="1133">
        <f>记账凭证!F537</f>
        <v>0</v>
      </c>
      <c r="J359" s="1172"/>
    </row>
    <row r="360" ht="24.75" customHeight="1" spans="1:10">
      <c r="A360" s="1126" t="str">
        <f t="shared" si="38"/>
        <v>产成品0</v>
      </c>
      <c r="B360" s="1186">
        <v>1</v>
      </c>
      <c r="C360" s="1120">
        <f>记账凭证!$G$540</f>
        <v>36</v>
      </c>
      <c r="D360" s="1121"/>
      <c r="E360" s="1187" t="str">
        <f t="shared" si="40"/>
        <v>贷</v>
      </c>
      <c r="F360" s="1123" t="str">
        <f>记账凭证!B543</f>
        <v>产成品</v>
      </c>
      <c r="G360" s="1124">
        <f>记账凭证!C543</f>
        <v>0</v>
      </c>
      <c r="H360" s="1125">
        <f>记账凭证!D543</f>
        <v>0</v>
      </c>
      <c r="I360" s="1134">
        <f>记账凭证!F543</f>
        <v>0</v>
      </c>
      <c r="J360" s="1131"/>
    </row>
    <row r="361" ht="24.75" customHeight="1" spans="1:10">
      <c r="A361" s="1126" t="str">
        <f t="shared" si="38"/>
        <v>原材料0</v>
      </c>
      <c r="B361" s="1188">
        <v>2</v>
      </c>
      <c r="C361" s="1106">
        <f>记账凭证!$G$540</f>
        <v>36</v>
      </c>
      <c r="D361" s="1107"/>
      <c r="E361" s="1189" t="str">
        <f t="shared" si="40"/>
        <v>贷</v>
      </c>
      <c r="F361" s="1109" t="str">
        <f>记账凭证!B544</f>
        <v>原材料</v>
      </c>
      <c r="G361" s="1110">
        <f>记账凭证!C544</f>
        <v>0</v>
      </c>
      <c r="H361" s="1111">
        <f>记账凭证!D544</f>
        <v>0</v>
      </c>
      <c r="I361" s="1132">
        <f>记账凭证!F544</f>
        <v>0</v>
      </c>
      <c r="J361" s="1131"/>
    </row>
    <row r="362" ht="24.75" customHeight="1" spans="1:10">
      <c r="A362" s="1126" t="str">
        <f t="shared" si="38"/>
        <v>包装物0</v>
      </c>
      <c r="B362" s="1188">
        <v>3</v>
      </c>
      <c r="C362" s="1106">
        <f>记账凭证!$G$540</f>
        <v>36</v>
      </c>
      <c r="D362" s="1107"/>
      <c r="E362" s="1189" t="str">
        <f t="shared" si="40"/>
        <v>贷</v>
      </c>
      <c r="F362" s="1109" t="str">
        <f>记账凭证!B545</f>
        <v>包装物</v>
      </c>
      <c r="G362" s="1110">
        <f>记账凭证!C545</f>
        <v>0</v>
      </c>
      <c r="H362" s="1111">
        <f>记账凭证!D545</f>
        <v>0</v>
      </c>
      <c r="I362" s="1132">
        <f>记账凭证!F545</f>
        <v>0</v>
      </c>
      <c r="J362" s="1131"/>
    </row>
    <row r="363" ht="24.75" customHeight="1" spans="1:10">
      <c r="A363" s="1126" t="str">
        <f t="shared" si="38"/>
        <v>00</v>
      </c>
      <c r="B363" s="1188">
        <v>4</v>
      </c>
      <c r="C363" s="1106">
        <f>记账凭证!$G$540</f>
        <v>36</v>
      </c>
      <c r="D363" s="1107"/>
      <c r="E363" s="1189" t="str">
        <f t="shared" si="40"/>
        <v>贷</v>
      </c>
      <c r="F363" s="1109">
        <f>记账凭证!B546</f>
        <v>0</v>
      </c>
      <c r="G363" s="1110">
        <f>记账凭证!C546</f>
        <v>0</v>
      </c>
      <c r="H363" s="1111">
        <f>记账凭证!D546</f>
        <v>0</v>
      </c>
      <c r="I363" s="1132">
        <f>记账凭证!F546</f>
        <v>0</v>
      </c>
      <c r="J363" s="1131"/>
    </row>
    <row r="364" ht="24.75" customHeight="1" spans="1:10">
      <c r="A364" s="1126" t="str">
        <f t="shared" si="38"/>
        <v>00</v>
      </c>
      <c r="B364" s="1188">
        <v>5</v>
      </c>
      <c r="C364" s="1106">
        <f>记账凭证!$G$540</f>
        <v>36</v>
      </c>
      <c r="D364" s="1107"/>
      <c r="E364" s="1189" t="str">
        <f t="shared" si="40"/>
        <v>贷</v>
      </c>
      <c r="F364" s="1109">
        <f>记账凭证!B547</f>
        <v>0</v>
      </c>
      <c r="G364" s="1110">
        <f>记账凭证!C547</f>
        <v>0</v>
      </c>
      <c r="H364" s="1111">
        <f>记账凭证!D547</f>
        <v>0</v>
      </c>
      <c r="I364" s="1132">
        <f>记账凭证!F547</f>
        <v>0</v>
      </c>
      <c r="J364" s="1131"/>
    </row>
    <row r="365" ht="24.75" customHeight="1" spans="1:10">
      <c r="A365" s="1126" t="str">
        <f t="shared" si="38"/>
        <v>00</v>
      </c>
      <c r="B365" s="1190">
        <v>6</v>
      </c>
      <c r="C365" s="1113">
        <f>记账凭证!$G$540</f>
        <v>36</v>
      </c>
      <c r="D365" s="1114"/>
      <c r="E365" s="1191" t="str">
        <f t="shared" si="40"/>
        <v>贷</v>
      </c>
      <c r="F365" s="1116">
        <f>记账凭证!B548</f>
        <v>0</v>
      </c>
      <c r="G365" s="1117">
        <f>记账凭证!C548</f>
        <v>0</v>
      </c>
      <c r="H365" s="1118">
        <f>记账凭证!D548</f>
        <v>0</v>
      </c>
      <c r="I365" s="1133">
        <f>记账凭证!F548</f>
        <v>0</v>
      </c>
      <c r="J365" s="1131"/>
    </row>
    <row r="366" ht="24.75" customHeight="1" spans="1:10">
      <c r="A366" s="1126" t="str">
        <f t="shared" si="38"/>
        <v>主营业务成本0</v>
      </c>
      <c r="B366" s="1186">
        <v>1</v>
      </c>
      <c r="C366" s="1120">
        <f>记账凭证!$G$551</f>
        <v>37</v>
      </c>
      <c r="D366" s="1121"/>
      <c r="E366" s="1187" t="str">
        <f t="shared" ref="E366:E420" si="42">IF(H366&lt;&gt;0,"借","贷")</f>
        <v>贷</v>
      </c>
      <c r="F366" s="1123" t="str">
        <f>记账凭证!B554</f>
        <v>主营业务成本</v>
      </c>
      <c r="G366" s="1124">
        <f>记账凭证!C554</f>
        <v>0</v>
      </c>
      <c r="H366" s="1125">
        <f>记账凭证!D554</f>
        <v>0</v>
      </c>
      <c r="I366" s="1134">
        <f>记账凭证!F554</f>
        <v>0</v>
      </c>
      <c r="J366" s="1131"/>
    </row>
    <row r="367" ht="24.75" customHeight="1" spans="1:10">
      <c r="A367" s="1126" t="str">
        <f t="shared" si="38"/>
        <v>产成品0</v>
      </c>
      <c r="B367" s="1188">
        <v>2</v>
      </c>
      <c r="C367" s="1106">
        <f>记账凭证!$G$551</f>
        <v>37</v>
      </c>
      <c r="D367" s="1107"/>
      <c r="E367" s="1108" t="str">
        <f t="shared" si="42"/>
        <v>贷</v>
      </c>
      <c r="F367" s="1109" t="str">
        <f>记账凭证!B555</f>
        <v>产成品</v>
      </c>
      <c r="G367" s="1110">
        <f>记账凭证!C555</f>
        <v>0</v>
      </c>
      <c r="H367" s="1111">
        <f>记账凭证!D555</f>
        <v>0</v>
      </c>
      <c r="I367" s="1132">
        <f>记账凭证!F555</f>
        <v>0</v>
      </c>
      <c r="J367" s="1131"/>
    </row>
    <row r="368" ht="24.75" customHeight="1" spans="1:10">
      <c r="A368" s="1126" t="str">
        <f t="shared" si="38"/>
        <v>00</v>
      </c>
      <c r="B368" s="1188">
        <v>3</v>
      </c>
      <c r="C368" s="1106">
        <f>记账凭证!$G$551</f>
        <v>37</v>
      </c>
      <c r="D368" s="1107"/>
      <c r="E368" s="1108" t="str">
        <f t="shared" si="42"/>
        <v>贷</v>
      </c>
      <c r="F368" s="1109">
        <f>记账凭证!B556</f>
        <v>0</v>
      </c>
      <c r="G368" s="1110">
        <f>记账凭证!C556</f>
        <v>0</v>
      </c>
      <c r="H368" s="1111">
        <f>记账凭证!D556</f>
        <v>0</v>
      </c>
      <c r="I368" s="1132">
        <f>记账凭证!F556</f>
        <v>0</v>
      </c>
      <c r="J368" s="1131"/>
    </row>
    <row r="369" ht="24.75" customHeight="1" spans="1:10">
      <c r="A369" s="1126" t="str">
        <f t="shared" si="38"/>
        <v>00</v>
      </c>
      <c r="B369" s="1188">
        <v>4</v>
      </c>
      <c r="C369" s="1106">
        <f>记账凭证!$G$551</f>
        <v>37</v>
      </c>
      <c r="D369" s="1107"/>
      <c r="E369" s="1108" t="str">
        <f t="shared" si="42"/>
        <v>贷</v>
      </c>
      <c r="F369" s="1109">
        <f>记账凭证!B557</f>
        <v>0</v>
      </c>
      <c r="G369" s="1110">
        <f>记账凭证!C557</f>
        <v>0</v>
      </c>
      <c r="H369" s="1111">
        <f>记账凭证!D557</f>
        <v>0</v>
      </c>
      <c r="I369" s="1132">
        <f>记账凭证!F557</f>
        <v>0</v>
      </c>
      <c r="J369" s="1131"/>
    </row>
    <row r="370" ht="24.75" customHeight="1" spans="1:10">
      <c r="A370" s="1126" t="str">
        <f t="shared" si="38"/>
        <v>00</v>
      </c>
      <c r="B370" s="1188">
        <v>5</v>
      </c>
      <c r="C370" s="1106">
        <f>记账凭证!$G$551</f>
        <v>37</v>
      </c>
      <c r="D370" s="1107"/>
      <c r="E370" s="1108" t="str">
        <f t="shared" si="42"/>
        <v>贷</v>
      </c>
      <c r="F370" s="1109">
        <f>记账凭证!B558</f>
        <v>0</v>
      </c>
      <c r="G370" s="1110">
        <f>记账凭证!C558</f>
        <v>0</v>
      </c>
      <c r="H370" s="1111">
        <f>记账凭证!D558</f>
        <v>0</v>
      </c>
      <c r="I370" s="1132">
        <f>记账凭证!F558</f>
        <v>0</v>
      </c>
      <c r="J370" s="1131"/>
    </row>
    <row r="371" ht="24.75" customHeight="1" spans="1:10">
      <c r="A371" s="1126" t="str">
        <f t="shared" si="38"/>
        <v>00</v>
      </c>
      <c r="B371" s="1190">
        <v>6</v>
      </c>
      <c r="C371" s="1113">
        <f>记账凭证!$G$551</f>
        <v>37</v>
      </c>
      <c r="D371" s="1114"/>
      <c r="E371" s="1115" t="str">
        <f t="shared" si="42"/>
        <v>贷</v>
      </c>
      <c r="F371" s="1116">
        <f>记账凭证!B559</f>
        <v>0</v>
      </c>
      <c r="G371" s="1117">
        <f>记账凭证!C559</f>
        <v>0</v>
      </c>
      <c r="H371" s="1118">
        <f>记账凭证!D559</f>
        <v>0</v>
      </c>
      <c r="I371" s="1133">
        <f>记账凭证!F559</f>
        <v>0</v>
      </c>
      <c r="J371" s="1131"/>
    </row>
    <row r="372" ht="24.75" customHeight="1" spans="1:10">
      <c r="A372" s="1126" t="str">
        <f t="shared" si="38"/>
        <v>主营业务成本0</v>
      </c>
      <c r="B372" s="1186">
        <v>1</v>
      </c>
      <c r="C372" s="1120">
        <f>记账凭证!$G$562</f>
        <v>38</v>
      </c>
      <c r="D372" s="1121"/>
      <c r="E372" s="1122" t="str">
        <f t="shared" si="42"/>
        <v>贷</v>
      </c>
      <c r="F372" s="1123" t="str">
        <f>记账凭证!B565</f>
        <v>主营业务成本</v>
      </c>
      <c r="G372" s="1124">
        <f>记账凭证!C565</f>
        <v>0</v>
      </c>
      <c r="H372" s="1125">
        <f>记账凭证!D565</f>
        <v>0</v>
      </c>
      <c r="I372" s="1134">
        <f>记账凭证!F565</f>
        <v>0</v>
      </c>
      <c r="J372" s="1131"/>
    </row>
    <row r="373" ht="24.75" customHeight="1" spans="1:10">
      <c r="A373" s="1126" t="str">
        <f t="shared" si="38"/>
        <v>原材料0</v>
      </c>
      <c r="B373" s="1188">
        <v>2</v>
      </c>
      <c r="C373" s="1106">
        <f>记账凭证!$G$562</f>
        <v>38</v>
      </c>
      <c r="D373" s="1107"/>
      <c r="E373" s="1108" t="str">
        <f t="shared" si="42"/>
        <v>贷</v>
      </c>
      <c r="F373" s="1109" t="str">
        <f>记账凭证!B566</f>
        <v>原材料</v>
      </c>
      <c r="G373" s="1110">
        <f>记账凭证!C566</f>
        <v>0</v>
      </c>
      <c r="H373" s="1111">
        <f>记账凭证!D566</f>
        <v>0</v>
      </c>
      <c r="I373" s="1132">
        <f>记账凭证!F566</f>
        <v>0</v>
      </c>
      <c r="J373" s="1131"/>
    </row>
    <row r="374" ht="24.75" customHeight="1" spans="1:10">
      <c r="A374" s="1126" t="str">
        <f t="shared" si="38"/>
        <v>包装物0</v>
      </c>
      <c r="B374" s="1188">
        <v>3</v>
      </c>
      <c r="C374" s="1106">
        <f>记账凭证!$G$562</f>
        <v>38</v>
      </c>
      <c r="D374" s="1107"/>
      <c r="E374" s="1108" t="str">
        <f t="shared" si="42"/>
        <v>贷</v>
      </c>
      <c r="F374" s="1109" t="str">
        <f>记账凭证!B567</f>
        <v>包装物</v>
      </c>
      <c r="G374" s="1110">
        <f>记账凭证!C567</f>
        <v>0</v>
      </c>
      <c r="H374" s="1111">
        <f>记账凭证!D567</f>
        <v>0</v>
      </c>
      <c r="I374" s="1132">
        <f>记账凭证!F567</f>
        <v>0</v>
      </c>
      <c r="J374" s="1131"/>
    </row>
    <row r="375" ht="24.75" customHeight="1" spans="1:10">
      <c r="A375" s="1126" t="str">
        <f t="shared" si="38"/>
        <v>产成品0</v>
      </c>
      <c r="B375" s="1188">
        <v>4</v>
      </c>
      <c r="C375" s="1106">
        <f>记账凭证!$G$562</f>
        <v>38</v>
      </c>
      <c r="D375" s="1107"/>
      <c r="E375" s="1108" t="str">
        <f t="shared" si="42"/>
        <v>贷</v>
      </c>
      <c r="F375" s="1109" t="str">
        <f>记账凭证!B568</f>
        <v>产成品</v>
      </c>
      <c r="G375" s="1110">
        <f>记账凭证!C568</f>
        <v>0</v>
      </c>
      <c r="H375" s="1111">
        <f>记账凭证!D568</f>
        <v>0</v>
      </c>
      <c r="I375" s="1132">
        <f>记账凭证!F568</f>
        <v>0</v>
      </c>
      <c r="J375" s="1131"/>
    </row>
    <row r="376" ht="24.75" customHeight="1" spans="1:10">
      <c r="A376" s="1126" t="str">
        <f t="shared" si="38"/>
        <v>00</v>
      </c>
      <c r="B376" s="1188">
        <v>5</v>
      </c>
      <c r="C376" s="1106">
        <f>记账凭证!$G$562</f>
        <v>38</v>
      </c>
      <c r="D376" s="1107"/>
      <c r="E376" s="1108" t="str">
        <f t="shared" si="42"/>
        <v>贷</v>
      </c>
      <c r="F376" s="1109">
        <f>记账凭证!B569</f>
        <v>0</v>
      </c>
      <c r="G376" s="1110">
        <f>记账凭证!C569</f>
        <v>0</v>
      </c>
      <c r="H376" s="1111">
        <f>记账凭证!D569</f>
        <v>0</v>
      </c>
      <c r="I376" s="1132">
        <f>记账凭证!F569</f>
        <v>0</v>
      </c>
      <c r="J376" s="1131"/>
    </row>
    <row r="377" ht="24.75" customHeight="1" spans="1:10">
      <c r="A377" s="1126" t="str">
        <f t="shared" si="38"/>
        <v>00</v>
      </c>
      <c r="B377" s="1190">
        <v>6</v>
      </c>
      <c r="C377" s="1113">
        <f>记账凭证!$G$562</f>
        <v>38</v>
      </c>
      <c r="D377" s="1114"/>
      <c r="E377" s="1115" t="str">
        <f t="shared" si="42"/>
        <v>贷</v>
      </c>
      <c r="F377" s="1116">
        <f>记账凭证!B570</f>
        <v>0</v>
      </c>
      <c r="G377" s="1117">
        <f>记账凭证!C570</f>
        <v>0</v>
      </c>
      <c r="H377" s="1118">
        <f>记账凭证!D570</f>
        <v>0</v>
      </c>
      <c r="I377" s="1133">
        <f>记账凭证!F570</f>
        <v>0</v>
      </c>
      <c r="J377" s="1131"/>
    </row>
    <row r="378" ht="24.75" customHeight="1" spans="1:10">
      <c r="A378" s="1126" t="str">
        <f t="shared" ref="A378:A441" si="43">F378&amp;G378</f>
        <v>主营业务收入0</v>
      </c>
      <c r="B378" s="1186">
        <v>1</v>
      </c>
      <c r="C378" s="1120">
        <f>记账凭证!$G$573</f>
        <v>39</v>
      </c>
      <c r="D378" s="1121"/>
      <c r="E378" s="1122" t="str">
        <f t="shared" si="42"/>
        <v>贷</v>
      </c>
      <c r="F378" s="1123" t="str">
        <f>记账凭证!B576</f>
        <v>主营业务收入</v>
      </c>
      <c r="G378" s="1124">
        <f>记账凭证!C576</f>
        <v>0</v>
      </c>
      <c r="H378" s="1125">
        <f>记账凭证!D576</f>
        <v>0</v>
      </c>
      <c r="I378" s="1134">
        <f>-记账凭证!F576</f>
        <v>0</v>
      </c>
      <c r="J378" s="1131"/>
    </row>
    <row r="379" ht="24.75" customHeight="1" spans="1:10">
      <c r="A379" s="1126" t="str">
        <f t="shared" si="43"/>
        <v>营业外收入0</v>
      </c>
      <c r="B379" s="1188">
        <v>2</v>
      </c>
      <c r="C379" s="1106">
        <f>记账凭证!$G$573</f>
        <v>39</v>
      </c>
      <c r="D379" s="1107"/>
      <c r="E379" s="1108" t="str">
        <f t="shared" si="42"/>
        <v>贷</v>
      </c>
      <c r="F379" s="1109" t="str">
        <f>记账凭证!B577</f>
        <v>营业外收入</v>
      </c>
      <c r="G379" s="1110">
        <f>记账凭证!C577</f>
        <v>0</v>
      </c>
      <c r="H379" s="1111">
        <f>记账凭证!D577</f>
        <v>0</v>
      </c>
      <c r="I379" s="1132">
        <f>记账凭证!F577</f>
        <v>0</v>
      </c>
      <c r="J379" s="1131"/>
    </row>
    <row r="380" ht="24.75" customHeight="1" spans="1:10">
      <c r="A380" s="1126" t="str">
        <f t="shared" si="43"/>
        <v>其他业务收入0</v>
      </c>
      <c r="B380" s="1188">
        <v>3</v>
      </c>
      <c r="C380" s="1106">
        <f>记账凭证!$G$573</f>
        <v>39</v>
      </c>
      <c r="D380" s="1107"/>
      <c r="E380" s="1108" t="str">
        <f t="shared" si="42"/>
        <v>贷</v>
      </c>
      <c r="F380" s="1109" t="str">
        <f>记账凭证!B578</f>
        <v>其他业务收入</v>
      </c>
      <c r="G380" s="1110">
        <f>记账凭证!C578</f>
        <v>0</v>
      </c>
      <c r="H380" s="1111">
        <f>记账凭证!D578</f>
        <v>0</v>
      </c>
      <c r="I380" s="1132">
        <f>记账凭证!F578</f>
        <v>0</v>
      </c>
      <c r="J380" s="1131"/>
    </row>
    <row r="381" ht="24.75" customHeight="1" spans="1:10">
      <c r="A381" s="1126" t="str">
        <f t="shared" si="43"/>
        <v>本年利润0</v>
      </c>
      <c r="B381" s="1188">
        <v>4</v>
      </c>
      <c r="C381" s="1106">
        <f>记账凭证!$G$573</f>
        <v>39</v>
      </c>
      <c r="D381" s="1107"/>
      <c r="E381" s="1108" t="str">
        <f t="shared" si="42"/>
        <v>贷</v>
      </c>
      <c r="F381" s="1109" t="str">
        <f>记账凭证!B579</f>
        <v>本年利润</v>
      </c>
      <c r="G381" s="1110">
        <f>记账凭证!C579</f>
        <v>0</v>
      </c>
      <c r="H381" s="1111">
        <f>记账凭证!D579</f>
        <v>0</v>
      </c>
      <c r="I381" s="1132">
        <f>记账凭证!F579</f>
        <v>0</v>
      </c>
      <c r="J381" s="1131"/>
    </row>
    <row r="382" ht="24.75" customHeight="1" spans="1:10">
      <c r="A382" s="1126" t="str">
        <f t="shared" si="43"/>
        <v>00</v>
      </c>
      <c r="B382" s="1188">
        <v>5</v>
      </c>
      <c r="C382" s="1106">
        <f>记账凭证!$G$573</f>
        <v>39</v>
      </c>
      <c r="D382" s="1107"/>
      <c r="E382" s="1108" t="str">
        <f t="shared" si="42"/>
        <v>贷</v>
      </c>
      <c r="F382" s="1109">
        <f>记账凭证!B580</f>
        <v>0</v>
      </c>
      <c r="G382" s="1110">
        <f>记账凭证!C580</f>
        <v>0</v>
      </c>
      <c r="H382" s="1111">
        <f>记账凭证!D580</f>
        <v>0</v>
      </c>
      <c r="I382" s="1132">
        <f>记账凭证!F580</f>
        <v>0</v>
      </c>
      <c r="J382" s="1131"/>
    </row>
    <row r="383" ht="24.75" customHeight="1" spans="1:10">
      <c r="A383" s="1126" t="str">
        <f t="shared" si="43"/>
        <v>00</v>
      </c>
      <c r="B383" s="1190">
        <v>6</v>
      </c>
      <c r="C383" s="1113">
        <f>记账凭证!$G$573</f>
        <v>39</v>
      </c>
      <c r="D383" s="1114"/>
      <c r="E383" s="1115" t="str">
        <f t="shared" si="42"/>
        <v>贷</v>
      </c>
      <c r="F383" s="1116">
        <f>记账凭证!B581</f>
        <v>0</v>
      </c>
      <c r="G383" s="1117">
        <f>记账凭证!C581</f>
        <v>0</v>
      </c>
      <c r="H383" s="1118">
        <f>记账凭证!D581</f>
        <v>0</v>
      </c>
      <c r="I383" s="1133">
        <f>-记账凭证!F581</f>
        <v>0</v>
      </c>
      <c r="J383" s="1131"/>
    </row>
    <row r="384" ht="24.75" customHeight="1" spans="1:10">
      <c r="A384" s="1126" t="str">
        <f t="shared" si="43"/>
        <v>本年利润0</v>
      </c>
      <c r="B384" s="1186">
        <v>1</v>
      </c>
      <c r="C384" s="1120">
        <f>记账凭证!$G$584</f>
        <v>40</v>
      </c>
      <c r="D384" s="1121"/>
      <c r="E384" s="1122" t="str">
        <f t="shared" si="42"/>
        <v>贷</v>
      </c>
      <c r="F384" s="1123" t="str">
        <f>记账凭证!B587</f>
        <v>本年利润</v>
      </c>
      <c r="G384" s="1124">
        <f>记账凭证!C587</f>
        <v>0</v>
      </c>
      <c r="H384" s="1125">
        <f>记账凭证!D587</f>
        <v>0</v>
      </c>
      <c r="I384" s="1134">
        <f>记账凭证!F587</f>
        <v>0</v>
      </c>
      <c r="J384" s="1131"/>
    </row>
    <row r="385" ht="24.75" customHeight="1" spans="1:10">
      <c r="A385" s="1126" t="str">
        <f t="shared" si="43"/>
        <v>主营业务成本0</v>
      </c>
      <c r="B385" s="1188">
        <v>2</v>
      </c>
      <c r="C385" s="1106">
        <f>记账凭证!$G$584</f>
        <v>40</v>
      </c>
      <c r="D385" s="1107"/>
      <c r="E385" s="1108" t="str">
        <f t="shared" si="42"/>
        <v>贷</v>
      </c>
      <c r="F385" s="1109" t="str">
        <f>记账凭证!B588</f>
        <v>主营业务成本</v>
      </c>
      <c r="G385" s="1110">
        <f>记账凭证!C588</f>
        <v>0</v>
      </c>
      <c r="H385" s="1111">
        <f>记账凭证!C588</f>
        <v>0</v>
      </c>
      <c r="I385" s="1132">
        <f>记账凭证!F588</f>
        <v>0</v>
      </c>
      <c r="J385" s="1131"/>
    </row>
    <row r="386" ht="24.75" customHeight="1" spans="1:10">
      <c r="A386" s="1126" t="str">
        <f t="shared" si="43"/>
        <v>销售折让0</v>
      </c>
      <c r="B386" s="1188">
        <v>3</v>
      </c>
      <c r="C386" s="1106">
        <f>记账凭证!$G$584</f>
        <v>40</v>
      </c>
      <c r="D386" s="1107"/>
      <c r="E386" s="1108" t="str">
        <f t="shared" si="42"/>
        <v>贷</v>
      </c>
      <c r="F386" s="1109" t="str">
        <f>记账凭证!B589</f>
        <v>销售折让</v>
      </c>
      <c r="G386" s="1110">
        <f>记账凭证!C589</f>
        <v>0</v>
      </c>
      <c r="H386" s="1111">
        <f>记账凭证!D589</f>
        <v>0</v>
      </c>
      <c r="I386" s="1132">
        <f>记账凭证!F589</f>
        <v>0</v>
      </c>
      <c r="J386" s="1131"/>
    </row>
    <row r="387" ht="24.75" customHeight="1" spans="1:10">
      <c r="A387" s="1126" t="str">
        <f t="shared" si="43"/>
        <v>其他业务成本0</v>
      </c>
      <c r="B387" s="1188">
        <v>4</v>
      </c>
      <c r="C387" s="1106">
        <f>记账凭证!$G$584</f>
        <v>40</v>
      </c>
      <c r="D387" s="1107"/>
      <c r="E387" s="1108" t="str">
        <f t="shared" si="42"/>
        <v>贷</v>
      </c>
      <c r="F387" s="1109" t="str">
        <f>记账凭证!B590</f>
        <v>其他业务成本</v>
      </c>
      <c r="G387" s="1110">
        <f>记账凭证!C590</f>
        <v>0</v>
      </c>
      <c r="H387" s="1111">
        <f>记账凭证!D590</f>
        <v>0</v>
      </c>
      <c r="I387" s="1132">
        <f>记账凭证!F590</f>
        <v>0</v>
      </c>
      <c r="J387" s="1131"/>
    </row>
    <row r="388" ht="24.75" customHeight="1" spans="1:10">
      <c r="A388" s="1126" t="str">
        <f t="shared" si="43"/>
        <v>营业外支出0</v>
      </c>
      <c r="B388" s="1188">
        <v>5</v>
      </c>
      <c r="C388" s="1106">
        <f>记账凭证!$G$584</f>
        <v>40</v>
      </c>
      <c r="D388" s="1107"/>
      <c r="E388" s="1108" t="str">
        <f t="shared" si="42"/>
        <v>贷</v>
      </c>
      <c r="F388" s="1109" t="str">
        <f>记账凭证!B591</f>
        <v>营业外支出</v>
      </c>
      <c r="G388" s="1110">
        <f>记账凭证!C591</f>
        <v>0</v>
      </c>
      <c r="H388" s="1111">
        <f>记账凭证!D591</f>
        <v>0</v>
      </c>
      <c r="I388" s="1132">
        <f>记账凭证!F591</f>
        <v>0</v>
      </c>
      <c r="J388" s="1131"/>
    </row>
    <row r="389" ht="24.75" customHeight="1" spans="1:10">
      <c r="A389" s="1126" t="str">
        <f t="shared" si="43"/>
        <v>所得税0</v>
      </c>
      <c r="B389" s="1188">
        <v>6</v>
      </c>
      <c r="C389" s="1106">
        <f>记账凭证!$G$584</f>
        <v>40</v>
      </c>
      <c r="D389" s="1107"/>
      <c r="E389" s="1108" t="str">
        <f t="shared" si="42"/>
        <v>贷</v>
      </c>
      <c r="F389" s="1109" t="str">
        <f>记账凭证!B592</f>
        <v>所得税</v>
      </c>
      <c r="G389" s="1110">
        <f>记账凭证!C592</f>
        <v>0</v>
      </c>
      <c r="H389" s="1111">
        <f>记账凭证!D592</f>
        <v>0</v>
      </c>
      <c r="I389" s="1132">
        <f>记账凭证!F592</f>
        <v>0</v>
      </c>
      <c r="J389" s="1131"/>
    </row>
    <row r="390" ht="24.75" customHeight="1" spans="1:10">
      <c r="A390" s="1126" t="str">
        <f t="shared" si="43"/>
        <v>销售费用0</v>
      </c>
      <c r="B390" s="1188">
        <v>7</v>
      </c>
      <c r="C390" s="1106">
        <f>记账凭证!$G$595</f>
        <v>40</v>
      </c>
      <c r="D390" s="1107"/>
      <c r="E390" s="1108" t="str">
        <f t="shared" si="42"/>
        <v>贷</v>
      </c>
      <c r="F390" s="1109" t="str">
        <f>记账凭证!B598</f>
        <v>销售费用</v>
      </c>
      <c r="G390" s="1110">
        <f>记账凭证!C598</f>
        <v>0</v>
      </c>
      <c r="H390" s="1111">
        <f>记账凭证!D598</f>
        <v>0</v>
      </c>
      <c r="I390" s="1132">
        <f>记账凭证!F598</f>
        <v>0</v>
      </c>
      <c r="J390" s="1131"/>
    </row>
    <row r="391" ht="24.75" customHeight="1" spans="1:10">
      <c r="A391" s="1126" t="str">
        <f t="shared" si="43"/>
        <v>管理费用0</v>
      </c>
      <c r="B391" s="1188">
        <v>8</v>
      </c>
      <c r="C391" s="1106">
        <f>记账凭证!$G$595</f>
        <v>40</v>
      </c>
      <c r="D391" s="1107"/>
      <c r="E391" s="1108" t="str">
        <f t="shared" si="42"/>
        <v>贷</v>
      </c>
      <c r="F391" s="1109" t="str">
        <f>记账凭证!B599</f>
        <v>管理费用</v>
      </c>
      <c r="G391" s="1110">
        <f>记账凭证!C599</f>
        <v>0</v>
      </c>
      <c r="H391" s="1111">
        <f>记账凭证!D599</f>
        <v>0</v>
      </c>
      <c r="I391" s="1132">
        <f>记账凭证!F599</f>
        <v>0</v>
      </c>
      <c r="J391" s="1131"/>
    </row>
    <row r="392" ht="24.75" customHeight="1" spans="1:10">
      <c r="A392" s="1126" t="str">
        <f t="shared" si="43"/>
        <v>财务费用0</v>
      </c>
      <c r="B392" s="1188">
        <v>9</v>
      </c>
      <c r="C392" s="1106">
        <f>记账凭证!$G$595</f>
        <v>40</v>
      </c>
      <c r="D392" s="1107"/>
      <c r="E392" s="1108" t="str">
        <f t="shared" si="42"/>
        <v>贷</v>
      </c>
      <c r="F392" s="1109" t="str">
        <f>记账凭证!B600</f>
        <v>财务费用</v>
      </c>
      <c r="G392" s="1110">
        <f>记账凭证!C600</f>
        <v>0</v>
      </c>
      <c r="H392" s="1111">
        <f>记账凭证!D600</f>
        <v>0</v>
      </c>
      <c r="I392" s="1132">
        <f>记账凭证!F600</f>
        <v>0</v>
      </c>
      <c r="J392" s="1131"/>
    </row>
    <row r="393" ht="24.75" customHeight="1" spans="1:10">
      <c r="A393" s="1126" t="str">
        <f t="shared" si="43"/>
        <v>制造费用0</v>
      </c>
      <c r="B393" s="1188">
        <v>10</v>
      </c>
      <c r="C393" s="1106">
        <f>记账凭证!$G$595</f>
        <v>40</v>
      </c>
      <c r="D393" s="1107"/>
      <c r="E393" s="1108" t="str">
        <f t="shared" si="42"/>
        <v>贷</v>
      </c>
      <c r="F393" s="1109" t="str">
        <f>记账凭证!B601</f>
        <v>制造费用</v>
      </c>
      <c r="G393" s="1110">
        <f>记账凭证!C601</f>
        <v>0</v>
      </c>
      <c r="H393" s="1111">
        <f>记账凭证!D601</f>
        <v>0</v>
      </c>
      <c r="I393" s="1132">
        <f>记账凭证!F601</f>
        <v>0</v>
      </c>
      <c r="J393" s="1131"/>
    </row>
    <row r="394" ht="24.75" customHeight="1" spans="1:10">
      <c r="A394" s="1126" t="str">
        <f t="shared" si="43"/>
        <v>00</v>
      </c>
      <c r="B394" s="1188">
        <v>11</v>
      </c>
      <c r="C394" s="1106">
        <f>记账凭证!$G$595</f>
        <v>40</v>
      </c>
      <c r="D394" s="1107"/>
      <c r="E394" s="1108" t="str">
        <f t="shared" si="42"/>
        <v>贷</v>
      </c>
      <c r="F394" s="1109">
        <f>记账凭证!B602</f>
        <v>0</v>
      </c>
      <c r="G394" s="1110">
        <f>记账凭证!C602</f>
        <v>0</v>
      </c>
      <c r="H394" s="1111">
        <f>记账凭证!D602</f>
        <v>0</v>
      </c>
      <c r="I394" s="1132">
        <f>记账凭证!F602</f>
        <v>0</v>
      </c>
      <c r="J394" s="1131"/>
    </row>
    <row r="395" ht="24.75" customHeight="1" spans="1:10">
      <c r="A395" s="1126" t="str">
        <f t="shared" si="43"/>
        <v>00</v>
      </c>
      <c r="B395" s="1190">
        <v>12</v>
      </c>
      <c r="C395" s="1113">
        <f>记账凭证!$G$595</f>
        <v>40</v>
      </c>
      <c r="D395" s="1114"/>
      <c r="E395" s="1115" t="str">
        <f t="shared" si="42"/>
        <v>贷</v>
      </c>
      <c r="F395" s="1116">
        <f>记账凭证!B603</f>
        <v>0</v>
      </c>
      <c r="G395" s="1117">
        <f>记账凭证!C598</f>
        <v>0</v>
      </c>
      <c r="H395" s="1118">
        <f>记账凭证!D603</f>
        <v>0</v>
      </c>
      <c r="I395" s="1133">
        <f>记账凭证!F603</f>
        <v>0</v>
      </c>
      <c r="J395" s="1131"/>
    </row>
    <row r="396" ht="24.75" customHeight="1" spans="1:10">
      <c r="A396" s="1126" t="str">
        <f t="shared" si="43"/>
        <v>00</v>
      </c>
      <c r="B396" s="1186">
        <v>1</v>
      </c>
      <c r="C396" s="1120">
        <f>记账凭证!$G$606</f>
        <v>41</v>
      </c>
      <c r="D396" s="1121"/>
      <c r="E396" s="1122" t="str">
        <f t="shared" si="42"/>
        <v>贷</v>
      </c>
      <c r="F396" s="1123">
        <f>记账凭证!B609</f>
        <v>0</v>
      </c>
      <c r="G396" s="1124">
        <f>记账凭证!C609</f>
        <v>0</v>
      </c>
      <c r="H396" s="1125">
        <f>记账凭证!D609</f>
        <v>0</v>
      </c>
      <c r="I396" s="1134">
        <f>记账凭证!F609</f>
        <v>0</v>
      </c>
      <c r="J396" s="1131"/>
    </row>
    <row r="397" ht="24.75" customHeight="1" spans="1:10">
      <c r="A397" s="1126" t="str">
        <f t="shared" si="43"/>
        <v>00</v>
      </c>
      <c r="B397" s="1188">
        <v>2</v>
      </c>
      <c r="C397" s="1106">
        <f>记账凭证!$G$606</f>
        <v>41</v>
      </c>
      <c r="D397" s="1107"/>
      <c r="E397" s="1108" t="str">
        <f t="shared" si="42"/>
        <v>贷</v>
      </c>
      <c r="F397" s="1109">
        <f>记账凭证!B610</f>
        <v>0</v>
      </c>
      <c r="G397" s="1110">
        <f>记账凭证!C610</f>
        <v>0</v>
      </c>
      <c r="H397" s="1111">
        <f>记账凭证!D610</f>
        <v>0</v>
      </c>
      <c r="I397" s="1132">
        <f>记账凭证!F610</f>
        <v>0</v>
      </c>
      <c r="J397" s="1131"/>
    </row>
    <row r="398" ht="24.75" customHeight="1" spans="1:10">
      <c r="A398" s="1126" t="str">
        <f t="shared" si="43"/>
        <v>00</v>
      </c>
      <c r="B398" s="1188">
        <v>3</v>
      </c>
      <c r="C398" s="1106">
        <f>记账凭证!$G$606</f>
        <v>41</v>
      </c>
      <c r="D398" s="1107"/>
      <c r="E398" s="1108" t="str">
        <f t="shared" si="42"/>
        <v>贷</v>
      </c>
      <c r="F398" s="1109">
        <f>记账凭证!B611</f>
        <v>0</v>
      </c>
      <c r="G398" s="1110">
        <f>记账凭证!C611</f>
        <v>0</v>
      </c>
      <c r="H398" s="1111">
        <f>记账凭证!D611</f>
        <v>0</v>
      </c>
      <c r="I398" s="1132">
        <f>记账凭证!F611</f>
        <v>0</v>
      </c>
      <c r="J398" s="1131"/>
    </row>
    <row r="399" ht="24.75" customHeight="1" spans="1:10">
      <c r="A399" s="1126" t="str">
        <f t="shared" si="43"/>
        <v>00</v>
      </c>
      <c r="B399" s="1188">
        <v>4</v>
      </c>
      <c r="C399" s="1106">
        <f>记账凭证!$G$606</f>
        <v>41</v>
      </c>
      <c r="D399" s="1107"/>
      <c r="E399" s="1108" t="str">
        <f t="shared" si="42"/>
        <v>贷</v>
      </c>
      <c r="F399" s="1109">
        <f>记账凭证!B612</f>
        <v>0</v>
      </c>
      <c r="G399" s="1110">
        <f>记账凭证!C612</f>
        <v>0</v>
      </c>
      <c r="H399" s="1111">
        <f>记账凭证!D612</f>
        <v>0</v>
      </c>
      <c r="I399" s="1132">
        <f>记账凭证!F612</f>
        <v>0</v>
      </c>
      <c r="J399" s="1131"/>
    </row>
    <row r="400" ht="24.75" customHeight="1" spans="1:10">
      <c r="A400" s="1126" t="str">
        <f t="shared" si="43"/>
        <v>00</v>
      </c>
      <c r="B400" s="1188">
        <v>5</v>
      </c>
      <c r="C400" s="1106">
        <f>记账凭证!$G$606</f>
        <v>41</v>
      </c>
      <c r="D400" s="1107"/>
      <c r="E400" s="1108" t="str">
        <f t="shared" si="42"/>
        <v>贷</v>
      </c>
      <c r="F400" s="1109">
        <f>记账凭证!B613</f>
        <v>0</v>
      </c>
      <c r="G400" s="1110">
        <f>记账凭证!C613</f>
        <v>0</v>
      </c>
      <c r="H400" s="1111">
        <f>记账凭证!D613</f>
        <v>0</v>
      </c>
      <c r="I400" s="1132">
        <f>记账凭证!F613</f>
        <v>0</v>
      </c>
      <c r="J400" s="1131"/>
    </row>
    <row r="401" ht="24.75" customHeight="1" spans="1:10">
      <c r="A401" s="1126" t="str">
        <f t="shared" si="43"/>
        <v>00</v>
      </c>
      <c r="B401" s="1190">
        <v>6</v>
      </c>
      <c r="C401" s="1113">
        <f>记账凭证!$G$606</f>
        <v>41</v>
      </c>
      <c r="D401" s="1114"/>
      <c r="E401" s="1115" t="str">
        <f t="shared" si="42"/>
        <v>贷</v>
      </c>
      <c r="F401" s="1116">
        <f>记账凭证!B614</f>
        <v>0</v>
      </c>
      <c r="G401" s="1117">
        <f>记账凭证!C614</f>
        <v>0</v>
      </c>
      <c r="H401" s="1118">
        <f>记账凭证!D614</f>
        <v>0</v>
      </c>
      <c r="I401" s="1133">
        <f>记账凭证!F614</f>
        <v>0</v>
      </c>
      <c r="J401" s="1131"/>
    </row>
    <row r="402" ht="24.75" customHeight="1" spans="1:10">
      <c r="A402" s="1126" t="str">
        <f t="shared" si="43"/>
        <v>00</v>
      </c>
      <c r="B402" s="1186">
        <v>1</v>
      </c>
      <c r="C402" s="1120">
        <f>记账凭证!$G$617</f>
        <v>42</v>
      </c>
      <c r="D402" s="1121"/>
      <c r="E402" s="1122" t="str">
        <f t="shared" si="42"/>
        <v>贷</v>
      </c>
      <c r="F402" s="1123">
        <f>记账凭证!B620</f>
        <v>0</v>
      </c>
      <c r="G402" s="1124">
        <f>记账凭证!C620</f>
        <v>0</v>
      </c>
      <c r="H402" s="1125">
        <f>记账凭证!D620</f>
        <v>0</v>
      </c>
      <c r="I402" s="1134">
        <f>记账凭证!F620</f>
        <v>0</v>
      </c>
      <c r="J402" s="1131"/>
    </row>
    <row r="403" ht="24.75" customHeight="1" spans="1:10">
      <c r="A403" s="1126" t="str">
        <f t="shared" si="43"/>
        <v>00</v>
      </c>
      <c r="B403" s="1188">
        <v>2</v>
      </c>
      <c r="C403" s="1106">
        <f>记账凭证!$G$617</f>
        <v>42</v>
      </c>
      <c r="D403" s="1107"/>
      <c r="E403" s="1108" t="str">
        <f t="shared" si="42"/>
        <v>贷</v>
      </c>
      <c r="F403" s="1109">
        <f>记账凭证!B621</f>
        <v>0</v>
      </c>
      <c r="G403" s="1110">
        <f>记账凭证!C621</f>
        <v>0</v>
      </c>
      <c r="H403" s="1111">
        <f>记账凭证!D621</f>
        <v>0</v>
      </c>
      <c r="I403" s="1132">
        <f>记账凭证!F621</f>
        <v>0</v>
      </c>
      <c r="J403" s="1131"/>
    </row>
    <row r="404" ht="24.75" customHeight="1" spans="1:10">
      <c r="A404" s="1126" t="str">
        <f t="shared" si="43"/>
        <v>00</v>
      </c>
      <c r="B404" s="1188">
        <v>3</v>
      </c>
      <c r="C404" s="1106">
        <f>记账凭证!$G$617</f>
        <v>42</v>
      </c>
      <c r="D404" s="1107"/>
      <c r="E404" s="1108" t="str">
        <f t="shared" ref="E404:E412" si="44">IF(H404&lt;&gt;0,"借","贷")</f>
        <v>贷</v>
      </c>
      <c r="F404" s="1109">
        <f>记账凭证!B622</f>
        <v>0</v>
      </c>
      <c r="G404" s="1110">
        <f>记账凭证!C622</f>
        <v>0</v>
      </c>
      <c r="H404" s="1111">
        <f>记账凭证!D622</f>
        <v>0</v>
      </c>
      <c r="I404" s="1132">
        <f>记账凭证!F622</f>
        <v>0</v>
      </c>
      <c r="J404" s="1131"/>
    </row>
    <row r="405" ht="24.75" customHeight="1" spans="1:10">
      <c r="A405" s="1126" t="str">
        <f t="shared" si="43"/>
        <v>00</v>
      </c>
      <c r="B405" s="1188">
        <v>4</v>
      </c>
      <c r="C405" s="1106">
        <f>记账凭证!$G$617</f>
        <v>42</v>
      </c>
      <c r="D405" s="1107"/>
      <c r="E405" s="1108" t="str">
        <f t="shared" si="44"/>
        <v>贷</v>
      </c>
      <c r="F405" s="1109">
        <f>记账凭证!B623</f>
        <v>0</v>
      </c>
      <c r="G405" s="1110">
        <f>记账凭证!C623</f>
        <v>0</v>
      </c>
      <c r="H405" s="1111">
        <f>记账凭证!D623</f>
        <v>0</v>
      </c>
      <c r="I405" s="1132">
        <f>记账凭证!F623</f>
        <v>0</v>
      </c>
      <c r="J405" s="1131"/>
    </row>
    <row r="406" s="627" customFormat="1" spans="1:10">
      <c r="A406" s="1126" t="str">
        <f t="shared" si="43"/>
        <v>00</v>
      </c>
      <c r="B406" s="1188">
        <v>5</v>
      </c>
      <c r="C406" s="1106">
        <f>记账凭证!$G$617</f>
        <v>42</v>
      </c>
      <c r="D406" s="1107"/>
      <c r="E406" s="1108" t="str">
        <f t="shared" si="44"/>
        <v>贷</v>
      </c>
      <c r="F406" s="1109">
        <f>记账凭证!B624</f>
        <v>0</v>
      </c>
      <c r="G406" s="1110">
        <f>记账凭证!C624</f>
        <v>0</v>
      </c>
      <c r="H406" s="1111">
        <f>记账凭证!D624</f>
        <v>0</v>
      </c>
      <c r="I406" s="1132">
        <f>记账凭证!F624</f>
        <v>0</v>
      </c>
      <c r="J406" s="1131"/>
    </row>
    <row r="407" spans="1:10">
      <c r="A407" s="1126" t="str">
        <f t="shared" si="43"/>
        <v>00</v>
      </c>
      <c r="B407" s="1188">
        <v>6</v>
      </c>
      <c r="C407" s="1106">
        <f>记账凭证!$G$617</f>
        <v>42</v>
      </c>
      <c r="D407" s="1107"/>
      <c r="E407" s="1108" t="str">
        <f t="shared" si="44"/>
        <v>贷</v>
      </c>
      <c r="F407" s="1109">
        <f>记账凭证!B625</f>
        <v>0</v>
      </c>
      <c r="G407" s="1110">
        <f>记账凭证!C625</f>
        <v>0</v>
      </c>
      <c r="H407" s="1111">
        <f>记账凭证!D625</f>
        <v>0</v>
      </c>
      <c r="I407" s="1132">
        <f>记账凭证!F625</f>
        <v>0</v>
      </c>
      <c r="J407" s="1131"/>
    </row>
    <row r="408" spans="1:10">
      <c r="A408" s="1126" t="str">
        <f t="shared" si="43"/>
        <v>00</v>
      </c>
      <c r="B408" s="1188">
        <v>7</v>
      </c>
      <c r="C408" s="1106">
        <f>记账凭证!$G$617</f>
        <v>42</v>
      </c>
      <c r="D408" s="1107"/>
      <c r="E408" s="1108" t="str">
        <f t="shared" si="44"/>
        <v>贷</v>
      </c>
      <c r="F408" s="1109">
        <f>记账凭证!B626</f>
        <v>0</v>
      </c>
      <c r="G408" s="1110">
        <f>记账凭证!C626</f>
        <v>0</v>
      </c>
      <c r="H408" s="1111">
        <f>记账凭证!D626</f>
        <v>0</v>
      </c>
      <c r="I408" s="1132">
        <f>记账凭证!F626</f>
        <v>0</v>
      </c>
      <c r="J408" s="1131"/>
    </row>
    <row r="409" spans="1:10">
      <c r="A409" s="1126" t="str">
        <f t="shared" si="43"/>
        <v>00</v>
      </c>
      <c r="B409" s="1188">
        <v>8</v>
      </c>
      <c r="C409" s="1106">
        <f>记账凭证!$G$617</f>
        <v>42</v>
      </c>
      <c r="D409" s="1107"/>
      <c r="E409" s="1108" t="str">
        <f t="shared" si="44"/>
        <v>贷</v>
      </c>
      <c r="F409" s="1109">
        <f>记账凭证!B627</f>
        <v>0</v>
      </c>
      <c r="G409" s="1110">
        <f>记账凭证!C627</f>
        <v>0</v>
      </c>
      <c r="H409" s="1111">
        <f>记账凭证!D627</f>
        <v>0</v>
      </c>
      <c r="I409" s="1132">
        <f>记账凭证!F627</f>
        <v>0</v>
      </c>
      <c r="J409" s="1131"/>
    </row>
    <row r="410" spans="1:10">
      <c r="A410" s="1126" t="str">
        <f t="shared" si="43"/>
        <v>00</v>
      </c>
      <c r="B410" s="1188">
        <v>9</v>
      </c>
      <c r="C410" s="1106">
        <f>记账凭证!$G$617</f>
        <v>42</v>
      </c>
      <c r="D410" s="1107"/>
      <c r="E410" s="1108" t="str">
        <f t="shared" si="44"/>
        <v>贷</v>
      </c>
      <c r="F410" s="1109">
        <f>记账凭证!B628</f>
        <v>0</v>
      </c>
      <c r="G410" s="1110">
        <f>记账凭证!C628</f>
        <v>0</v>
      </c>
      <c r="H410" s="1111">
        <f>记账凭证!D628</f>
        <v>0</v>
      </c>
      <c r="I410" s="1132">
        <f>记账凭证!F628</f>
        <v>0</v>
      </c>
      <c r="J410" s="1131"/>
    </row>
    <row r="411" ht="19.5" spans="1:10">
      <c r="A411" s="1126" t="str">
        <f t="shared" si="43"/>
        <v>00</v>
      </c>
      <c r="B411" s="1188">
        <v>10</v>
      </c>
      <c r="C411" s="1106">
        <f>记账凭证!$G$617</f>
        <v>42</v>
      </c>
      <c r="D411" s="1107"/>
      <c r="E411" s="1108" t="str">
        <f t="shared" si="44"/>
        <v>贷</v>
      </c>
      <c r="F411" s="1109">
        <f>记账凭证!B629</f>
        <v>0</v>
      </c>
      <c r="G411" s="1110">
        <f>记账凭证!C629</f>
        <v>0</v>
      </c>
      <c r="H411" s="1111">
        <f>记账凭证!D629</f>
        <v>0</v>
      </c>
      <c r="I411" s="1132">
        <f>记账凭证!F629</f>
        <v>0</v>
      </c>
      <c r="J411" s="1131"/>
    </row>
    <row r="412" ht="19.5" spans="1:9">
      <c r="A412" s="1126" t="str">
        <f t="shared" si="43"/>
        <v>00</v>
      </c>
      <c r="B412" s="1192">
        <v>1</v>
      </c>
      <c r="C412" s="1099">
        <f>记账凭证!$G$632</f>
        <v>43</v>
      </c>
      <c r="D412" s="1193"/>
      <c r="E412" s="1101" t="str">
        <f t="shared" si="44"/>
        <v>贷</v>
      </c>
      <c r="F412" s="1102">
        <f>记账凭证!B635</f>
        <v>0</v>
      </c>
      <c r="G412" s="1102">
        <f>记账凭证!C635</f>
        <v>0</v>
      </c>
      <c r="H412" s="1102">
        <f>记账凭证!D635</f>
        <v>0</v>
      </c>
      <c r="I412" s="1199">
        <f>记账凭证!E635</f>
        <v>0</v>
      </c>
    </row>
    <row r="413" spans="1:9">
      <c r="A413" s="1126" t="str">
        <f t="shared" si="43"/>
        <v>00</v>
      </c>
      <c r="B413" s="1186">
        <v>2</v>
      </c>
      <c r="C413" s="1106">
        <f>记账凭证!$G$632</f>
        <v>43</v>
      </c>
      <c r="D413" s="816"/>
      <c r="E413" s="1108" t="str">
        <f t="shared" ref="E413:E427" si="45">IF(H413&lt;&gt;0,"借","贷")</f>
        <v>贷</v>
      </c>
      <c r="F413" s="1109">
        <f>记账凭证!B636</f>
        <v>0</v>
      </c>
      <c r="G413" s="1109">
        <f>记账凭证!C636</f>
        <v>0</v>
      </c>
      <c r="H413" s="1109">
        <f>记账凭证!D636</f>
        <v>0</v>
      </c>
      <c r="I413" s="1170">
        <f>记账凭证!F636</f>
        <v>0</v>
      </c>
    </row>
    <row r="414" spans="1:9">
      <c r="A414" s="1126" t="str">
        <f t="shared" si="43"/>
        <v>00</v>
      </c>
      <c r="B414" s="1186">
        <v>3</v>
      </c>
      <c r="C414" s="1106">
        <f>记账凭证!$G$632</f>
        <v>43</v>
      </c>
      <c r="D414" s="816"/>
      <c r="E414" s="1108" t="str">
        <f t="shared" si="45"/>
        <v>贷</v>
      </c>
      <c r="F414" s="1109">
        <f>记账凭证!B637</f>
        <v>0</v>
      </c>
      <c r="G414" s="1109">
        <f>记账凭证!C637</f>
        <v>0</v>
      </c>
      <c r="H414" s="1109">
        <f>记账凭证!D637</f>
        <v>0</v>
      </c>
      <c r="I414" s="1170">
        <f>记账凭证!F637</f>
        <v>0</v>
      </c>
    </row>
    <row r="415" spans="1:9">
      <c r="A415" s="1126" t="str">
        <f t="shared" si="43"/>
        <v>00</v>
      </c>
      <c r="B415" s="1186">
        <v>4</v>
      </c>
      <c r="C415" s="1106">
        <f>记账凭证!$G$632</f>
        <v>43</v>
      </c>
      <c r="D415" s="816"/>
      <c r="E415" s="1108" t="str">
        <f t="shared" si="45"/>
        <v>贷</v>
      </c>
      <c r="F415" s="1109">
        <f>记账凭证!B638</f>
        <v>0</v>
      </c>
      <c r="G415" s="1109">
        <f>记账凭证!C638</f>
        <v>0</v>
      </c>
      <c r="H415" s="1109">
        <f>记账凭证!D638</f>
        <v>0</v>
      </c>
      <c r="I415" s="1170">
        <f>记账凭证!E638</f>
        <v>0</v>
      </c>
    </row>
    <row r="416" spans="1:9">
      <c r="A416" s="1126" t="str">
        <f t="shared" si="43"/>
        <v>00</v>
      </c>
      <c r="B416" s="1186">
        <v>5</v>
      </c>
      <c r="C416" s="1106">
        <f>记账凭证!$G$632</f>
        <v>43</v>
      </c>
      <c r="D416" s="816"/>
      <c r="E416" s="1108" t="str">
        <f t="shared" si="45"/>
        <v>贷</v>
      </c>
      <c r="F416" s="1109">
        <f>记账凭证!B639</f>
        <v>0</v>
      </c>
      <c r="G416" s="1109">
        <f>记账凭证!C639</f>
        <v>0</v>
      </c>
      <c r="H416" s="1109">
        <f>记账凭证!D639</f>
        <v>0</v>
      </c>
      <c r="I416" s="1170">
        <f>记账凭证!E639</f>
        <v>0</v>
      </c>
    </row>
    <row r="417" spans="1:9">
      <c r="A417" s="1126" t="str">
        <f t="shared" si="43"/>
        <v>00</v>
      </c>
      <c r="B417" s="1186">
        <v>6</v>
      </c>
      <c r="C417" s="1106">
        <f>记账凭证!$G$632</f>
        <v>43</v>
      </c>
      <c r="D417" s="816"/>
      <c r="E417" s="1108" t="str">
        <f t="shared" si="45"/>
        <v>贷</v>
      </c>
      <c r="F417" s="1109">
        <f>记账凭证!B640</f>
        <v>0</v>
      </c>
      <c r="G417" s="1109">
        <f>记账凭证!C640</f>
        <v>0</v>
      </c>
      <c r="H417" s="1109">
        <f>记账凭证!D640</f>
        <v>0</v>
      </c>
      <c r="I417" s="1170">
        <f>记账凭证!E640</f>
        <v>0</v>
      </c>
    </row>
    <row r="418" spans="1:9">
      <c r="A418" s="1126" t="str">
        <f t="shared" si="43"/>
        <v>00</v>
      </c>
      <c r="B418" s="1186">
        <v>7</v>
      </c>
      <c r="C418" s="1106">
        <f>记账凭证!$G$632</f>
        <v>43</v>
      </c>
      <c r="D418" s="816"/>
      <c r="E418" s="1108" t="str">
        <f t="shared" si="45"/>
        <v>贷</v>
      </c>
      <c r="F418" s="1109">
        <f>记账凭证!B641</f>
        <v>0</v>
      </c>
      <c r="G418" s="1109">
        <f>记账凭证!C641</f>
        <v>0</v>
      </c>
      <c r="H418" s="1109">
        <f>记账凭证!D641</f>
        <v>0</v>
      </c>
      <c r="I418" s="1170">
        <f>记账凭证!E641</f>
        <v>0</v>
      </c>
    </row>
    <row r="419" ht="19.5" spans="1:9">
      <c r="A419" s="1126" t="str">
        <f t="shared" si="43"/>
        <v>00</v>
      </c>
      <c r="B419" s="1194">
        <v>8</v>
      </c>
      <c r="C419" s="1113">
        <f>记账凭证!$G$632</f>
        <v>43</v>
      </c>
      <c r="D419" s="930"/>
      <c r="E419" s="1115" t="str">
        <f t="shared" si="45"/>
        <v>贷</v>
      </c>
      <c r="F419" s="1116">
        <f>记账凭证!B642</f>
        <v>0</v>
      </c>
      <c r="G419" s="1116">
        <f>记账凭证!C642</f>
        <v>0</v>
      </c>
      <c r="H419" s="1116">
        <f>记账凭证!D642</f>
        <v>0</v>
      </c>
      <c r="I419" s="1171">
        <f>记账凭证!E642</f>
        <v>0</v>
      </c>
    </row>
    <row r="420" s="627" customFormat="1" ht="19.5" spans="1:9">
      <c r="A420" s="1126" t="str">
        <f t="shared" si="43"/>
        <v>00</v>
      </c>
      <c r="B420" s="1192">
        <v>1</v>
      </c>
      <c r="C420" s="1099">
        <f>记账凭证!$G$632</f>
        <v>43</v>
      </c>
      <c r="D420" s="1193"/>
      <c r="E420" s="1101" t="str">
        <f t="shared" si="45"/>
        <v>贷</v>
      </c>
      <c r="F420" s="1102">
        <f>记账凭证!B648</f>
        <v>0</v>
      </c>
      <c r="G420" s="1102">
        <f>记账凭证!C648</f>
        <v>0</v>
      </c>
      <c r="H420" s="1102">
        <f>记账凭证!D648</f>
        <v>0</v>
      </c>
      <c r="I420" s="1199">
        <f>记账凭证!E648</f>
        <v>0</v>
      </c>
    </row>
    <row r="421" s="627" customFormat="1" spans="1:9">
      <c r="A421" s="1126" t="str">
        <f t="shared" si="43"/>
        <v>00</v>
      </c>
      <c r="B421" s="1186">
        <v>2</v>
      </c>
      <c r="C421" s="1106">
        <f>记账凭证!$G$632</f>
        <v>43</v>
      </c>
      <c r="D421" s="816"/>
      <c r="E421" s="1108" t="str">
        <f t="shared" si="45"/>
        <v>贷</v>
      </c>
      <c r="F421" s="1109">
        <f>记账凭证!B649</f>
        <v>0</v>
      </c>
      <c r="G421" s="1109">
        <f>记账凭证!C649</f>
        <v>0</v>
      </c>
      <c r="H421" s="1109">
        <f>记账凭证!D649</f>
        <v>0</v>
      </c>
      <c r="I421" s="1170">
        <f>记账凭证!F649</f>
        <v>0</v>
      </c>
    </row>
    <row r="422" s="627" customFormat="1" spans="1:9">
      <c r="A422" s="1126" t="str">
        <f t="shared" si="43"/>
        <v>00</v>
      </c>
      <c r="B422" s="1186">
        <v>3</v>
      </c>
      <c r="C422" s="1106">
        <f>记账凭证!$G$632</f>
        <v>43</v>
      </c>
      <c r="D422" s="816"/>
      <c r="E422" s="1108" t="str">
        <f t="shared" si="45"/>
        <v>贷</v>
      </c>
      <c r="F422" s="1109">
        <f>记账凭证!B650</f>
        <v>0</v>
      </c>
      <c r="G422" s="1109">
        <f>记账凭证!C650</f>
        <v>0</v>
      </c>
      <c r="H422" s="1109">
        <f>记账凭证!D650</f>
        <v>0</v>
      </c>
      <c r="I422" s="1170">
        <f>记账凭证!F650</f>
        <v>0</v>
      </c>
    </row>
    <row r="423" s="627" customFormat="1" spans="1:9">
      <c r="A423" s="1126" t="str">
        <f t="shared" si="43"/>
        <v>00</v>
      </c>
      <c r="B423" s="1186">
        <v>4</v>
      </c>
      <c r="C423" s="1106">
        <f>记账凭证!$G$632</f>
        <v>43</v>
      </c>
      <c r="D423" s="816"/>
      <c r="E423" s="1108" t="str">
        <f t="shared" ref="E423:E435" si="46">IF(H423&lt;&gt;0,"借","贷")</f>
        <v>贷</v>
      </c>
      <c r="F423" s="1109">
        <f>记账凭证!B651</f>
        <v>0</v>
      </c>
      <c r="G423" s="1109">
        <f>记账凭证!C651</f>
        <v>0</v>
      </c>
      <c r="H423" s="1109">
        <f>记账凭证!D651</f>
        <v>0</v>
      </c>
      <c r="I423" s="1170">
        <f>记账凭证!F651</f>
        <v>0</v>
      </c>
    </row>
    <row r="424" s="627" customFormat="1" spans="1:9">
      <c r="A424" s="1126" t="str">
        <f t="shared" si="43"/>
        <v>00</v>
      </c>
      <c r="B424" s="1186">
        <v>5</v>
      </c>
      <c r="C424" s="1106">
        <f>记账凭证!$G$632</f>
        <v>43</v>
      </c>
      <c r="D424" s="816"/>
      <c r="E424" s="1108" t="str">
        <f t="shared" si="46"/>
        <v>贷</v>
      </c>
      <c r="F424" s="1109">
        <f>记账凭证!B652</f>
        <v>0</v>
      </c>
      <c r="G424" s="1109">
        <f>记账凭证!C652</f>
        <v>0</v>
      </c>
      <c r="H424" s="1109">
        <f>记账凭证!D652</f>
        <v>0</v>
      </c>
      <c r="I424" s="1170">
        <f>记账凭证!F652</f>
        <v>0</v>
      </c>
    </row>
    <row r="425" s="627" customFormat="1" spans="1:9">
      <c r="A425" s="1126" t="str">
        <f t="shared" si="43"/>
        <v>00</v>
      </c>
      <c r="B425" s="1186">
        <v>6</v>
      </c>
      <c r="C425" s="1106">
        <f>记账凭证!$G$632</f>
        <v>43</v>
      </c>
      <c r="D425" s="816"/>
      <c r="E425" s="1108" t="str">
        <f t="shared" si="46"/>
        <v>贷</v>
      </c>
      <c r="F425" s="1109">
        <f>记账凭证!B653</f>
        <v>0</v>
      </c>
      <c r="G425" s="1109">
        <f>记账凭证!C653</f>
        <v>0</v>
      </c>
      <c r="H425" s="1109">
        <f>记账凭证!D653</f>
        <v>0</v>
      </c>
      <c r="I425" s="1170">
        <f>记账凭证!F653</f>
        <v>0</v>
      </c>
    </row>
    <row r="426" s="627" customFormat="1" spans="1:9">
      <c r="A426" s="1126" t="str">
        <f t="shared" si="43"/>
        <v>00</v>
      </c>
      <c r="B426" s="1186">
        <v>7</v>
      </c>
      <c r="C426" s="1106">
        <f>记账凭证!$G$632</f>
        <v>43</v>
      </c>
      <c r="D426" s="816"/>
      <c r="E426" s="1108" t="str">
        <f t="shared" si="46"/>
        <v>贷</v>
      </c>
      <c r="F426" s="1109">
        <f>记账凭证!B654</f>
        <v>0</v>
      </c>
      <c r="G426" s="1109">
        <f>记账凭证!C654</f>
        <v>0</v>
      </c>
      <c r="H426" s="1109">
        <f>记账凭证!D654</f>
        <v>0</v>
      </c>
      <c r="I426" s="1170">
        <f>记账凭证!F654</f>
        <v>0</v>
      </c>
    </row>
    <row r="427" s="627" customFormat="1" ht="19.5" spans="1:9">
      <c r="A427" s="1126" t="str">
        <f t="shared" si="43"/>
        <v>00</v>
      </c>
      <c r="B427" s="1194">
        <v>8</v>
      </c>
      <c r="C427" s="1113">
        <f>记账凭证!$G$632</f>
        <v>43</v>
      </c>
      <c r="D427" s="930"/>
      <c r="E427" s="1115" t="str">
        <f t="shared" si="46"/>
        <v>贷</v>
      </c>
      <c r="F427" s="1116">
        <f>记账凭证!B655</f>
        <v>0</v>
      </c>
      <c r="G427" s="1116">
        <f>记账凭证!C655</f>
        <v>0</v>
      </c>
      <c r="H427" s="1116">
        <f>记账凭证!D655</f>
        <v>0</v>
      </c>
      <c r="I427" s="1171">
        <f>记账凭证!F655</f>
        <v>0</v>
      </c>
    </row>
    <row r="428" s="627" customFormat="1" ht="19.5" spans="1:9">
      <c r="A428" s="1126" t="str">
        <f t="shared" si="43"/>
        <v>00</v>
      </c>
      <c r="B428" s="1192">
        <v>1</v>
      </c>
      <c r="C428" s="1099">
        <f>记账凭证!$G$632</f>
        <v>43</v>
      </c>
      <c r="D428" s="1193"/>
      <c r="E428" s="1101" t="str">
        <f t="shared" si="46"/>
        <v>贷</v>
      </c>
      <c r="F428" s="1102">
        <f>记账凭证!B661</f>
        <v>0</v>
      </c>
      <c r="G428" s="1102">
        <f>记账凭证!C661</f>
        <v>0</v>
      </c>
      <c r="H428" s="1102">
        <f>记账凭证!D661</f>
        <v>0</v>
      </c>
      <c r="I428" s="1102">
        <f>记账凭证!F661</f>
        <v>0</v>
      </c>
    </row>
    <row r="429" s="627" customFormat="1" spans="1:9">
      <c r="A429" s="1126" t="str">
        <f t="shared" si="43"/>
        <v>00</v>
      </c>
      <c r="B429" s="1186">
        <v>2</v>
      </c>
      <c r="C429" s="1106">
        <f>记账凭证!$G$632</f>
        <v>43</v>
      </c>
      <c r="D429" s="816"/>
      <c r="E429" s="1108" t="str">
        <f t="shared" si="46"/>
        <v>贷</v>
      </c>
      <c r="F429" s="1109">
        <f>记账凭证!B662</f>
        <v>0</v>
      </c>
      <c r="G429" s="1109">
        <f>记账凭证!C662</f>
        <v>0</v>
      </c>
      <c r="H429" s="1109">
        <f>记账凭证!D662</f>
        <v>0</v>
      </c>
      <c r="I429" s="1109">
        <f>记账凭证!F662</f>
        <v>0</v>
      </c>
    </row>
    <row r="430" s="627" customFormat="1" spans="1:9">
      <c r="A430" s="1126" t="str">
        <f t="shared" si="43"/>
        <v>00</v>
      </c>
      <c r="B430" s="1186">
        <v>3</v>
      </c>
      <c r="C430" s="1106">
        <f>记账凭证!$G$632</f>
        <v>43</v>
      </c>
      <c r="D430" s="816"/>
      <c r="E430" s="1108" t="str">
        <f t="shared" si="46"/>
        <v>贷</v>
      </c>
      <c r="F430" s="1109">
        <f>记账凭证!B663</f>
        <v>0</v>
      </c>
      <c r="G430" s="1109">
        <f>记账凭证!C663</f>
        <v>0</v>
      </c>
      <c r="H430" s="1109">
        <f>记账凭证!D663</f>
        <v>0</v>
      </c>
      <c r="I430" s="1109">
        <f>记账凭证!E663</f>
        <v>0</v>
      </c>
    </row>
    <row r="431" s="627" customFormat="1" spans="1:9">
      <c r="A431" s="1126" t="str">
        <f t="shared" si="43"/>
        <v>00</v>
      </c>
      <c r="B431" s="1186">
        <v>4</v>
      </c>
      <c r="C431" s="1106">
        <f>记账凭证!$G$632</f>
        <v>43</v>
      </c>
      <c r="D431" s="816"/>
      <c r="E431" s="1108" t="str">
        <f t="shared" si="46"/>
        <v>贷</v>
      </c>
      <c r="F431" s="1109">
        <f>记账凭证!B664</f>
        <v>0</v>
      </c>
      <c r="G431" s="1109">
        <f>记账凭证!C664</f>
        <v>0</v>
      </c>
      <c r="H431" s="1109">
        <f>记账凭证!D664</f>
        <v>0</v>
      </c>
      <c r="I431" s="1109">
        <f>记账凭证!E664</f>
        <v>0</v>
      </c>
    </row>
    <row r="432" s="627" customFormat="1" spans="1:9">
      <c r="A432" s="1126" t="str">
        <f t="shared" si="43"/>
        <v>00</v>
      </c>
      <c r="B432" s="1186">
        <v>5</v>
      </c>
      <c r="C432" s="1106">
        <f>记账凭证!$G$632</f>
        <v>43</v>
      </c>
      <c r="D432" s="816"/>
      <c r="E432" s="1108" t="str">
        <f t="shared" si="46"/>
        <v>贷</v>
      </c>
      <c r="F432" s="1109">
        <f>记账凭证!B665</f>
        <v>0</v>
      </c>
      <c r="G432" s="1109">
        <f>记账凭证!C665</f>
        <v>0</v>
      </c>
      <c r="H432" s="1109">
        <f>记账凭证!D665</f>
        <v>0</v>
      </c>
      <c r="I432" s="1109">
        <f>记账凭证!E665</f>
        <v>0</v>
      </c>
    </row>
    <row r="433" s="627" customFormat="1" spans="1:9">
      <c r="A433" s="1126" t="str">
        <f t="shared" si="43"/>
        <v>00</v>
      </c>
      <c r="B433" s="1186">
        <v>6</v>
      </c>
      <c r="C433" s="1106">
        <f>记账凭证!$G$632</f>
        <v>43</v>
      </c>
      <c r="D433" s="816"/>
      <c r="E433" s="1108" t="str">
        <f t="shared" si="46"/>
        <v>贷</v>
      </c>
      <c r="F433" s="1109">
        <f>记账凭证!B666</f>
        <v>0</v>
      </c>
      <c r="G433" s="1109">
        <f>记账凭证!C666</f>
        <v>0</v>
      </c>
      <c r="H433" s="1109">
        <f>记账凭证!D666</f>
        <v>0</v>
      </c>
      <c r="I433" s="1109">
        <f>记账凭证!E666</f>
        <v>0</v>
      </c>
    </row>
    <row r="434" s="627" customFormat="1" ht="19.5" spans="1:9">
      <c r="A434" s="1126" t="str">
        <f t="shared" si="43"/>
        <v>00</v>
      </c>
      <c r="B434" s="1194">
        <v>7</v>
      </c>
      <c r="C434" s="1113">
        <f>记账凭证!$G$632</f>
        <v>43</v>
      </c>
      <c r="D434" s="930"/>
      <c r="E434" s="1115" t="str">
        <f t="shared" si="46"/>
        <v>贷</v>
      </c>
      <c r="F434" s="1116">
        <f>记账凭证!B667</f>
        <v>0</v>
      </c>
      <c r="G434" s="1116">
        <f>记账凭证!C667</f>
        <v>0</v>
      </c>
      <c r="H434" s="1116">
        <f>记账凭证!D667</f>
        <v>0</v>
      </c>
      <c r="I434" s="1171">
        <f>记账凭证!E667</f>
        <v>0</v>
      </c>
    </row>
    <row r="435" ht="19.5" spans="2:9">
      <c r="B435" s="1195"/>
      <c r="C435" s="1106"/>
      <c r="D435" s="816"/>
      <c r="E435" s="887"/>
      <c r="F435" s="1196"/>
      <c r="G435" s="1197"/>
      <c r="H435" s="1198"/>
      <c r="I435" s="1200"/>
    </row>
    <row r="436" spans="2:9">
      <c r="B436" s="1195"/>
      <c r="C436" s="1106"/>
      <c r="D436" s="816"/>
      <c r="E436" s="887"/>
      <c r="F436" s="1196"/>
      <c r="G436" s="1197"/>
      <c r="H436" s="1198"/>
      <c r="I436" s="1200"/>
    </row>
    <row r="437" spans="2:9">
      <c r="B437" s="1195"/>
      <c r="C437" s="1106"/>
      <c r="D437" s="816"/>
      <c r="E437" s="887"/>
      <c r="F437" s="1196"/>
      <c r="G437" s="1197"/>
      <c r="H437" s="1198"/>
      <c r="I437" s="1200"/>
    </row>
    <row r="438" spans="2:9">
      <c r="B438" s="1195"/>
      <c r="C438" s="1106"/>
      <c r="D438" s="816"/>
      <c r="E438" s="887"/>
      <c r="F438" s="1196"/>
      <c r="G438" s="1197"/>
      <c r="H438" s="1198"/>
      <c r="I438" s="1200"/>
    </row>
    <row r="439" spans="2:9">
      <c r="B439" s="1195"/>
      <c r="C439" s="1106"/>
      <c r="D439" s="816"/>
      <c r="E439" s="887"/>
      <c r="F439" s="1196"/>
      <c r="G439" s="1197"/>
      <c r="H439" s="1198"/>
      <c r="I439" s="1200"/>
    </row>
    <row r="440" spans="2:9">
      <c r="B440" s="1195"/>
      <c r="C440" s="1106"/>
      <c r="D440" s="816"/>
      <c r="E440" s="887"/>
      <c r="F440" s="1196"/>
      <c r="G440" s="1197"/>
      <c r="H440" s="1198"/>
      <c r="I440" s="1200"/>
    </row>
    <row r="441" spans="2:9">
      <c r="B441" s="1195"/>
      <c r="C441" s="1106"/>
      <c r="D441" s="816"/>
      <c r="E441" s="887"/>
      <c r="F441" s="1196"/>
      <c r="G441" s="1197"/>
      <c r="H441" s="1198"/>
      <c r="I441" s="1200"/>
    </row>
    <row r="442" spans="2:9">
      <c r="B442" s="1195"/>
      <c r="C442" s="1106"/>
      <c r="D442" s="816"/>
      <c r="E442" s="887"/>
      <c r="F442" s="1196"/>
      <c r="G442" s="1197"/>
      <c r="H442" s="1198"/>
      <c r="I442" s="1200"/>
    </row>
    <row r="443" spans="2:9">
      <c r="B443" s="1195"/>
      <c r="C443" s="1106"/>
      <c r="D443" s="816"/>
      <c r="E443" s="887"/>
      <c r="F443" s="1196"/>
      <c r="G443" s="1197"/>
      <c r="H443" s="1198"/>
      <c r="I443" s="1200"/>
    </row>
    <row r="444" spans="2:9">
      <c r="B444" s="1195"/>
      <c r="C444" s="1106"/>
      <c r="D444" s="816"/>
      <c r="E444" s="887"/>
      <c r="F444" s="1196"/>
      <c r="G444" s="1197"/>
      <c r="H444" s="1198"/>
      <c r="I444" s="1200"/>
    </row>
    <row r="445" spans="2:9">
      <c r="B445" s="1195"/>
      <c r="C445" s="1106"/>
      <c r="D445" s="816"/>
      <c r="E445" s="887"/>
      <c r="F445" s="1196"/>
      <c r="G445" s="1197"/>
      <c r="H445" s="1198"/>
      <c r="I445" s="1200"/>
    </row>
    <row r="446" spans="2:9">
      <c r="B446" s="1195"/>
      <c r="C446" s="1106"/>
      <c r="D446" s="816"/>
      <c r="E446" s="887"/>
      <c r="F446" s="1196"/>
      <c r="G446" s="1197"/>
      <c r="H446" s="1198"/>
      <c r="I446" s="1200"/>
    </row>
    <row r="447" spans="2:9">
      <c r="B447" s="1195"/>
      <c r="C447" s="1106"/>
      <c r="D447" s="816"/>
      <c r="E447" s="887"/>
      <c r="F447" s="1196"/>
      <c r="G447" s="1197"/>
      <c r="H447" s="1198"/>
      <c r="I447" s="1200"/>
    </row>
    <row r="448" spans="2:9">
      <c r="B448" s="1195"/>
      <c r="C448" s="1106"/>
      <c r="D448" s="816"/>
      <c r="E448" s="887"/>
      <c r="F448" s="1196"/>
      <c r="G448" s="1197"/>
      <c r="H448" s="1198"/>
      <c r="I448" s="1200"/>
    </row>
    <row r="449" spans="2:9">
      <c r="B449" s="1195"/>
      <c r="C449" s="1106"/>
      <c r="D449" s="816"/>
      <c r="E449" s="887"/>
      <c r="F449" s="1196"/>
      <c r="G449" s="1197"/>
      <c r="H449" s="1198"/>
      <c r="I449" s="1200"/>
    </row>
    <row r="450" spans="2:9">
      <c r="B450" s="1195"/>
      <c r="C450" s="1106"/>
      <c r="D450" s="816"/>
      <c r="E450" s="887"/>
      <c r="F450" s="1196"/>
      <c r="G450" s="1197"/>
      <c r="H450" s="1198"/>
      <c r="I450" s="1200"/>
    </row>
    <row r="451" spans="2:9">
      <c r="B451" s="1195"/>
      <c r="C451" s="1106"/>
      <c r="D451" s="816"/>
      <c r="E451" s="887"/>
      <c r="F451" s="1196"/>
      <c r="G451" s="1197"/>
      <c r="H451" s="1198"/>
      <c r="I451" s="1200"/>
    </row>
    <row r="452" spans="2:9">
      <c r="B452" s="1195"/>
      <c r="C452" s="1106"/>
      <c r="D452" s="816"/>
      <c r="E452" s="887"/>
      <c r="F452" s="1196"/>
      <c r="G452" s="1197"/>
      <c r="H452" s="1198"/>
      <c r="I452" s="1200"/>
    </row>
    <row r="453" spans="2:9">
      <c r="B453" s="1195"/>
      <c r="C453" s="1106"/>
      <c r="D453" s="816"/>
      <c r="E453" s="887"/>
      <c r="F453" s="1196"/>
      <c r="G453" s="1197"/>
      <c r="H453" s="1198"/>
      <c r="I453" s="1200"/>
    </row>
    <row r="454" spans="2:9">
      <c r="B454" s="1195"/>
      <c r="C454" s="1106"/>
      <c r="D454" s="816"/>
      <c r="E454" s="887"/>
      <c r="F454" s="1196"/>
      <c r="G454" s="1197"/>
      <c r="H454" s="1198"/>
      <c r="I454" s="1200"/>
    </row>
    <row r="455" spans="2:9">
      <c r="B455" s="1195"/>
      <c r="C455" s="1106"/>
      <c r="D455" s="816"/>
      <c r="E455" s="887"/>
      <c r="F455" s="1196"/>
      <c r="G455" s="1197"/>
      <c r="H455" s="1198"/>
      <c r="I455" s="1200"/>
    </row>
    <row r="456" spans="2:9">
      <c r="B456" s="1195"/>
      <c r="C456" s="1106"/>
      <c r="D456" s="816"/>
      <c r="E456" s="887"/>
      <c r="F456" s="1196"/>
      <c r="G456" s="1197"/>
      <c r="H456" s="1198"/>
      <c r="I456" s="1200"/>
    </row>
    <row r="457" spans="2:9">
      <c r="B457" s="1195"/>
      <c r="C457" s="1106"/>
      <c r="D457" s="816"/>
      <c r="E457" s="887"/>
      <c r="F457" s="1196"/>
      <c r="G457" s="1197"/>
      <c r="H457" s="1198"/>
      <c r="I457" s="1200"/>
    </row>
    <row r="458" spans="2:9">
      <c r="B458" s="1195"/>
      <c r="C458" s="1106"/>
      <c r="D458" s="816"/>
      <c r="E458" s="887"/>
      <c r="F458" s="1196"/>
      <c r="G458" s="1197"/>
      <c r="H458" s="1198"/>
      <c r="I458" s="1200"/>
    </row>
    <row r="459" spans="2:9">
      <c r="B459" s="1195"/>
      <c r="C459" s="1106"/>
      <c r="D459" s="816"/>
      <c r="E459" s="887"/>
      <c r="F459" s="1196"/>
      <c r="G459" s="1197"/>
      <c r="H459" s="1198"/>
      <c r="I459" s="1200"/>
    </row>
    <row r="460" spans="2:9">
      <c r="B460" s="1195"/>
      <c r="C460" s="1106"/>
      <c r="D460" s="816"/>
      <c r="E460" s="887"/>
      <c r="F460" s="1196"/>
      <c r="G460" s="1197"/>
      <c r="H460" s="1198"/>
      <c r="I460" s="1200"/>
    </row>
    <row r="461" spans="2:9">
      <c r="B461" s="1195"/>
      <c r="C461" s="1106"/>
      <c r="D461" s="816"/>
      <c r="E461" s="887"/>
      <c r="F461" s="1196"/>
      <c r="G461" s="1197"/>
      <c r="H461" s="1198"/>
      <c r="I461" s="1200"/>
    </row>
    <row r="462" spans="2:9">
      <c r="B462" s="1195"/>
      <c r="C462" s="1106"/>
      <c r="D462" s="816"/>
      <c r="E462" s="887"/>
      <c r="F462" s="1196"/>
      <c r="G462" s="1197"/>
      <c r="H462" s="1198"/>
      <c r="I462" s="1200"/>
    </row>
    <row r="463" spans="2:9">
      <c r="B463" s="1195"/>
      <c r="C463" s="1106"/>
      <c r="D463" s="816"/>
      <c r="E463" s="887"/>
      <c r="F463" s="1196"/>
      <c r="G463" s="1197"/>
      <c r="H463" s="1198"/>
      <c r="I463" s="1200"/>
    </row>
    <row r="464" spans="2:9">
      <c r="B464" s="1195"/>
      <c r="C464" s="1106"/>
      <c r="D464" s="816"/>
      <c r="E464" s="887"/>
      <c r="F464" s="1196"/>
      <c r="G464" s="1197"/>
      <c r="H464" s="1198"/>
      <c r="I464" s="1200"/>
    </row>
    <row r="465" spans="2:9">
      <c r="B465" s="1195"/>
      <c r="C465" s="1106"/>
      <c r="D465" s="816"/>
      <c r="E465" s="887"/>
      <c r="F465" s="1196"/>
      <c r="G465" s="1197"/>
      <c r="H465" s="1198"/>
      <c r="I465" s="1200"/>
    </row>
    <row r="466" spans="2:9">
      <c r="B466" s="1195"/>
      <c r="C466" s="1106"/>
      <c r="D466" s="816"/>
      <c r="E466" s="887"/>
      <c r="F466" s="1196"/>
      <c r="G466" s="1197"/>
      <c r="H466" s="1198"/>
      <c r="I466" s="1200"/>
    </row>
    <row r="467" spans="2:9">
      <c r="B467" s="1195"/>
      <c r="C467" s="1106"/>
      <c r="D467" s="816"/>
      <c r="E467" s="887"/>
      <c r="F467" s="1196"/>
      <c r="G467" s="1197"/>
      <c r="H467" s="1198"/>
      <c r="I467" s="1200"/>
    </row>
    <row r="468" spans="2:9">
      <c r="B468" s="1195"/>
      <c r="C468" s="1106"/>
      <c r="D468" s="816"/>
      <c r="E468" s="887"/>
      <c r="F468" s="1196"/>
      <c r="G468" s="1197"/>
      <c r="H468" s="1198"/>
      <c r="I468" s="1200"/>
    </row>
    <row r="469" spans="2:9">
      <c r="B469" s="1195"/>
      <c r="C469" s="1106"/>
      <c r="D469" s="816"/>
      <c r="E469" s="887"/>
      <c r="F469" s="1196"/>
      <c r="G469" s="1197"/>
      <c r="H469" s="1198"/>
      <c r="I469" s="1200"/>
    </row>
    <row r="470" spans="2:9">
      <c r="B470" s="1195"/>
      <c r="C470" s="1106"/>
      <c r="D470" s="816"/>
      <c r="E470" s="887"/>
      <c r="F470" s="1196"/>
      <c r="G470" s="1197"/>
      <c r="H470" s="1198"/>
      <c r="I470" s="1200"/>
    </row>
    <row r="471" spans="2:9">
      <c r="B471" s="1195"/>
      <c r="C471" s="1106"/>
      <c r="D471" s="816"/>
      <c r="E471" s="887"/>
      <c r="F471" s="1196"/>
      <c r="G471" s="1197"/>
      <c r="H471" s="1198"/>
      <c r="I471" s="1200"/>
    </row>
    <row r="472" spans="2:9">
      <c r="B472" s="1195"/>
      <c r="C472" s="1106"/>
      <c r="D472" s="816"/>
      <c r="E472" s="887"/>
      <c r="F472" s="1196"/>
      <c r="G472" s="1197"/>
      <c r="H472" s="1198"/>
      <c r="I472" s="1200"/>
    </row>
    <row r="473" spans="2:9">
      <c r="B473" s="1195"/>
      <c r="C473" s="1106"/>
      <c r="D473" s="816"/>
      <c r="E473" s="887"/>
      <c r="F473" s="1196"/>
      <c r="G473" s="1197"/>
      <c r="H473" s="1198"/>
      <c r="I473" s="1200"/>
    </row>
    <row r="474" spans="2:9">
      <c r="B474" s="1195"/>
      <c r="C474" s="1106"/>
      <c r="D474" s="816"/>
      <c r="E474" s="887"/>
      <c r="F474" s="1196"/>
      <c r="G474" s="1197"/>
      <c r="H474" s="1198"/>
      <c r="I474" s="1200"/>
    </row>
    <row r="475" spans="2:9">
      <c r="B475" s="1195"/>
      <c r="C475" s="1106"/>
      <c r="D475" s="816"/>
      <c r="E475" s="887"/>
      <c r="F475" s="1196"/>
      <c r="G475" s="1197"/>
      <c r="H475" s="1198"/>
      <c r="I475" s="1200"/>
    </row>
    <row r="476" spans="2:9">
      <c r="B476" s="1195"/>
      <c r="C476" s="1106"/>
      <c r="D476" s="816"/>
      <c r="E476" s="887"/>
      <c r="F476" s="1196"/>
      <c r="G476" s="1197"/>
      <c r="H476" s="1198"/>
      <c r="I476" s="1200"/>
    </row>
    <row r="477" spans="2:9">
      <c r="B477" s="1195"/>
      <c r="C477" s="1106"/>
      <c r="D477" s="816"/>
      <c r="E477" s="887"/>
      <c r="F477" s="1196"/>
      <c r="G477" s="1197"/>
      <c r="H477" s="1198"/>
      <c r="I477" s="1200"/>
    </row>
    <row r="478" spans="2:9">
      <c r="B478" s="1195"/>
      <c r="C478" s="1106"/>
      <c r="D478" s="816"/>
      <c r="E478" s="887"/>
      <c r="F478" s="1196"/>
      <c r="G478" s="1197"/>
      <c r="H478" s="1198"/>
      <c r="I478" s="1200"/>
    </row>
    <row r="479" spans="2:9">
      <c r="B479" s="1195"/>
      <c r="C479" s="1106"/>
      <c r="D479" s="816"/>
      <c r="E479" s="887"/>
      <c r="F479" s="1196"/>
      <c r="G479" s="1197"/>
      <c r="H479" s="1198"/>
      <c r="I479" s="1200"/>
    </row>
    <row r="480" spans="2:9">
      <c r="B480" s="1195"/>
      <c r="C480" s="1106"/>
      <c r="D480" s="816"/>
      <c r="E480" s="887"/>
      <c r="F480" s="1196"/>
      <c r="G480" s="1197"/>
      <c r="H480" s="1198"/>
      <c r="I480" s="1200"/>
    </row>
    <row r="481" spans="2:9">
      <c r="B481" s="1195"/>
      <c r="C481" s="1106"/>
      <c r="D481" s="816"/>
      <c r="E481" s="887"/>
      <c r="F481" s="1196"/>
      <c r="G481" s="1197"/>
      <c r="H481" s="1198"/>
      <c r="I481" s="1200"/>
    </row>
    <row r="482" spans="2:9">
      <c r="B482" s="1195"/>
      <c r="C482" s="1106"/>
      <c r="D482" s="816"/>
      <c r="E482" s="887"/>
      <c r="F482" s="1196"/>
      <c r="G482" s="1197"/>
      <c r="H482" s="1198"/>
      <c r="I482" s="1200"/>
    </row>
    <row r="483" spans="2:9">
      <c r="B483" s="1195"/>
      <c r="C483" s="1106"/>
      <c r="D483" s="816"/>
      <c r="E483" s="887"/>
      <c r="F483" s="1196"/>
      <c r="G483" s="1197"/>
      <c r="H483" s="1198"/>
      <c r="I483" s="1200"/>
    </row>
    <row r="484" spans="2:9">
      <c r="B484" s="1195"/>
      <c r="C484" s="1106"/>
      <c r="D484" s="816"/>
      <c r="E484" s="887"/>
      <c r="F484" s="1196"/>
      <c r="G484" s="1197"/>
      <c r="H484" s="1198"/>
      <c r="I484" s="1200"/>
    </row>
    <row r="485" spans="2:9">
      <c r="B485" s="1195"/>
      <c r="C485" s="1106"/>
      <c r="D485" s="816"/>
      <c r="E485" s="887"/>
      <c r="F485" s="1196"/>
      <c r="G485" s="1197"/>
      <c r="H485" s="1198"/>
      <c r="I485" s="1200"/>
    </row>
    <row r="486" spans="2:9">
      <c r="B486" s="1195"/>
      <c r="C486" s="1106"/>
      <c r="D486" s="816"/>
      <c r="E486" s="887"/>
      <c r="F486" s="1196"/>
      <c r="G486" s="1197"/>
      <c r="H486" s="1198"/>
      <c r="I486" s="1200"/>
    </row>
    <row r="487" spans="2:9">
      <c r="B487" s="1195"/>
      <c r="C487" s="1106"/>
      <c r="D487" s="816"/>
      <c r="E487" s="887"/>
      <c r="F487" s="1196"/>
      <c r="G487" s="1197"/>
      <c r="H487" s="1198"/>
      <c r="I487" s="1200"/>
    </row>
    <row r="488" spans="2:9">
      <c r="B488" s="1195"/>
      <c r="C488" s="1106"/>
      <c r="D488" s="816"/>
      <c r="E488" s="887"/>
      <c r="F488" s="1196"/>
      <c r="G488" s="1197"/>
      <c r="H488" s="1198"/>
      <c r="I488" s="1200"/>
    </row>
    <row r="489" spans="2:9">
      <c r="B489" s="1195"/>
      <c r="C489" s="1106"/>
      <c r="D489" s="816"/>
      <c r="E489" s="887"/>
      <c r="F489" s="1196"/>
      <c r="G489" s="1197"/>
      <c r="H489" s="1198"/>
      <c r="I489" s="1200"/>
    </row>
    <row r="490" spans="2:9">
      <c r="B490" s="1195"/>
      <c r="C490" s="1106"/>
      <c r="D490" s="816"/>
      <c r="E490" s="887"/>
      <c r="F490" s="1196"/>
      <c r="G490" s="1197"/>
      <c r="H490" s="1198"/>
      <c r="I490" s="1200"/>
    </row>
    <row r="491" spans="2:9">
      <c r="B491" s="1195"/>
      <c r="C491" s="1106"/>
      <c r="D491" s="816"/>
      <c r="E491" s="887"/>
      <c r="F491" s="1196"/>
      <c r="G491" s="1197"/>
      <c r="H491" s="1198"/>
      <c r="I491" s="1200"/>
    </row>
    <row r="492" spans="2:9">
      <c r="B492" s="1195"/>
      <c r="C492" s="1106"/>
      <c r="D492" s="816"/>
      <c r="E492" s="887"/>
      <c r="F492" s="1196"/>
      <c r="G492" s="1197"/>
      <c r="H492" s="1198"/>
      <c r="I492" s="1200"/>
    </row>
    <row r="493" spans="2:9">
      <c r="B493" s="1195"/>
      <c r="C493" s="1106"/>
      <c r="D493" s="816"/>
      <c r="E493" s="887"/>
      <c r="F493" s="1196"/>
      <c r="G493" s="1197"/>
      <c r="H493" s="1198"/>
      <c r="I493" s="1200"/>
    </row>
    <row r="494" spans="2:9">
      <c r="B494" s="1195"/>
      <c r="C494" s="1106"/>
      <c r="D494" s="816"/>
      <c r="E494" s="887"/>
      <c r="F494" s="1196"/>
      <c r="G494" s="1197"/>
      <c r="H494" s="1198"/>
      <c r="I494" s="1200"/>
    </row>
    <row r="495" spans="2:9">
      <c r="B495" s="1195"/>
      <c r="C495" s="1106"/>
      <c r="D495" s="816"/>
      <c r="E495" s="887"/>
      <c r="F495" s="1196"/>
      <c r="G495" s="1197"/>
      <c r="H495" s="1198"/>
      <c r="I495" s="1200"/>
    </row>
    <row r="496" spans="2:9">
      <c r="B496" s="1195"/>
      <c r="C496" s="1106"/>
      <c r="D496" s="816"/>
      <c r="E496" s="887"/>
      <c r="F496" s="1196"/>
      <c r="G496" s="1197"/>
      <c r="H496" s="1198"/>
      <c r="I496" s="1200"/>
    </row>
    <row r="497" spans="2:9">
      <c r="B497" s="1195"/>
      <c r="C497" s="1106"/>
      <c r="D497" s="816"/>
      <c r="E497" s="887"/>
      <c r="F497" s="1196"/>
      <c r="G497" s="1197"/>
      <c r="H497" s="1198"/>
      <c r="I497" s="1200"/>
    </row>
    <row r="498" spans="2:9">
      <c r="B498" s="1195"/>
      <c r="C498" s="1106"/>
      <c r="D498" s="816"/>
      <c r="E498" s="887"/>
      <c r="F498" s="1196"/>
      <c r="G498" s="1197"/>
      <c r="H498" s="1198"/>
      <c r="I498" s="1200"/>
    </row>
    <row r="499" spans="2:9">
      <c r="B499" s="1195"/>
      <c r="C499" s="1106"/>
      <c r="D499" s="816"/>
      <c r="E499" s="887"/>
      <c r="F499" s="1196"/>
      <c r="G499" s="1197"/>
      <c r="H499" s="1198"/>
      <c r="I499" s="1200"/>
    </row>
    <row r="500" spans="2:9">
      <c r="B500" s="1195"/>
      <c r="C500" s="1106"/>
      <c r="D500" s="816"/>
      <c r="E500" s="887"/>
      <c r="F500" s="1196"/>
      <c r="G500" s="1197"/>
      <c r="H500" s="1198"/>
      <c r="I500" s="1200"/>
    </row>
    <row r="501" spans="2:9">
      <c r="B501" s="1195"/>
      <c r="C501" s="1106"/>
      <c r="D501" s="816"/>
      <c r="E501" s="887"/>
      <c r="F501" s="1196"/>
      <c r="G501" s="1197"/>
      <c r="H501" s="1198"/>
      <c r="I501" s="1200"/>
    </row>
    <row r="502" spans="2:9">
      <c r="B502" s="1195"/>
      <c r="C502" s="1106"/>
      <c r="D502" s="816"/>
      <c r="E502" s="887"/>
      <c r="F502" s="1196"/>
      <c r="G502" s="1197"/>
      <c r="H502" s="1198"/>
      <c r="I502" s="1200"/>
    </row>
    <row r="503" spans="2:9">
      <c r="B503" s="1195"/>
      <c r="C503" s="1106"/>
      <c r="D503" s="816"/>
      <c r="E503" s="887"/>
      <c r="F503" s="1196"/>
      <c r="G503" s="1197"/>
      <c r="H503" s="1198"/>
      <c r="I503" s="1200"/>
    </row>
    <row r="504" spans="2:9">
      <c r="B504" s="1195"/>
      <c r="C504" s="1106"/>
      <c r="D504" s="816"/>
      <c r="E504" s="887"/>
      <c r="F504" s="1196"/>
      <c r="G504" s="1197"/>
      <c r="H504" s="1198"/>
      <c r="I504" s="1200"/>
    </row>
    <row r="505" spans="2:9">
      <c r="B505" s="1195"/>
      <c r="C505" s="1106"/>
      <c r="D505" s="816"/>
      <c r="E505" s="887"/>
      <c r="F505" s="1196"/>
      <c r="G505" s="1197"/>
      <c r="H505" s="1198"/>
      <c r="I505" s="1200"/>
    </row>
    <row r="506" spans="2:9">
      <c r="B506" s="1195"/>
      <c r="C506" s="1106"/>
      <c r="D506" s="816"/>
      <c r="E506" s="887"/>
      <c r="F506" s="1196"/>
      <c r="G506" s="1197"/>
      <c r="H506" s="1198"/>
      <c r="I506" s="1200"/>
    </row>
    <row r="507" spans="2:9">
      <c r="B507" s="1195"/>
      <c r="C507" s="1106"/>
      <c r="D507" s="816"/>
      <c r="E507" s="887"/>
      <c r="F507" s="1196"/>
      <c r="G507" s="1197"/>
      <c r="H507" s="1198"/>
      <c r="I507" s="1200"/>
    </row>
    <row r="508" spans="2:9">
      <c r="B508" s="1195"/>
      <c r="C508" s="1106"/>
      <c r="D508" s="816"/>
      <c r="E508" s="887"/>
      <c r="F508" s="1196"/>
      <c r="G508" s="1197"/>
      <c r="H508" s="1198"/>
      <c r="I508" s="1200"/>
    </row>
    <row r="509" spans="2:9">
      <c r="B509" s="1195"/>
      <c r="C509" s="1106"/>
      <c r="D509" s="816"/>
      <c r="E509" s="887"/>
      <c r="F509" s="1196"/>
      <c r="G509" s="1197"/>
      <c r="H509" s="1198"/>
      <c r="I509" s="1200"/>
    </row>
    <row r="510" spans="2:9">
      <c r="B510" s="1195"/>
      <c r="C510" s="1106"/>
      <c r="D510" s="816"/>
      <c r="E510" s="887"/>
      <c r="F510" s="1196"/>
      <c r="G510" s="1197"/>
      <c r="H510" s="1198"/>
      <c r="I510" s="1200"/>
    </row>
    <row r="511" spans="2:9">
      <c r="B511" s="1195"/>
      <c r="C511" s="1106"/>
      <c r="D511" s="816"/>
      <c r="E511" s="887"/>
      <c r="F511" s="1196"/>
      <c r="G511" s="1197"/>
      <c r="H511" s="1198"/>
      <c r="I511" s="1200"/>
    </row>
    <row r="512" spans="2:9">
      <c r="B512" s="1195"/>
      <c r="C512" s="1106"/>
      <c r="D512" s="816"/>
      <c r="E512" s="887"/>
      <c r="F512" s="1196"/>
      <c r="G512" s="1197"/>
      <c r="H512" s="1198"/>
      <c r="I512" s="1200"/>
    </row>
    <row r="513" spans="2:9">
      <c r="B513" s="1195"/>
      <c r="C513" s="1106"/>
      <c r="D513" s="816"/>
      <c r="E513" s="887"/>
      <c r="F513" s="1196"/>
      <c r="G513" s="1197"/>
      <c r="H513" s="1198"/>
      <c r="I513" s="1200"/>
    </row>
    <row r="514" spans="2:9">
      <c r="B514" s="1195"/>
      <c r="C514" s="1106"/>
      <c r="D514" s="816"/>
      <c r="E514" s="887"/>
      <c r="F514" s="1196"/>
      <c r="G514" s="1197"/>
      <c r="H514" s="1198"/>
      <c r="I514" s="1200"/>
    </row>
    <row r="515" spans="2:9">
      <c r="B515" s="1195"/>
      <c r="C515" s="1106"/>
      <c r="D515" s="816"/>
      <c r="E515" s="887"/>
      <c r="F515" s="1196"/>
      <c r="G515" s="1197"/>
      <c r="H515" s="1198"/>
      <c r="I515" s="1200"/>
    </row>
    <row r="516" spans="2:9">
      <c r="B516" s="1195"/>
      <c r="C516" s="1106"/>
      <c r="D516" s="816"/>
      <c r="E516" s="887"/>
      <c r="F516" s="1196"/>
      <c r="G516" s="1197"/>
      <c r="H516" s="1198"/>
      <c r="I516" s="1200"/>
    </row>
    <row r="517" spans="2:9">
      <c r="B517" s="1195"/>
      <c r="C517" s="1106"/>
      <c r="D517" s="816"/>
      <c r="E517" s="887"/>
      <c r="F517" s="1196"/>
      <c r="G517" s="1197"/>
      <c r="H517" s="1198"/>
      <c r="I517" s="1200"/>
    </row>
    <row r="518" spans="2:9">
      <c r="B518" s="1195"/>
      <c r="C518" s="1106"/>
      <c r="D518" s="816"/>
      <c r="E518" s="887"/>
      <c r="F518" s="1196"/>
      <c r="G518" s="1197"/>
      <c r="H518" s="1198"/>
      <c r="I518" s="1200"/>
    </row>
    <row r="519" spans="2:9">
      <c r="B519" s="1195"/>
      <c r="C519" s="1106"/>
      <c r="D519" s="816"/>
      <c r="E519" s="887"/>
      <c r="F519" s="1196"/>
      <c r="G519" s="1197"/>
      <c r="H519" s="1198"/>
      <c r="I519" s="1200"/>
    </row>
    <row r="520" spans="2:9">
      <c r="B520" s="1195"/>
      <c r="C520" s="1106"/>
      <c r="D520" s="816"/>
      <c r="E520" s="887"/>
      <c r="F520" s="1196"/>
      <c r="G520" s="1197"/>
      <c r="H520" s="1198"/>
      <c r="I520" s="1200"/>
    </row>
    <row r="521" spans="2:9">
      <c r="B521" s="1195"/>
      <c r="C521" s="1106"/>
      <c r="D521" s="816"/>
      <c r="E521" s="887"/>
      <c r="F521" s="1196"/>
      <c r="G521" s="1197"/>
      <c r="H521" s="1198"/>
      <c r="I521" s="1200"/>
    </row>
    <row r="522" spans="2:9">
      <c r="B522" s="1195"/>
      <c r="C522" s="1106"/>
      <c r="D522" s="816"/>
      <c r="E522" s="887"/>
      <c r="F522" s="1196"/>
      <c r="G522" s="1197"/>
      <c r="H522" s="1198"/>
      <c r="I522" s="1200"/>
    </row>
    <row r="523" spans="2:9">
      <c r="B523" s="1195"/>
      <c r="C523" s="1106"/>
      <c r="D523" s="816"/>
      <c r="E523" s="887"/>
      <c r="F523" s="1196"/>
      <c r="G523" s="1197"/>
      <c r="H523" s="1198"/>
      <c r="I523" s="1200"/>
    </row>
    <row r="524" spans="2:9">
      <c r="B524" s="1195"/>
      <c r="C524" s="1106"/>
      <c r="D524" s="816"/>
      <c r="E524" s="887"/>
      <c r="F524" s="1196"/>
      <c r="G524" s="1197"/>
      <c r="H524" s="1198"/>
      <c r="I524" s="1200"/>
    </row>
    <row r="525" spans="2:9">
      <c r="B525" s="1195"/>
      <c r="C525" s="1106"/>
      <c r="D525" s="816"/>
      <c r="E525" s="887"/>
      <c r="F525" s="1196"/>
      <c r="G525" s="1197"/>
      <c r="H525" s="1198"/>
      <c r="I525" s="1200"/>
    </row>
    <row r="526" spans="2:9">
      <c r="B526" s="1195"/>
      <c r="C526" s="1106"/>
      <c r="D526" s="816"/>
      <c r="E526" s="887"/>
      <c r="F526" s="1196"/>
      <c r="G526" s="1197"/>
      <c r="H526" s="1198"/>
      <c r="I526" s="1200"/>
    </row>
    <row r="527" spans="2:9">
      <c r="B527" s="1195"/>
      <c r="C527" s="1106"/>
      <c r="D527" s="816"/>
      <c r="E527" s="887"/>
      <c r="F527" s="1196"/>
      <c r="G527" s="1197"/>
      <c r="H527" s="1198"/>
      <c r="I527" s="1200"/>
    </row>
  </sheetData>
  <autoFilter ref="B2:I434">
    <extLst/>
  </autoFilter>
  <mergeCells count="1">
    <mergeCell ref="B1:H1"/>
  </mergeCells>
  <dataValidations count="1">
    <dataValidation type="list" allowBlank="1" showInputMessage="1" showErrorMessage="1" sqref="E53 E77 E80 E81 E82 E83 E84 E85 E86 E87 E88 E89 E90 E91 E92 E93 E94 E95 E96 E97 E98 E102 E105 E106 E112 E113 E114 E115 E116 E117 E118 E119 E151 E155 E156 E157 E166 E178 E220 E242 E243 E266 E267 E280 E292 E293 E294 E307 E308 E309 E318 E402 E406 E420 E421 E422 E423 E424 E425 E426 E427 E428 E429 E430 E431 E432 E433 E434 E4:E15 E16:E18 E19:E39 E40:E41 E42:E50 E51:E52 E54:E55 E56:E76 E78:E79 E99:E101 E103:E104 E107:E108 E109:E111 E120:E143 E144:E145 E146:E150 E152:E154 E158:E161 E162:E163 E164:E165 E167:E172 E173:E177 E179:E187 E188:E193 E194:E196 E197:E205 E206:E212 E213:E219 E221:E241 E244:E261 E262:E265 E268:E273 E274:E279 E281:E282 E283:E291 E295:E300 E301:E306 E310:E317 E319:E320 E321:E323 E324:E401 E403:E405 E407:E411 E412:E419 E435:E527">
      <formula1>JD</formula1>
    </dataValidation>
  </dataValidations>
  <pageMargins left="0.52" right="0.47" top="0.75" bottom="0.75" header="0.31" footer="0.31"/>
  <pageSetup paperSize="9" scale="70" orientation="portrait" horizontalDpi="600" verticalDpi="600"/>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00FF"/>
  </sheetPr>
  <dimension ref="A1:G43"/>
  <sheetViews>
    <sheetView showGridLines="0" workbookViewId="0">
      <pane ySplit="2" topLeftCell="A3" activePane="bottomLeft" state="frozen"/>
      <selection/>
      <selection pane="bottomLeft" activeCell="E2" sqref="E2"/>
    </sheetView>
  </sheetViews>
  <sheetFormatPr defaultColWidth="8.66666666666667" defaultRowHeight="20.25" outlineLevelCol="6"/>
  <cols>
    <col min="1" max="1" width="9" style="1050" customWidth="1"/>
    <col min="2" max="2" width="28.5833333333333" style="1051" customWidth="1"/>
    <col min="3" max="3" width="29.5833333333333" style="1052" customWidth="1"/>
    <col min="4" max="4" width="33.3333333333333" style="1052" customWidth="1"/>
    <col min="5" max="5" width="22.75" customWidth="1"/>
    <col min="7" max="7" width="15.0833333333333" customWidth="1"/>
  </cols>
  <sheetData>
    <row r="1" ht="42.75" customHeight="1" spans="1:5">
      <c r="A1" s="1053" t="s">
        <v>124</v>
      </c>
      <c r="B1" s="1054"/>
      <c r="C1" s="1054"/>
      <c r="D1" s="1055" t="str">
        <f>目录!E2</f>
        <v>2020.10.9</v>
      </c>
      <c r="E1" s="835"/>
    </row>
    <row r="2" s="1049" customFormat="1" ht="32.25" customHeight="1" spans="1:4">
      <c r="A2" s="1056" t="s">
        <v>3</v>
      </c>
      <c r="B2" s="1057" t="s">
        <v>125</v>
      </c>
      <c r="C2" s="1058" t="s">
        <v>126</v>
      </c>
      <c r="D2" s="1059" t="s">
        <v>127</v>
      </c>
    </row>
    <row r="3" s="1049" customFormat="1" ht="32.25" customHeight="1" spans="1:7">
      <c r="A3" s="1056">
        <v>0</v>
      </c>
      <c r="B3" s="1057" t="s">
        <v>128</v>
      </c>
      <c r="C3" s="1058">
        <f>SUM(C4:C500)</f>
        <v>0</v>
      </c>
      <c r="D3" s="1059">
        <f>SUM(D4:D500)</f>
        <v>0</v>
      </c>
      <c r="E3" s="1060">
        <f>C3-D3</f>
        <v>0</v>
      </c>
      <c r="G3" s="1061"/>
    </row>
    <row r="4" ht="21" customHeight="1" spans="1:4">
      <c r="A4" s="1062">
        <v>1</v>
      </c>
      <c r="B4" s="1063" t="s">
        <v>23</v>
      </c>
      <c r="C4" s="1064">
        <f>SUMIF(记账明细!$F$4:$F$990,B4,记账明细!$H$4:$H$990)</f>
        <v>0</v>
      </c>
      <c r="D4" s="1065">
        <f>SUMIF(记账明细!$F$4:$F$990,B4,记账明细!$I$4:$I$990)</f>
        <v>0</v>
      </c>
    </row>
    <row r="5" ht="21" customHeight="1" spans="1:4">
      <c r="A5" s="1062">
        <v>2</v>
      </c>
      <c r="B5" s="1063" t="s">
        <v>26</v>
      </c>
      <c r="C5" s="1064">
        <f>SUMIF(记账明细!$F$4:$F$990,B5,记账明细!$H$4:$H$990)</f>
        <v>0</v>
      </c>
      <c r="D5" s="1065">
        <f>SUMIF(记账明细!$F$4:$F$990,B5,记账明细!$I$4:$I$990)</f>
        <v>0</v>
      </c>
    </row>
    <row r="6" ht="21" customHeight="1" spans="1:4">
      <c r="A6" s="1062">
        <v>3</v>
      </c>
      <c r="B6" s="1063" t="s">
        <v>20</v>
      </c>
      <c r="C6" s="1064">
        <f>SUMIF(记账明细!$F$4:$F$990,B6,记账明细!$H$4:$H$990)</f>
        <v>0</v>
      </c>
      <c r="D6" s="1065">
        <f>SUMIF(记账明细!$F$4:$F$990,B6,记账明细!$I$4:$I$990)</f>
        <v>0</v>
      </c>
    </row>
    <row r="7" ht="21" customHeight="1" spans="1:4">
      <c r="A7" s="1062">
        <v>4</v>
      </c>
      <c r="B7" s="1063" t="s">
        <v>31</v>
      </c>
      <c r="C7" s="1064">
        <f>SUMIF(记账明细!$F$4:$F$990,B7,记账明细!$H$4:$H$990)</f>
        <v>0</v>
      </c>
      <c r="D7" s="1065">
        <f>SUMIF(记账明细!$F$4:$F$990,B7,记账明细!$I$4:$I$990)</f>
        <v>0</v>
      </c>
    </row>
    <row r="8" ht="21" customHeight="1" spans="1:4">
      <c r="A8" s="1062">
        <v>5</v>
      </c>
      <c r="B8" s="1063" t="s">
        <v>129</v>
      </c>
      <c r="C8" s="1064">
        <f>SUMIF(记账明细!$F$4:$F$990,B8,记账明细!$H$4:$H$990)</f>
        <v>0</v>
      </c>
      <c r="D8" s="1065">
        <f>SUMIF(记账明细!$F$4:$F$990,B8,记账明细!$I$4:$I$990)</f>
        <v>0</v>
      </c>
    </row>
    <row r="9" ht="21" customHeight="1" spans="1:4">
      <c r="A9" s="1062">
        <v>6</v>
      </c>
      <c r="B9" s="1063" t="s">
        <v>54</v>
      </c>
      <c r="C9" s="1064">
        <f>SUMIF(记账明细!$F$4:$F$990,B9,记账明细!$H$4:$H$990)</f>
        <v>0</v>
      </c>
      <c r="D9" s="1065">
        <f>SUMIF(记账明细!$F$4:$F$990,B9,记账明细!$I$4:$I$990)</f>
        <v>0</v>
      </c>
    </row>
    <row r="10" ht="21" customHeight="1" spans="1:4">
      <c r="A10" s="1062">
        <v>7</v>
      </c>
      <c r="B10" s="1063" t="s">
        <v>77</v>
      </c>
      <c r="C10" s="1064">
        <f>SUMIF(记账明细!$F$4:$F$990,B10,记账明细!$H$4:$H$990)</f>
        <v>0</v>
      </c>
      <c r="D10" s="1065">
        <f>SUMIF(记账明细!$F$4:$F$990,B10,记账明细!$I$4:$I$990)</f>
        <v>0</v>
      </c>
    </row>
    <row r="11" ht="21" customHeight="1" spans="1:4">
      <c r="A11" s="1062">
        <v>8</v>
      </c>
      <c r="B11" s="1063" t="s">
        <v>130</v>
      </c>
      <c r="C11" s="1064">
        <f>SUMIF(记账明细!$F$4:$F$990,B11,记账明细!$H$4:$H$990)</f>
        <v>0</v>
      </c>
      <c r="D11" s="1065">
        <f>SUMIF(记账明细!$F$4:$F$990,B11,记账明细!$I$4:$I$990)</f>
        <v>0</v>
      </c>
    </row>
    <row r="12" ht="21" customHeight="1" spans="1:4">
      <c r="A12" s="1062">
        <v>9</v>
      </c>
      <c r="B12" s="1063" t="s">
        <v>86</v>
      </c>
      <c r="C12" s="1064">
        <f>SUMIF(记账明细!$F$4:$F$990,B12,记账明细!$H$4:$H$990)</f>
        <v>0</v>
      </c>
      <c r="D12" s="1065">
        <f>SUMIF(记账明细!$F$4:$F$990,B12,记账明细!$I$4:$I$990)</f>
        <v>0</v>
      </c>
    </row>
    <row r="13" ht="21" customHeight="1" spans="1:4">
      <c r="A13" s="1062">
        <v>10</v>
      </c>
      <c r="B13" s="1063" t="s">
        <v>48</v>
      </c>
      <c r="C13" s="1064">
        <f>SUMIF(记账明细!$F$4:$F$990,B13,记账明细!$H$4:$H$990)</f>
        <v>0</v>
      </c>
      <c r="D13" s="1065">
        <f>SUMIF(记账明细!$F$4:$F$990,B13,记账明细!$I$4:$I$990)</f>
        <v>0</v>
      </c>
    </row>
    <row r="14" ht="21" customHeight="1" spans="1:4">
      <c r="A14" s="1062">
        <v>11</v>
      </c>
      <c r="B14" s="1063" t="s">
        <v>131</v>
      </c>
      <c r="C14" s="1064">
        <f>SUMIF(记账明细!$F$4:$F$990,B14,记账明细!$H$4:$H$990)</f>
        <v>0</v>
      </c>
      <c r="D14" s="1065">
        <f>SUMIF(记账明细!$F$4:$F$990,B14,记账明细!$I$4:$I$990)</f>
        <v>0</v>
      </c>
    </row>
    <row r="15" ht="21" customHeight="1" spans="1:4">
      <c r="A15" s="1062">
        <v>12</v>
      </c>
      <c r="B15" s="1063" t="s">
        <v>30</v>
      </c>
      <c r="C15" s="1064">
        <f>SUMIF(记账明细!$F$4:$F$990,B15,记账明细!$H$4:$H$990)</f>
        <v>0</v>
      </c>
      <c r="D15" s="1065">
        <f>SUMIF(记账明细!$F$4:$F$990,B15,记账明细!$I$4:$I$990)</f>
        <v>0</v>
      </c>
    </row>
    <row r="16" ht="21" customHeight="1" spans="1:4">
      <c r="A16" s="1062">
        <v>13</v>
      </c>
      <c r="B16" s="1063" t="s">
        <v>68</v>
      </c>
      <c r="C16" s="1064">
        <f>SUMIF(记账明细!$F$4:$F$990,B16,记账明细!$H$4:$H$990)</f>
        <v>0</v>
      </c>
      <c r="D16" s="1065">
        <f>SUMIF(记账明细!$F$4:$F$990,B16,记账明细!$I$4:$I$990)</f>
        <v>0</v>
      </c>
    </row>
    <row r="17" ht="21" customHeight="1" spans="1:4">
      <c r="A17" s="1062">
        <v>14</v>
      </c>
      <c r="B17" s="1063" t="s">
        <v>132</v>
      </c>
      <c r="C17" s="1064">
        <f>SUMIF(记账明细!$F$4:$F$990,B17,记账明细!$H$4:$H$990)</f>
        <v>0</v>
      </c>
      <c r="D17" s="1065">
        <f>SUMIF(记账明细!$F$4:$F$990,B17,记账明细!$I$4:$I$990)</f>
        <v>0</v>
      </c>
    </row>
    <row r="18" ht="21" customHeight="1" spans="1:4">
      <c r="A18" s="1062">
        <v>15</v>
      </c>
      <c r="B18" s="1063" t="s">
        <v>133</v>
      </c>
      <c r="C18" s="1064">
        <f>SUMIF(记账明细!$F$4:$F$990,B18,记账明细!$H$4:$H$990)</f>
        <v>0</v>
      </c>
      <c r="D18" s="1065">
        <f>SUMIF(记账明细!$F$4:$F$990,B18,记账明细!$I$4:$I$990)</f>
        <v>0</v>
      </c>
    </row>
    <row r="19" ht="21" customHeight="1" spans="1:7">
      <c r="A19" s="1062">
        <v>16</v>
      </c>
      <c r="B19" s="1063" t="s">
        <v>115</v>
      </c>
      <c r="C19" s="1064">
        <f>SUMIF(记账明细!$F$4:$F$990,B19,记账明细!$H$4:$H$990)</f>
        <v>0</v>
      </c>
      <c r="D19" s="1065">
        <f>SUMIF(记账明细!$F$4:$F$990,B19,记账明细!$I$4:$I$990)</f>
        <v>0</v>
      </c>
      <c r="E19" s="1066">
        <f>D19-C19</f>
        <v>0</v>
      </c>
      <c r="G19" s="173"/>
    </row>
    <row r="20" ht="21" customHeight="1" spans="1:4">
      <c r="A20" s="1062">
        <v>17</v>
      </c>
      <c r="B20" s="1063" t="s">
        <v>134</v>
      </c>
      <c r="C20" s="1064">
        <f>SUMIF(记账明细!$F$4:$F$990,B20,记账明细!$H$4:$H$990)</f>
        <v>0</v>
      </c>
      <c r="D20" s="1065">
        <f>SUMIF(记账明细!$F$4:$F$990,B20,记账明细!$I$4:$I$990)</f>
        <v>0</v>
      </c>
    </row>
    <row r="21" ht="21" customHeight="1" spans="1:4">
      <c r="A21" s="1062">
        <v>18</v>
      </c>
      <c r="B21" s="1063" t="s">
        <v>135</v>
      </c>
      <c r="C21" s="1064">
        <f>SUMIF(记账明细!$F$4:$F$990,B21,记账明细!$H$4:$H$990)</f>
        <v>0</v>
      </c>
      <c r="D21" s="1065">
        <f>SUMIF(记账明细!$F$4:$F$990,B21,记账明细!$I$4:$I$990)</f>
        <v>0</v>
      </c>
    </row>
    <row r="22" ht="21" customHeight="1" spans="1:4">
      <c r="A22" s="1062">
        <v>19</v>
      </c>
      <c r="B22" s="1063" t="s">
        <v>40</v>
      </c>
      <c r="C22" s="1064">
        <f>SUMIF(记账明细!$F$4:$F$990,B22,记账明细!$H$4:$H$990)</f>
        <v>0</v>
      </c>
      <c r="D22" s="1065">
        <f>SUMIF(记账明细!$F$4:$F$990,B22,记账明细!$I$4:$I$990)</f>
        <v>0</v>
      </c>
    </row>
    <row r="23" ht="21" customHeight="1" spans="1:4">
      <c r="A23" s="1062">
        <v>20</v>
      </c>
      <c r="B23" s="1063" t="s">
        <v>21</v>
      </c>
      <c r="C23" s="1064">
        <f>SUMIF(记账明细!$F$4:$F$990,B23,记账明细!$H$4:$H$990)</f>
        <v>0</v>
      </c>
      <c r="D23" s="1065">
        <f>SUMIF(记账明细!$F$4:$F$990,B23,记账明细!$I$4:$I$990)</f>
        <v>0</v>
      </c>
    </row>
    <row r="24" ht="21" customHeight="1" spans="1:4">
      <c r="A24" s="1062">
        <v>21</v>
      </c>
      <c r="B24" s="1063" t="s">
        <v>32</v>
      </c>
      <c r="C24" s="1064">
        <f>SUMIF(记账明细!$F$4:$F$990,B24,记账明细!$H$4:$H$990)</f>
        <v>0</v>
      </c>
      <c r="D24" s="1065">
        <f>SUMIF(记账明细!$F$4:$F$990,B24,记账明细!$I$4:$I$990)</f>
        <v>0</v>
      </c>
    </row>
    <row r="25" ht="21" customHeight="1" spans="1:4">
      <c r="A25" s="1062">
        <v>22</v>
      </c>
      <c r="B25" s="1063" t="s">
        <v>22</v>
      </c>
      <c r="C25" s="1064">
        <f>SUMIF(记账明细!$F$4:$F$990,B25,记账明细!$H$4:$H$990)</f>
        <v>0</v>
      </c>
      <c r="D25" s="1065">
        <f>SUMIF(记账明细!$F$4:$F$990,B25,记账明细!$I$4:$I$990)</f>
        <v>0</v>
      </c>
    </row>
    <row r="26" ht="21" customHeight="1" spans="1:4">
      <c r="A26" s="1062">
        <v>23</v>
      </c>
      <c r="B26" s="1063" t="s">
        <v>111</v>
      </c>
      <c r="C26" s="1064">
        <f>SUMIF(记账明细!$F$4:$F$990,B26,记账明细!$H$4:$H$990)</f>
        <v>0</v>
      </c>
      <c r="D26" s="1065">
        <f>SUMIF(记账明细!$F$4:$F$990,B26,记账明细!$I$4:$I$990)</f>
        <v>0</v>
      </c>
    </row>
    <row r="27" ht="21" customHeight="1" spans="1:4">
      <c r="A27" s="1062">
        <v>24</v>
      </c>
      <c r="B27" s="1063" t="s">
        <v>110</v>
      </c>
      <c r="C27" s="1064">
        <f>SUMIF(记账明细!$F$4:$F$990,B27,记账明细!$H$4:$H$990)</f>
        <v>0</v>
      </c>
      <c r="D27" s="1065">
        <f>SUMIF(记账明细!$F$4:$F$990,B27,记账明细!$I$4:$I$990)</f>
        <v>0</v>
      </c>
    </row>
    <row r="28" ht="21" customHeight="1" spans="1:4">
      <c r="A28" s="1062">
        <v>25</v>
      </c>
      <c r="B28" s="1063" t="s">
        <v>51</v>
      </c>
      <c r="C28" s="1064">
        <f>SUMIF(记账明细!$F$4:$F$990,B28,记账明细!$H$4:$H$990)</f>
        <v>0</v>
      </c>
      <c r="D28" s="1065">
        <f>SUMIF(记账明细!$F$4:$F$990,B28,记账明细!$I$4:$I$990)</f>
        <v>0</v>
      </c>
    </row>
    <row r="29" ht="21" customHeight="1" spans="1:4">
      <c r="A29" s="1062">
        <v>26</v>
      </c>
      <c r="B29" s="1063" t="s">
        <v>34</v>
      </c>
      <c r="C29" s="1064">
        <f>SUMIF(记账明细!$F$4:$F$990,B29,记账明细!$H$4:$H$990)</f>
        <v>0</v>
      </c>
      <c r="D29" s="1065">
        <f>SUMIF(记账明细!$F$4:$F$990,B29,记账明细!$I$4:$I$990)</f>
        <v>0</v>
      </c>
    </row>
    <row r="30" ht="21" customHeight="1" spans="1:4">
      <c r="A30" s="1062">
        <v>27</v>
      </c>
      <c r="B30" s="1063" t="s">
        <v>27</v>
      </c>
      <c r="C30" s="1064">
        <f>SUMIF(记账明细!$F$4:$F$990,B30,记账明细!$H$4:$H$990)</f>
        <v>0</v>
      </c>
      <c r="D30" s="1065">
        <f>SUMIF(记账明细!$F$4:$F$990,B30,记账明细!$I$4:$I$990)</f>
        <v>0</v>
      </c>
    </row>
    <row r="31" ht="21" customHeight="1" spans="1:4">
      <c r="A31" s="1062">
        <v>28</v>
      </c>
      <c r="B31" s="1063" t="s">
        <v>100</v>
      </c>
      <c r="C31" s="1064">
        <f>SUMIF(记账明细!$F$4:$F$990,B31,记账明细!$H$4:$H$990)</f>
        <v>0</v>
      </c>
      <c r="D31" s="1065">
        <f>SUMIF(记账明细!$F$4:$F$990,B31,记账明细!$I$4:$I$990)</f>
        <v>0</v>
      </c>
    </row>
    <row r="32" ht="21" customHeight="1" spans="1:4">
      <c r="A32" s="1062">
        <v>29</v>
      </c>
      <c r="B32" s="1063" t="s">
        <v>136</v>
      </c>
      <c r="C32" s="1064">
        <f>SUMIF(记账明细!$F$4:$F$990,B32,记账明细!$H$4:$H$990)</f>
        <v>0</v>
      </c>
      <c r="D32" s="1065">
        <f>SUMIF(记账明细!$F$4:$F$990,B32,记账明细!$I$4:$I$990)</f>
        <v>0</v>
      </c>
    </row>
    <row r="33" ht="21" customHeight="1" spans="1:4">
      <c r="A33" s="1062">
        <v>30</v>
      </c>
      <c r="B33" s="1063" t="s">
        <v>84</v>
      </c>
      <c r="C33" s="1064">
        <f>SUMIF(记账明细!$F$4:$F$990,B33,记账明细!$H$4:$H$990)</f>
        <v>0</v>
      </c>
      <c r="D33" s="1065">
        <f>SUMIF(记账明细!$F$4:$F$990,B33,记账明细!$I$4:$I$990)</f>
        <v>0</v>
      </c>
    </row>
    <row r="34" ht="21" customHeight="1" spans="1:4">
      <c r="A34" s="1062">
        <v>31</v>
      </c>
      <c r="B34" s="1063" t="s">
        <v>28</v>
      </c>
      <c r="C34" s="1064">
        <f>SUMIF(记账明细!$F$4:$F$990,B34,记账明细!$H$4:$H$990)</f>
        <v>0</v>
      </c>
      <c r="D34" s="1065">
        <f>SUMIF(记账明细!$F$4:$F$990,B34,记账明细!$I$4:$I$990)</f>
        <v>0</v>
      </c>
    </row>
    <row r="35" ht="21" customHeight="1" spans="1:4">
      <c r="A35" s="1062">
        <v>32</v>
      </c>
      <c r="B35" s="1063" t="s">
        <v>137</v>
      </c>
      <c r="C35" s="1064">
        <f>SUMIF(记账明细!$F$4:$F$990,B35,记账明细!$H$4:$H$990)</f>
        <v>0</v>
      </c>
      <c r="D35" s="1065">
        <f>SUMIF(记账明细!$F$4:$F$990,B35,记账明细!$I$4:$I$990)</f>
        <v>0</v>
      </c>
    </row>
    <row r="36" ht="21" customHeight="1" spans="1:4">
      <c r="A36" s="1062">
        <v>33</v>
      </c>
      <c r="B36" s="1063" t="s">
        <v>106</v>
      </c>
      <c r="C36" s="1064">
        <f>SUMIF(记账明细!$F$4:$F$990,B36,记账明细!$H$4:$H$990)</f>
        <v>0</v>
      </c>
      <c r="D36" s="1065">
        <f>SUMIF(记账明细!$F$4:$F$990,B36,记账明细!$I$4:$I$990)</f>
        <v>0</v>
      </c>
    </row>
    <row r="37" ht="21" customHeight="1" spans="1:4">
      <c r="A37" s="1062">
        <v>34</v>
      </c>
      <c r="B37" s="1063" t="s">
        <v>33</v>
      </c>
      <c r="C37" s="1064">
        <f>SUMIF(记账明细!$F$4:$F$990,B37,记账明细!$H$4:$H$990)</f>
        <v>0</v>
      </c>
      <c r="D37" s="1065">
        <f>SUMIF(记账明细!$F$4:$F$990,B37,记账明细!$I$4:$I$990)</f>
        <v>0</v>
      </c>
    </row>
    <row r="38" ht="25.5" spans="1:4">
      <c r="A38" s="1062">
        <v>35</v>
      </c>
      <c r="B38" s="1063" t="s">
        <v>138</v>
      </c>
      <c r="C38" s="1064">
        <f>SUMIF(记账明细!$F$4:$F$990,B38,记账明细!$H$4:$H$990)</f>
        <v>0</v>
      </c>
      <c r="D38" s="1065">
        <f>SUMIF(记账明细!$F$4:$F$990,B38,记账明细!$I$4:$I$990)</f>
        <v>0</v>
      </c>
    </row>
    <row r="39" ht="25.5" spans="1:4">
      <c r="A39" s="1062">
        <v>36</v>
      </c>
      <c r="B39" s="1063" t="s">
        <v>66</v>
      </c>
      <c r="C39" s="1064">
        <f>SUMIF(记账明细!$F$4:$F$990,B39,记账明细!$H$4:$H$990)</f>
        <v>0</v>
      </c>
      <c r="D39" s="1065">
        <f>SUMIF(记账明细!$F$4:$F$990,B39,记账明细!$I$4:$I$990)</f>
        <v>0</v>
      </c>
    </row>
    <row r="40" ht="25.5" spans="1:4">
      <c r="A40" s="1062">
        <v>37</v>
      </c>
      <c r="B40" s="1063" t="s">
        <v>53</v>
      </c>
      <c r="C40" s="1064">
        <f>SUMIF(记账明细!$F$4:$F$990,B40,记账明细!$H$4:$H$990)</f>
        <v>0</v>
      </c>
      <c r="D40" s="1065">
        <f>SUMIF(记账明细!$F$4:$F$990,B40,记账明细!$I$4:$I$990)</f>
        <v>0</v>
      </c>
    </row>
    <row r="41" ht="25.5" spans="1:4">
      <c r="A41" s="1062">
        <v>38</v>
      </c>
      <c r="B41" s="1063" t="s">
        <v>78</v>
      </c>
      <c r="C41" s="1064">
        <f>SUMIF(记账明细!$F$4:$F$990,B41,记账明细!$H$4:$H$990)</f>
        <v>0</v>
      </c>
      <c r="D41" s="1065">
        <f>SUMIF(记账明细!$F$4:$F$990,B41,记账明细!$I$4:$I$990)</f>
        <v>0</v>
      </c>
    </row>
    <row r="42" ht="25.5" spans="1:4">
      <c r="A42" s="1062">
        <v>39</v>
      </c>
      <c r="B42" s="1063" t="s">
        <v>139</v>
      </c>
      <c r="C42" s="1064">
        <f>SUMIF(记账明细!$F$4:$F$990,B42,记账明细!$H$4:$H$990)</f>
        <v>0</v>
      </c>
      <c r="D42" s="1065">
        <f>SUMIF(记账明细!$F$4:$F$990,B42,记账明细!$I$4:$I$990)</f>
        <v>0</v>
      </c>
    </row>
    <row r="43" ht="21" spans="1:4">
      <c r="A43" s="1067"/>
      <c r="B43" s="1068"/>
      <c r="C43" s="923"/>
      <c r="D43" s="1069"/>
    </row>
  </sheetData>
  <mergeCells count="1">
    <mergeCell ref="A1:C1"/>
  </mergeCells>
  <pageMargins left="0.65" right="0.28" top="0.59" bottom="0.45" header="0.31" footer="0.31"/>
  <pageSetup paperSize="9" scale="80" orientation="portrait" horizontalDpi="600" verticalDpi="600"/>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00FF"/>
    <outlinePr summaryBelow="0"/>
  </sheetPr>
  <dimension ref="A1:N659"/>
  <sheetViews>
    <sheetView showGridLines="0" topLeftCell="B1" workbookViewId="0">
      <pane ySplit="3" topLeftCell="A4" activePane="bottomLeft" state="frozen"/>
      <selection/>
      <selection pane="bottomLeft" activeCell="Q56" sqref="Q56"/>
    </sheetView>
  </sheetViews>
  <sheetFormatPr defaultColWidth="8.66666666666667" defaultRowHeight="18.75"/>
  <cols>
    <col min="1" max="1" width="25" hidden="1" customWidth="1"/>
    <col min="2" max="2" width="5.83333333333333" style="887" customWidth="1"/>
    <col min="3" max="3" width="41.625" style="1030" customWidth="1"/>
    <col min="4" max="4" width="8.33333333333333" style="1031" customWidth="1"/>
    <col min="5" max="5" width="18.5833333333333" style="1032" customWidth="1"/>
    <col min="6" max="6" width="19.8333333333333" style="1032" customWidth="1"/>
    <col min="7" max="7" width="18.5833333333333" style="1032" customWidth="1"/>
    <col min="8" max="8" width="9.25" style="1033" customWidth="1"/>
    <col min="9" max="9" width="19" style="1034" customWidth="1"/>
    <col min="10" max="11" width="17.8333333333333" customWidth="1"/>
    <col min="12" max="12" width="12.75"/>
    <col min="13" max="13" width="15.75" customWidth="1"/>
    <col min="14" max="14" width="8.66666666666667" style="731" hidden="1" customWidth="1"/>
  </cols>
  <sheetData>
    <row r="1" ht="45.75" customHeight="1" spans="2:10">
      <c r="B1" s="1035" t="s">
        <v>140</v>
      </c>
      <c r="C1" s="1035"/>
      <c r="D1" s="1035"/>
      <c r="E1" s="1035"/>
      <c r="F1" s="1035"/>
      <c r="G1" s="1035"/>
      <c r="H1" s="1035"/>
      <c r="I1" s="1041" t="str">
        <f>目录!E2</f>
        <v>2020.10.9</v>
      </c>
      <c r="J1" s="835"/>
    </row>
    <row r="2" ht="23.25" customHeight="1" spans="2:14">
      <c r="B2" s="909" t="s">
        <v>3</v>
      </c>
      <c r="C2" s="909" t="s">
        <v>125</v>
      </c>
      <c r="D2" s="909" t="s">
        <v>141</v>
      </c>
      <c r="E2" s="926" t="s">
        <v>142</v>
      </c>
      <c r="F2" s="926" t="s">
        <v>143</v>
      </c>
      <c r="G2" s="1036"/>
      <c r="H2" s="909" t="s">
        <v>141</v>
      </c>
      <c r="I2" s="909" t="s">
        <v>144</v>
      </c>
      <c r="N2" s="1042" t="s">
        <v>145</v>
      </c>
    </row>
    <row r="3" ht="21" customHeight="1" spans="2:14">
      <c r="B3" s="909"/>
      <c r="C3" s="909"/>
      <c r="D3" s="909"/>
      <c r="E3" s="1036"/>
      <c r="F3" s="926" t="s">
        <v>145</v>
      </c>
      <c r="G3" s="926" t="s">
        <v>146</v>
      </c>
      <c r="H3" s="1037"/>
      <c r="I3" s="1037"/>
      <c r="J3" s="887" t="s">
        <v>147</v>
      </c>
      <c r="K3" s="802" t="s">
        <v>148</v>
      </c>
      <c r="L3" s="802" t="s">
        <v>149</v>
      </c>
      <c r="M3" s="887"/>
      <c r="N3" s="1042" t="s">
        <v>146</v>
      </c>
    </row>
    <row r="4" ht="21" customHeight="1" spans="2:13">
      <c r="B4" s="887">
        <v>1</v>
      </c>
      <c r="C4" s="1030" t="s">
        <v>23</v>
      </c>
      <c r="D4" s="1038" t="s">
        <v>145</v>
      </c>
      <c r="E4" s="1032">
        <v>1726324.7</v>
      </c>
      <c r="F4" s="1032">
        <f>SUMIF(记账汇总!$B$4:$B$600,C4,记账汇总!$C$4:$C$600)</f>
        <v>0</v>
      </c>
      <c r="G4" s="1032">
        <f>SUMIF(记账汇总!$B$4:$B$500,C4,记账汇总!$D$4:$D$900)</f>
        <v>0</v>
      </c>
      <c r="H4" s="1038" t="s">
        <v>145</v>
      </c>
      <c r="I4" s="1032">
        <f t="shared" ref="I4:I9" si="0">E4+F4-G4</f>
        <v>1726324.7</v>
      </c>
      <c r="J4" s="802">
        <v>1726324.7</v>
      </c>
      <c r="K4" s="1043">
        <f>I4-J4</f>
        <v>0</v>
      </c>
      <c r="L4" s="887" t="s">
        <v>145</v>
      </c>
      <c r="M4" s="913">
        <f ca="1">SUMIF($H$4:$H$223,L4,$I$4:$I$223)</f>
        <v>53024227.611203</v>
      </c>
    </row>
    <row r="5" ht="21" customHeight="1" spans="2:13">
      <c r="B5" s="887">
        <v>2</v>
      </c>
      <c r="C5" s="1030" t="s">
        <v>26</v>
      </c>
      <c r="D5" s="1038" t="s">
        <v>145</v>
      </c>
      <c r="E5" s="1032">
        <v>1099681.29</v>
      </c>
      <c r="F5" s="1032">
        <f>SUMIF(记账汇总!$B$4:$B$600,C5,记账汇总!$C$4:$C$600)</f>
        <v>0</v>
      </c>
      <c r="G5" s="1032">
        <f>SUMIF(记账汇总!$B$4:$B$500,C5,记账汇总!$D$4:$D$900)</f>
        <v>0</v>
      </c>
      <c r="H5" s="1038" t="s">
        <v>145</v>
      </c>
      <c r="I5" s="1032">
        <f t="shared" si="0"/>
        <v>1099681.29</v>
      </c>
      <c r="J5" s="913">
        <v>1099681.29</v>
      </c>
      <c r="K5" s="1043">
        <f>I5-J5</f>
        <v>0</v>
      </c>
      <c r="L5" s="887" t="s">
        <v>146</v>
      </c>
      <c r="M5" s="913">
        <f ca="1">SUMIF($H$4:$H$223,L5,$I$4:$I$223)</f>
        <v>53024227.6112029</v>
      </c>
    </row>
    <row r="6" ht="21" customHeight="1" spans="2:13">
      <c r="B6" s="887">
        <v>3</v>
      </c>
      <c r="C6" s="1030" t="s">
        <v>139</v>
      </c>
      <c r="D6" s="1038" t="s">
        <v>145</v>
      </c>
      <c r="E6" s="1032">
        <v>17006000</v>
      </c>
      <c r="F6" s="1032">
        <f>SUMIF(记账汇总!$B$4:$B$600,C6,记账汇总!$C$4:$C$600)</f>
        <v>0</v>
      </c>
      <c r="G6" s="1032">
        <f>SUMIF(记账汇总!$B$4:$B$500,C6,记账汇总!$D$4:$D$900)</f>
        <v>0</v>
      </c>
      <c r="H6" s="1038" t="s">
        <v>145</v>
      </c>
      <c r="I6" s="1032">
        <f t="shared" si="0"/>
        <v>17006000</v>
      </c>
      <c r="J6" s="754"/>
      <c r="K6" s="754"/>
      <c r="L6" s="731"/>
      <c r="M6" s="1044">
        <f ca="1">M4-M5</f>
        <v>0</v>
      </c>
    </row>
    <row r="7" ht="21" customHeight="1" spans="2:13">
      <c r="B7" s="887">
        <v>4</v>
      </c>
      <c r="C7" s="1030" t="s">
        <v>20</v>
      </c>
      <c r="D7" s="1038" t="s">
        <v>145</v>
      </c>
      <c r="E7" s="1032">
        <v>8067148.75</v>
      </c>
      <c r="F7" s="1032">
        <f>SUMIF(记账汇总!$B$4:$B$600,C7,记账汇总!$C$4:$C$600)</f>
        <v>0</v>
      </c>
      <c r="G7" s="1032">
        <f>SUMIF(记账汇总!$B$4:$B$500,C7,记账汇总!$D$4:$D$900)</f>
        <v>0</v>
      </c>
      <c r="H7" s="1038" t="s">
        <v>145</v>
      </c>
      <c r="I7" s="1032">
        <f t="shared" si="0"/>
        <v>8067148.75</v>
      </c>
      <c r="J7" s="754"/>
      <c r="K7" s="754"/>
      <c r="L7" s="731"/>
      <c r="M7" s="754"/>
    </row>
    <row r="8" ht="21" customHeight="1" spans="2:13">
      <c r="B8" s="887">
        <v>5</v>
      </c>
      <c r="C8" s="1030" t="s">
        <v>129</v>
      </c>
      <c r="D8" s="1038" t="s">
        <v>145</v>
      </c>
      <c r="E8" s="1032">
        <v>-812978.13</v>
      </c>
      <c r="F8" s="1032">
        <f>SUMIF(记账汇总!$B$4:$B$600,C8,记账汇总!$C$4:$C$600)</f>
        <v>0</v>
      </c>
      <c r="G8" s="1032">
        <f>SUMIF(记账汇总!$B$4:$B$500,C8,记账汇总!$D$4:$D$900)</f>
        <v>0</v>
      </c>
      <c r="H8" s="1038" t="s">
        <v>145</v>
      </c>
      <c r="I8" s="1032">
        <f t="shared" si="0"/>
        <v>-812978.13</v>
      </c>
      <c r="J8" s="754"/>
      <c r="K8" s="754"/>
      <c r="L8" s="731"/>
      <c r="M8" s="754"/>
    </row>
    <row r="9" ht="21" customHeight="1" spans="2:13">
      <c r="B9" s="887">
        <v>6</v>
      </c>
      <c r="C9" s="1030" t="s">
        <v>33</v>
      </c>
      <c r="D9" s="1038" t="s">
        <v>145</v>
      </c>
      <c r="E9" s="1032">
        <v>402782.200000004</v>
      </c>
      <c r="F9" s="1032">
        <f>SUMIF(记账汇总!$B$4:$B$600,C9,记账汇总!$C$4:$C$600)</f>
        <v>0</v>
      </c>
      <c r="G9" s="1032">
        <f>SUMIF(记账汇总!$B$4:$B$500,C9,记账汇总!$D$4:$D$900)</f>
        <v>0</v>
      </c>
      <c r="H9" s="1038" t="s">
        <v>145</v>
      </c>
      <c r="I9" s="1032">
        <f t="shared" si="0"/>
        <v>402782.200000004</v>
      </c>
      <c r="J9" s="754"/>
      <c r="K9" s="754"/>
      <c r="L9" s="731"/>
      <c r="M9" s="754"/>
    </row>
    <row r="10" ht="21" customHeight="1" outlineLevel="1" spans="1:13">
      <c r="A10" s="1029" t="str">
        <f>$C$9&amp;C10</f>
        <v>预付账款</v>
      </c>
      <c r="B10" s="887">
        <v>7</v>
      </c>
      <c r="C10" s="1039"/>
      <c r="D10" s="1038"/>
      <c r="E10" s="1040">
        <v>20424</v>
      </c>
      <c r="F10" s="1040">
        <f ca="1">SUMIF(记账明细!A:A,A10,记账明细!H:H)</f>
        <v>0</v>
      </c>
      <c r="G10" s="1040">
        <f ca="1">SUMIF(记账明细!A:A,A10,记账明细!I:I)</f>
        <v>0</v>
      </c>
      <c r="H10" s="1038"/>
      <c r="I10" s="1040">
        <f ca="1" t="shared" ref="I10:I26" si="1">E10+F10-G10</f>
        <v>20424</v>
      </c>
      <c r="J10" s="754"/>
      <c r="K10" s="754"/>
      <c r="L10" s="731"/>
      <c r="M10" s="754"/>
    </row>
    <row r="11" ht="21" customHeight="1" outlineLevel="1" spans="1:13">
      <c r="A11" s="1029" t="str">
        <f t="shared" ref="A11:A17" si="2">$C$9&amp;C11</f>
        <v>预付账款</v>
      </c>
      <c r="B11" s="887">
        <v>8</v>
      </c>
      <c r="C11" s="1039"/>
      <c r="D11" s="1038"/>
      <c r="E11" s="1040">
        <v>251000</v>
      </c>
      <c r="F11" s="1040">
        <f ca="1">SUMIF(记账明细!A:A,A11,记账明细!H:H)</f>
        <v>0</v>
      </c>
      <c r="G11" s="1040">
        <f ca="1">SUMIF(记账明细!A:A,A11,记账明细!I:I)</f>
        <v>0</v>
      </c>
      <c r="H11" s="1038"/>
      <c r="I11" s="1040">
        <f ca="1" t="shared" si="1"/>
        <v>251000</v>
      </c>
      <c r="J11" s="754"/>
      <c r="K11" s="754"/>
      <c r="L11" s="731"/>
      <c r="M11" s="754"/>
    </row>
    <row r="12" ht="21" customHeight="1" outlineLevel="1" spans="1:13">
      <c r="A12" s="1029" t="str">
        <f t="shared" si="2"/>
        <v>预付账款</v>
      </c>
      <c r="B12" s="887">
        <v>9</v>
      </c>
      <c r="C12" s="1039"/>
      <c r="D12" s="1038"/>
      <c r="E12" s="1040">
        <v>108000</v>
      </c>
      <c r="F12" s="1040">
        <f ca="1">SUMIF(记账明细!A:A,A12,记账明细!H:H)</f>
        <v>0</v>
      </c>
      <c r="G12" s="1040">
        <f ca="1">SUMIF(记账明细!A:A,A12,记账明细!I:I)</f>
        <v>0</v>
      </c>
      <c r="H12" s="1038"/>
      <c r="I12" s="1040">
        <f ca="1" t="shared" si="1"/>
        <v>108000</v>
      </c>
      <c r="J12" s="754"/>
      <c r="K12" s="754"/>
      <c r="L12" s="731"/>
      <c r="M12" s="754"/>
    </row>
    <row r="13" ht="21" customHeight="1" outlineLevel="1" spans="1:13">
      <c r="A13" s="1029" t="str">
        <f t="shared" si="2"/>
        <v>预付账款</v>
      </c>
      <c r="B13" s="887">
        <v>10</v>
      </c>
      <c r="C13" s="1039"/>
      <c r="D13" s="1038"/>
      <c r="E13" s="1040">
        <v>-5621.8</v>
      </c>
      <c r="F13" s="1040">
        <f ca="1">SUMIF(记账明细!A:A,A13,记账明细!H:H)</f>
        <v>0</v>
      </c>
      <c r="G13" s="1040">
        <f ca="1">SUMIF(记账明细!A:A,A13,记账明细!I:I)</f>
        <v>0</v>
      </c>
      <c r="H13" s="1038"/>
      <c r="I13" s="1040">
        <f ca="1" t="shared" si="1"/>
        <v>-5621.8</v>
      </c>
      <c r="J13" s="754"/>
      <c r="K13" s="754"/>
      <c r="L13" s="731"/>
      <c r="M13" s="754"/>
    </row>
    <row r="14" ht="21" customHeight="1" outlineLevel="1" spans="1:13">
      <c r="A14" s="1029" t="str">
        <f t="shared" si="2"/>
        <v>预付账款</v>
      </c>
      <c r="B14" s="887">
        <v>11</v>
      </c>
      <c r="C14" s="1039"/>
      <c r="D14" s="1038"/>
      <c r="E14" s="1040">
        <v>15000</v>
      </c>
      <c r="F14" s="1040">
        <f ca="1">SUMIF(记账明细!A:A,A14,记账明细!H:H)</f>
        <v>0</v>
      </c>
      <c r="G14" s="1040">
        <f ca="1">SUMIF(记账明细!A:A,A14,记账明细!I:I)</f>
        <v>0</v>
      </c>
      <c r="H14" s="1038"/>
      <c r="I14" s="1040">
        <f ca="1" t="shared" si="1"/>
        <v>15000</v>
      </c>
      <c r="J14" s="754"/>
      <c r="K14" s="754"/>
      <c r="L14" s="731"/>
      <c r="M14" s="754"/>
    </row>
    <row r="15" ht="21" customHeight="1" outlineLevel="1" spans="1:13">
      <c r="A15" s="1029" t="str">
        <f t="shared" si="2"/>
        <v>预付账款</v>
      </c>
      <c r="B15" s="887">
        <v>12</v>
      </c>
      <c r="C15" s="1039"/>
      <c r="D15" s="1038"/>
      <c r="E15" s="1040">
        <v>0</v>
      </c>
      <c r="F15" s="1040">
        <f ca="1">SUMIF(记账明细!A:A,A15,记账明细!H:H)</f>
        <v>0</v>
      </c>
      <c r="G15" s="1040">
        <f ca="1">SUMIF(记账明细!A:A,A15,记账明细!I:I)</f>
        <v>0</v>
      </c>
      <c r="H15" s="1038"/>
      <c r="I15" s="1040">
        <f ca="1" t="shared" si="1"/>
        <v>0</v>
      </c>
      <c r="J15" s="754"/>
      <c r="K15" s="754"/>
      <c r="L15" s="731"/>
      <c r="M15" s="754"/>
    </row>
    <row r="16" ht="21" customHeight="1" outlineLevel="1" spans="1:13">
      <c r="A16" s="1029" t="str">
        <f t="shared" si="2"/>
        <v>预付账款</v>
      </c>
      <c r="B16" s="887">
        <v>13</v>
      </c>
      <c r="C16" s="1039"/>
      <c r="D16" s="1038"/>
      <c r="E16" s="1040">
        <v>0</v>
      </c>
      <c r="F16" s="1040">
        <f ca="1">SUMIF(记账明细!A:A,A16,记账明细!H:H)</f>
        <v>0</v>
      </c>
      <c r="G16" s="1040">
        <f ca="1">SUMIF(记账明细!A:A,A16,记账明细!I:I)</f>
        <v>0</v>
      </c>
      <c r="H16" s="1038"/>
      <c r="I16" s="1040">
        <f ca="1" t="shared" si="1"/>
        <v>0</v>
      </c>
      <c r="J16" s="754"/>
      <c r="K16" s="754"/>
      <c r="L16" s="731"/>
      <c r="M16" s="754"/>
    </row>
    <row r="17" ht="21" customHeight="1" outlineLevel="1" spans="1:13">
      <c r="A17" s="1029" t="str">
        <f t="shared" si="2"/>
        <v>预付账款</v>
      </c>
      <c r="B17" s="887">
        <v>14</v>
      </c>
      <c r="C17" s="1039"/>
      <c r="D17" s="1038"/>
      <c r="E17" s="1040">
        <v>13980</v>
      </c>
      <c r="F17" s="1040">
        <f ca="1">SUMIF(记账明细!A:A,A17,记账明细!H:H)</f>
        <v>0</v>
      </c>
      <c r="G17" s="1040">
        <f ca="1">SUMIF(记账明细!A:A,A17,记账明细!I:I)</f>
        <v>0</v>
      </c>
      <c r="H17" s="1038"/>
      <c r="I17" s="1040">
        <f ca="1" t="shared" si="1"/>
        <v>13980</v>
      </c>
      <c r="J17" s="754"/>
      <c r="K17" s="754"/>
      <c r="L17" s="731"/>
      <c r="M17" s="754"/>
    </row>
    <row r="18" ht="21" customHeight="1" spans="1:13">
      <c r="A18" s="1029"/>
      <c r="B18" s="887">
        <v>15</v>
      </c>
      <c r="C18" s="1030" t="s">
        <v>31</v>
      </c>
      <c r="D18" s="1038" t="s">
        <v>145</v>
      </c>
      <c r="E18" s="1032">
        <v>16698407.48</v>
      </c>
      <c r="F18" s="1032">
        <f>SUMIF(记账汇总!$B$4:$B$600,C18,记账汇总!$C$4:$C$600)</f>
        <v>0</v>
      </c>
      <c r="G18" s="1032">
        <f>SUMIF(记账汇总!$B$4:$B$500,C18,记账汇总!$D$4:$D$900)</f>
        <v>0</v>
      </c>
      <c r="H18" s="1038" t="s">
        <v>145</v>
      </c>
      <c r="I18" s="1032">
        <f t="shared" si="1"/>
        <v>16698407.48</v>
      </c>
      <c r="J18" s="754"/>
      <c r="K18" s="754"/>
      <c r="L18" s="731"/>
      <c r="M18" s="754"/>
    </row>
    <row r="19" ht="21" customHeight="1" outlineLevel="1" spans="1:13">
      <c r="A19" s="1029" t="str">
        <f t="shared" ref="A19:A26" si="3">$C$18&amp;C19</f>
        <v>其他应收款</v>
      </c>
      <c r="B19" s="887">
        <v>16</v>
      </c>
      <c r="C19" s="1039"/>
      <c r="D19" s="1038"/>
      <c r="E19" s="1040">
        <v>1000000</v>
      </c>
      <c r="F19" s="1040">
        <f ca="1">SUMIF(记账明细!A:A,A19,记账明细!H:H)</f>
        <v>0</v>
      </c>
      <c r="G19" s="1040">
        <f ca="1">SUMIF(记账明细!A:A,A19,记账明细!I:I)</f>
        <v>0</v>
      </c>
      <c r="H19" s="1038"/>
      <c r="I19" s="1040">
        <f ca="1" t="shared" si="1"/>
        <v>1000000</v>
      </c>
      <c r="J19" s="754"/>
      <c r="K19" s="754"/>
      <c r="L19" s="731"/>
      <c r="M19" s="754"/>
    </row>
    <row r="20" ht="21" customHeight="1" outlineLevel="1" spans="1:13">
      <c r="A20" s="1029" t="str">
        <f t="shared" si="3"/>
        <v>其他应收款</v>
      </c>
      <c r="B20" s="887">
        <v>17</v>
      </c>
      <c r="C20" s="1039"/>
      <c r="D20" s="1038"/>
      <c r="E20" s="1040">
        <v>800000</v>
      </c>
      <c r="F20" s="1040">
        <f ca="1">SUMIF(记账明细!A:A,A20,记账明细!H:H)</f>
        <v>0</v>
      </c>
      <c r="G20" s="1040">
        <f ca="1">SUMIF(记账明细!A:A,A20,记账明细!I:I)</f>
        <v>0</v>
      </c>
      <c r="H20" s="1038"/>
      <c r="I20" s="1040">
        <f ca="1" t="shared" si="1"/>
        <v>800000</v>
      </c>
      <c r="J20" s="754"/>
      <c r="K20" s="754"/>
      <c r="L20" s="731"/>
      <c r="M20" s="754"/>
    </row>
    <row r="21" ht="21" customHeight="1" outlineLevel="1" spans="1:13">
      <c r="A21" s="1029" t="str">
        <f t="shared" si="3"/>
        <v>其他应收款</v>
      </c>
      <c r="B21" s="887">
        <v>18</v>
      </c>
      <c r="C21" s="1039"/>
      <c r="D21" s="1038"/>
      <c r="E21" s="1040">
        <v>217613</v>
      </c>
      <c r="F21" s="1040">
        <f ca="1">SUMIF(记账明细!A:A,A21,记账明细!H:H)</f>
        <v>0</v>
      </c>
      <c r="G21" s="1040">
        <f ca="1">SUMIF(记账明细!A:A,A21,记账明细!I:I)</f>
        <v>0</v>
      </c>
      <c r="H21" s="1038"/>
      <c r="I21" s="1040">
        <f ca="1" t="shared" si="1"/>
        <v>217613</v>
      </c>
      <c r="J21" s="754"/>
      <c r="K21" s="754"/>
      <c r="L21" s="731"/>
      <c r="M21" s="754"/>
    </row>
    <row r="22" ht="21" customHeight="1" outlineLevel="1" spans="1:13">
      <c r="A22" s="1029" t="str">
        <f t="shared" si="3"/>
        <v>其他应收款</v>
      </c>
      <c r="B22" s="887">
        <v>19</v>
      </c>
      <c r="C22" s="1039"/>
      <c r="D22" s="1038"/>
      <c r="E22" s="1040">
        <v>181748</v>
      </c>
      <c r="F22" s="1040">
        <f ca="1">SUMIF(记账明细!A:A,A22,记账明细!H:H)</f>
        <v>0</v>
      </c>
      <c r="G22" s="1040">
        <f ca="1">SUMIF(记账明细!A:A,A22,记账明细!I:I)</f>
        <v>0</v>
      </c>
      <c r="H22" s="1038"/>
      <c r="I22" s="1040">
        <f ca="1" t="shared" si="1"/>
        <v>181748</v>
      </c>
      <c r="J22" s="754"/>
      <c r="K22" s="754"/>
      <c r="L22" s="731"/>
      <c r="M22" s="754"/>
    </row>
    <row r="23" ht="21" customHeight="1" outlineLevel="1" spans="1:13">
      <c r="A23" s="1029" t="str">
        <f t="shared" si="3"/>
        <v>其他应收款</v>
      </c>
      <c r="B23" s="887">
        <v>20</v>
      </c>
      <c r="C23" s="1039"/>
      <c r="D23" s="1038"/>
      <c r="E23" s="1040">
        <v>100</v>
      </c>
      <c r="F23" s="1040">
        <f ca="1">SUMIF(记账明细!A:A,A23,记账明细!H:H)</f>
        <v>0</v>
      </c>
      <c r="G23" s="1040">
        <f ca="1">SUMIF(记账明细!A:A,A23,记账明细!I:I)</f>
        <v>0</v>
      </c>
      <c r="H23" s="1038"/>
      <c r="I23" s="1040">
        <f ca="1" t="shared" si="1"/>
        <v>100</v>
      </c>
      <c r="J23" s="754"/>
      <c r="K23" s="754"/>
      <c r="L23" s="731"/>
      <c r="M23" s="754"/>
    </row>
    <row r="24" ht="21" customHeight="1" outlineLevel="1" spans="1:13">
      <c r="A24" s="1029" t="str">
        <f t="shared" si="3"/>
        <v>其他应收款</v>
      </c>
      <c r="B24" s="887">
        <v>21</v>
      </c>
      <c r="C24" s="1039"/>
      <c r="D24" s="1038"/>
      <c r="E24" s="1040">
        <v>1805</v>
      </c>
      <c r="F24" s="1040">
        <f ca="1">SUMIF(记账明细!A:A,A24,记账明细!H:H)</f>
        <v>0</v>
      </c>
      <c r="G24" s="1040">
        <f ca="1">SUMIF(记账明细!A:A,A24,记账明细!I:I)</f>
        <v>0</v>
      </c>
      <c r="H24" s="1038"/>
      <c r="I24" s="1040">
        <f ca="1" t="shared" si="1"/>
        <v>1805</v>
      </c>
      <c r="J24" s="754"/>
      <c r="K24" s="754"/>
      <c r="L24" s="731"/>
      <c r="M24" s="754"/>
    </row>
    <row r="25" ht="21" customHeight="1" outlineLevel="1" spans="1:13">
      <c r="A25" s="1029" t="str">
        <f t="shared" si="3"/>
        <v>其他应收款</v>
      </c>
      <c r="B25" s="887">
        <v>22</v>
      </c>
      <c r="C25" s="1039"/>
      <c r="D25" s="1038"/>
      <c r="E25" s="1040">
        <v>100</v>
      </c>
      <c r="F25" s="1040">
        <f ca="1">SUMIF(记账明细!A:A,A25,记账明细!H:H)</f>
        <v>0</v>
      </c>
      <c r="G25" s="1040">
        <f ca="1">SUMIF(记账明细!A:A,A25,记账明细!I:I)</f>
        <v>0</v>
      </c>
      <c r="H25" s="1038"/>
      <c r="I25" s="1040">
        <f ca="1" t="shared" si="1"/>
        <v>100</v>
      </c>
      <c r="J25" s="754"/>
      <c r="K25" s="754"/>
      <c r="L25" s="731"/>
      <c r="M25" s="754"/>
    </row>
    <row r="26" ht="21" customHeight="1" outlineLevel="1" spans="1:13">
      <c r="A26" s="1029" t="str">
        <f t="shared" si="3"/>
        <v>其他应收款</v>
      </c>
      <c r="B26" s="887">
        <v>23</v>
      </c>
      <c r="C26" s="1039"/>
      <c r="D26" s="1038"/>
      <c r="E26" s="1040">
        <v>14497041.48</v>
      </c>
      <c r="F26" s="1040">
        <f ca="1">SUMIF(记账明细!A:A,A26,记账明细!H:H)</f>
        <v>0</v>
      </c>
      <c r="G26" s="1040">
        <f ca="1">SUMIF(记账明细!A:A,A26,记账明细!I:I)</f>
        <v>0</v>
      </c>
      <c r="H26" s="1038"/>
      <c r="I26" s="1040">
        <f ca="1" t="shared" si="1"/>
        <v>14497041.48</v>
      </c>
      <c r="J26" s="754"/>
      <c r="K26" s="754"/>
      <c r="L26" s="731"/>
      <c r="M26" s="754"/>
    </row>
    <row r="27" ht="21" customHeight="1" spans="2:13">
      <c r="B27" s="887">
        <v>24</v>
      </c>
      <c r="C27" s="1030" t="s">
        <v>150</v>
      </c>
      <c r="D27" s="1038" t="s">
        <v>145</v>
      </c>
      <c r="E27" s="1032">
        <v>7072564.59120296</v>
      </c>
      <c r="F27" s="1032">
        <f t="shared" ref="E27:I27" si="4">SUM(F28:F30)</f>
        <v>0</v>
      </c>
      <c r="G27" s="1032">
        <f t="shared" si="4"/>
        <v>0</v>
      </c>
      <c r="H27" s="1038" t="s">
        <v>145</v>
      </c>
      <c r="I27" s="1032">
        <f t="shared" si="4"/>
        <v>7072564.59120296</v>
      </c>
      <c r="J27" s="754"/>
      <c r="K27" s="754"/>
      <c r="L27" s="731"/>
      <c r="M27" s="754"/>
    </row>
    <row r="28" ht="21" customHeight="1" outlineLevel="1" spans="2:13">
      <c r="B28" s="887">
        <v>25</v>
      </c>
      <c r="C28" s="1039" t="s">
        <v>54</v>
      </c>
      <c r="D28" s="1039"/>
      <c r="E28" s="1039">
        <v>5331366.53465406</v>
      </c>
      <c r="F28" s="1039">
        <f>SUMIF(记账汇总!$B$4:$B$600,C28,记账汇总!$C$4:$C$600)</f>
        <v>0</v>
      </c>
      <c r="G28" s="1039">
        <f>SUMIF(记账汇总!$B$4:$B$500,C28,记账汇总!$D$4:$D$900)</f>
        <v>0</v>
      </c>
      <c r="H28" s="1039"/>
      <c r="I28" s="1039">
        <f>E28+F28-G28</f>
        <v>5331366.53465406</v>
      </c>
      <c r="M28" s="173"/>
    </row>
    <row r="29" ht="21" customHeight="1" outlineLevel="1" spans="2:14">
      <c r="B29" s="887">
        <v>26</v>
      </c>
      <c r="C29" s="1039" t="s">
        <v>77</v>
      </c>
      <c r="D29" s="1039"/>
      <c r="E29" s="1039">
        <v>1066964.6485889</v>
      </c>
      <c r="F29" s="1039">
        <f>SUMIF(记账汇总!$B$4:$B$600,C29,记账汇总!$C$4:$C$600)</f>
        <v>0</v>
      </c>
      <c r="G29" s="1039">
        <f>SUMIF(记账汇总!$B$4:$B$500,C29,记账汇总!$D$4:$D$900)</f>
        <v>0</v>
      </c>
      <c r="H29" s="1039"/>
      <c r="I29" s="1039">
        <f>E29+F29-G29</f>
        <v>1066964.6485889</v>
      </c>
      <c r="K29" s="731"/>
      <c r="N29"/>
    </row>
    <row r="30" customHeight="1" outlineLevel="1" spans="2:14">
      <c r="B30" s="887">
        <v>27</v>
      </c>
      <c r="C30" s="1039" t="s">
        <v>78</v>
      </c>
      <c r="D30" s="1039"/>
      <c r="E30" s="1039">
        <v>674233.40796</v>
      </c>
      <c r="F30" s="1039">
        <f>SUMIF(记账汇总!$B$4:$B$600,C30,记账汇总!$C$4:$C$600)</f>
        <v>0</v>
      </c>
      <c r="G30" s="1039">
        <f>SUMIF(记账汇总!$B$4:$B$500,C30,记账汇总!$D$4:$D$900)</f>
        <v>0</v>
      </c>
      <c r="H30" s="1039"/>
      <c r="I30" s="1039">
        <f>E30+F30-G30</f>
        <v>674233.40796</v>
      </c>
      <c r="K30" s="731"/>
      <c r="N30"/>
    </row>
    <row r="31" ht="21" customHeight="1" spans="2:14">
      <c r="B31" s="887">
        <v>28</v>
      </c>
      <c r="C31" s="1030" t="s">
        <v>48</v>
      </c>
      <c r="D31" s="1038" t="s">
        <v>145</v>
      </c>
      <c r="E31" s="1032">
        <v>407834.6</v>
      </c>
      <c r="F31" s="1032">
        <f>SUMIF(记账汇总!$B$4:$B$600,C31,记账汇总!$C$4:$C$600)</f>
        <v>0</v>
      </c>
      <c r="G31" s="1032">
        <f>SUMIF(记账汇总!$B$4:$B$500,C31,记账汇总!$D$4:$D$900)</f>
        <v>0</v>
      </c>
      <c r="H31" s="1038" t="s">
        <v>145</v>
      </c>
      <c r="I31" s="1032">
        <f>E31+F31-G31</f>
        <v>407834.6</v>
      </c>
      <c r="K31" s="731"/>
      <c r="N31"/>
    </row>
    <row r="32" ht="21" customHeight="1" spans="2:14">
      <c r="B32" s="887">
        <v>29</v>
      </c>
      <c r="C32" s="1030" t="s">
        <v>130</v>
      </c>
      <c r="D32" s="1038" t="s">
        <v>145</v>
      </c>
      <c r="E32" s="1032">
        <v>6202455.37</v>
      </c>
      <c r="F32" s="1032">
        <f>SUMIF(记账汇总!$B$4:$B$600,C32,记账汇总!$C$4:$C$600)</f>
        <v>0</v>
      </c>
      <c r="G32" s="1032">
        <f>SUMIF(记账汇总!$B$4:$B$500,C32,记账汇总!$D$4:$D$900)</f>
        <v>0</v>
      </c>
      <c r="H32" s="1038" t="s">
        <v>145</v>
      </c>
      <c r="I32" s="1032">
        <f>E32+F32-G32</f>
        <v>6202455.37</v>
      </c>
      <c r="K32" s="731"/>
      <c r="N32"/>
    </row>
    <row r="33" ht="21" customHeight="1" spans="2:11">
      <c r="B33" s="887">
        <v>30</v>
      </c>
      <c r="C33" s="1030" t="s">
        <v>86</v>
      </c>
      <c r="D33" s="1038" t="s">
        <v>145</v>
      </c>
      <c r="E33" s="1032">
        <v>-4845993.24</v>
      </c>
      <c r="F33" s="1032">
        <f>SUMIF(记账汇总!$B$4:$B$600,C33,记账汇总!$C$4:$C$600)</f>
        <v>0</v>
      </c>
      <c r="G33" s="1032">
        <f>SUMIF(记账汇总!$B$4:$B$500,C33,记账汇总!$D$4:$D$900)</f>
        <v>0</v>
      </c>
      <c r="H33" s="1038" t="s">
        <v>145</v>
      </c>
      <c r="I33" s="1032">
        <f>E33-G33+F33</f>
        <v>-4845993.24</v>
      </c>
      <c r="J33" s="173"/>
      <c r="K33" s="173"/>
    </row>
    <row r="34" ht="21" customHeight="1" spans="2:9">
      <c r="B34" s="887">
        <v>31</v>
      </c>
      <c r="C34" s="1030" t="s">
        <v>131</v>
      </c>
      <c r="D34" s="1038" t="s">
        <v>146</v>
      </c>
      <c r="E34" s="1032">
        <v>0</v>
      </c>
      <c r="F34" s="1032">
        <f>SUMIF(记账汇总!$B$4:$B$600,C34,记账汇总!$C$4:$C$600)</f>
        <v>0</v>
      </c>
      <c r="G34" s="1032">
        <f>SUMIF(记账汇总!$B$4:$B$500,C34,记账汇总!$D$4:$D$900)</f>
        <v>0</v>
      </c>
      <c r="H34" s="1038" t="s">
        <v>146</v>
      </c>
      <c r="I34" s="1032">
        <f t="shared" ref="I34:I80" si="5">E34+G34-F34</f>
        <v>0</v>
      </c>
    </row>
    <row r="35" ht="21" customHeight="1" spans="2:9">
      <c r="B35" s="887">
        <v>32</v>
      </c>
      <c r="C35" s="1030" t="s">
        <v>151</v>
      </c>
      <c r="D35" s="1038" t="s">
        <v>146</v>
      </c>
      <c r="E35" s="1032">
        <v>0</v>
      </c>
      <c r="F35" s="1032">
        <f>SUMIF(记账汇总!$B$4:$B$600,C35,记账汇总!$C$4:$C$600)</f>
        <v>0</v>
      </c>
      <c r="G35" s="1032">
        <f>SUMIF(记账汇总!$B$4:$B$500,C35,记账汇总!$D$4:$D$900)</f>
        <v>0</v>
      </c>
      <c r="H35" s="1038" t="s">
        <v>146</v>
      </c>
      <c r="I35" s="1032">
        <f t="shared" si="5"/>
        <v>0</v>
      </c>
    </row>
    <row r="36" ht="21" customHeight="1" spans="2:11">
      <c r="B36" s="887">
        <v>33</v>
      </c>
      <c r="C36" s="1030" t="s">
        <v>30</v>
      </c>
      <c r="D36" s="1038" t="s">
        <v>146</v>
      </c>
      <c r="E36" s="1032">
        <v>12912610.565</v>
      </c>
      <c r="F36" s="1032">
        <f>SUMIF(记账汇总!$B$4:$B$600,C36,记账汇总!$C$4:$C$600)</f>
        <v>0</v>
      </c>
      <c r="G36" s="1032">
        <f>SUMIF(记账汇总!$B$4:$B$500,C36,记账汇总!$D$4:$D$900)</f>
        <v>0</v>
      </c>
      <c r="H36" s="1038" t="s">
        <v>146</v>
      </c>
      <c r="I36" s="1032">
        <f t="shared" si="5"/>
        <v>12912610.565</v>
      </c>
      <c r="J36" s="173"/>
      <c r="K36" s="173"/>
    </row>
    <row r="37" ht="21" customHeight="1" outlineLevel="1" spans="1:11">
      <c r="A37" s="1029" t="str">
        <f t="shared" ref="A37:A81" si="6">$C$36&amp;C37</f>
        <v>应付账款</v>
      </c>
      <c r="B37" s="887">
        <v>34</v>
      </c>
      <c r="C37" s="1039"/>
      <c r="D37" s="1038"/>
      <c r="E37" s="1040">
        <v>406697.29</v>
      </c>
      <c r="F37" s="1040">
        <f ca="1">SUMIF(记账明细!A:A,A37,记账明细!H:H)</f>
        <v>0</v>
      </c>
      <c r="G37" s="1040">
        <f ca="1">SUMIF(记账明细!A:A,A37,记账明细!I:I)</f>
        <v>0</v>
      </c>
      <c r="H37" s="1038"/>
      <c r="I37" s="1040">
        <f ca="1" t="shared" si="5"/>
        <v>406697.29</v>
      </c>
      <c r="J37" s="173"/>
      <c r="K37" s="173"/>
    </row>
    <row r="38" ht="21" customHeight="1" outlineLevel="1" spans="1:11">
      <c r="A38" s="1029" t="str">
        <f t="shared" si="6"/>
        <v>应付账款</v>
      </c>
      <c r="B38" s="887">
        <v>35</v>
      </c>
      <c r="C38" s="1039"/>
      <c r="D38" s="1038"/>
      <c r="E38" s="1040">
        <v>871230</v>
      </c>
      <c r="F38" s="1040">
        <f ca="1">SUMIF(记账明细!A:A,A38,记账明细!H:H)</f>
        <v>0</v>
      </c>
      <c r="G38" s="1040">
        <f ca="1">SUMIF(记账明细!A:A,A38,记账明细!I:I)</f>
        <v>0</v>
      </c>
      <c r="H38" s="1038"/>
      <c r="I38" s="1040">
        <f ca="1" t="shared" si="5"/>
        <v>871230</v>
      </c>
      <c r="J38" s="173"/>
      <c r="K38" s="173"/>
    </row>
    <row r="39" ht="21" customHeight="1" outlineLevel="1" spans="1:11">
      <c r="A39" s="1029" t="str">
        <f t="shared" si="6"/>
        <v>应付账款</v>
      </c>
      <c r="B39" s="887">
        <v>36</v>
      </c>
      <c r="C39" s="1039"/>
      <c r="D39" s="1038"/>
      <c r="E39" s="1040">
        <v>-40</v>
      </c>
      <c r="F39" s="1040">
        <f ca="1">SUMIF(记账明细!A:A,A39,记账明细!H:H)</f>
        <v>0</v>
      </c>
      <c r="G39" s="1040">
        <f ca="1">SUMIF(记账明细!A:A,A39,记账明细!I:I)</f>
        <v>0</v>
      </c>
      <c r="H39" s="1038"/>
      <c r="I39" s="1040">
        <f ca="1" t="shared" si="5"/>
        <v>-40</v>
      </c>
      <c r="J39" s="173"/>
      <c r="K39" s="173"/>
    </row>
    <row r="40" ht="21" customHeight="1" outlineLevel="1" spans="1:11">
      <c r="A40" s="1029" t="str">
        <f t="shared" si="6"/>
        <v>应付账款</v>
      </c>
      <c r="B40" s="887">
        <v>37</v>
      </c>
      <c r="C40" s="1039"/>
      <c r="D40" s="1038"/>
      <c r="E40" s="1040">
        <v>-22504.74</v>
      </c>
      <c r="F40" s="1040">
        <f ca="1">SUMIF(记账明细!A:A,A40,记账明细!H:H)</f>
        <v>0</v>
      </c>
      <c r="G40" s="1040">
        <f ca="1">SUMIF(记账明细!A:A,A40,记账明细!I:I)</f>
        <v>0</v>
      </c>
      <c r="H40" s="1038"/>
      <c r="I40" s="1040">
        <f ca="1" t="shared" si="5"/>
        <v>-22504.74</v>
      </c>
      <c r="J40" s="173"/>
      <c r="K40" s="173"/>
    </row>
    <row r="41" ht="21" customHeight="1" outlineLevel="1" spans="1:11">
      <c r="A41" s="1029" t="str">
        <f t="shared" si="6"/>
        <v>应付账款</v>
      </c>
      <c r="B41" s="887">
        <v>38</v>
      </c>
      <c r="C41" s="1039"/>
      <c r="D41" s="1038"/>
      <c r="E41" s="1040">
        <v>487110.2</v>
      </c>
      <c r="F41" s="1040">
        <f ca="1">SUMIF(记账明细!A:A,A41,记账明细!H:H)</f>
        <v>0</v>
      </c>
      <c r="G41" s="1040">
        <f ca="1">SUMIF(记账明细!A:A,A41,记账明细!I:I)</f>
        <v>0</v>
      </c>
      <c r="H41" s="1038"/>
      <c r="I41" s="1040">
        <f ca="1" t="shared" si="5"/>
        <v>487110.2</v>
      </c>
      <c r="J41" s="173"/>
      <c r="K41" s="173"/>
    </row>
    <row r="42" ht="21" customHeight="1" outlineLevel="1" spans="1:11">
      <c r="A42" s="1029" t="str">
        <f t="shared" si="6"/>
        <v>应付账款</v>
      </c>
      <c r="B42" s="887">
        <v>39</v>
      </c>
      <c r="C42" s="1039"/>
      <c r="D42" s="1038"/>
      <c r="E42" s="1040">
        <v>4380712.21</v>
      </c>
      <c r="F42" s="1040">
        <f ca="1">SUMIF(记账明细!A:A,A42,记账明细!H:H)</f>
        <v>0</v>
      </c>
      <c r="G42" s="1040">
        <f ca="1">SUMIF(记账明细!A:A,A42,记账明细!I:I)</f>
        <v>0</v>
      </c>
      <c r="H42" s="1038"/>
      <c r="I42" s="1040">
        <f ca="1" t="shared" si="5"/>
        <v>4380712.21</v>
      </c>
      <c r="J42" s="173"/>
      <c r="K42" s="173"/>
    </row>
    <row r="43" ht="21" customHeight="1" outlineLevel="1" spans="1:11">
      <c r="A43" s="1029" t="str">
        <f t="shared" si="6"/>
        <v>应付账款</v>
      </c>
      <c r="B43" s="887">
        <v>40</v>
      </c>
      <c r="C43" s="1039"/>
      <c r="D43" s="1038"/>
      <c r="E43" s="1040">
        <v>1872663.68</v>
      </c>
      <c r="F43" s="1040">
        <f ca="1">SUMIF(记账明细!A:A,A43,记账明细!H:H)</f>
        <v>0</v>
      </c>
      <c r="G43" s="1040">
        <f ca="1">SUMIF(记账明细!A:A,A43,记账明细!I:I)</f>
        <v>0</v>
      </c>
      <c r="H43" s="1038"/>
      <c r="I43" s="1040">
        <f ca="1" t="shared" si="5"/>
        <v>1872663.68</v>
      </c>
      <c r="J43" s="173"/>
      <c r="K43" s="173"/>
    </row>
    <row r="44" ht="21" customHeight="1" outlineLevel="1" spans="1:11">
      <c r="A44" s="1029" t="str">
        <f t="shared" si="6"/>
        <v>应付账款</v>
      </c>
      <c r="B44" s="887">
        <v>41</v>
      </c>
      <c r="C44" s="1039"/>
      <c r="D44" s="1038"/>
      <c r="E44" s="1040">
        <v>447907.075</v>
      </c>
      <c r="F44" s="1040">
        <f ca="1">SUMIF(记账明细!A:A,A44,记账明细!H:H)</f>
        <v>0</v>
      </c>
      <c r="G44" s="1040">
        <f ca="1">SUMIF(记账明细!A:A,A44,记账明细!I:I)</f>
        <v>0</v>
      </c>
      <c r="H44" s="1038"/>
      <c r="I44" s="1040">
        <f ca="1" t="shared" si="5"/>
        <v>447907.075</v>
      </c>
      <c r="J44" s="173"/>
      <c r="K44" s="173"/>
    </row>
    <row r="45" ht="21" customHeight="1" outlineLevel="1" spans="1:11">
      <c r="A45" s="1029" t="str">
        <f t="shared" si="6"/>
        <v>应付账款</v>
      </c>
      <c r="B45" s="887">
        <v>42</v>
      </c>
      <c r="C45" s="1039"/>
      <c r="D45" s="1038"/>
      <c r="E45" s="1040">
        <v>1082300.81</v>
      </c>
      <c r="F45" s="1040">
        <f ca="1">SUMIF(记账明细!A:A,A45,记账明细!H:H)</f>
        <v>0</v>
      </c>
      <c r="G45" s="1040">
        <f ca="1">SUMIF(记账明细!A:A,A45,记账明细!I:I)</f>
        <v>0</v>
      </c>
      <c r="H45" s="1038"/>
      <c r="I45" s="1040">
        <f ca="1" t="shared" si="5"/>
        <v>1082300.81</v>
      </c>
      <c r="J45" s="173"/>
      <c r="K45" s="173"/>
    </row>
    <row r="46" ht="21" customHeight="1" outlineLevel="1" spans="1:11">
      <c r="A46" s="1029" t="str">
        <f t="shared" si="6"/>
        <v>应付账款</v>
      </c>
      <c r="B46" s="887">
        <v>43</v>
      </c>
      <c r="C46" s="1039"/>
      <c r="D46" s="1038"/>
      <c r="E46" s="1040">
        <v>1277894.9</v>
      </c>
      <c r="F46" s="1040">
        <f ca="1">SUMIF(记账明细!A:A,A46,记账明细!H:H)</f>
        <v>0</v>
      </c>
      <c r="G46" s="1040">
        <f ca="1">SUMIF(记账明细!A:A,A46,记账明细!I:I)</f>
        <v>0</v>
      </c>
      <c r="H46" s="1038"/>
      <c r="I46" s="1040">
        <f ca="1" t="shared" si="5"/>
        <v>1277894.9</v>
      </c>
      <c r="J46" s="173"/>
      <c r="K46" s="173"/>
    </row>
    <row r="47" ht="21" customHeight="1" outlineLevel="1" spans="1:11">
      <c r="A47" s="1029" t="str">
        <f t="shared" si="6"/>
        <v>应付账款</v>
      </c>
      <c r="B47" s="887">
        <v>44</v>
      </c>
      <c r="C47" s="1039"/>
      <c r="D47" s="1038"/>
      <c r="E47" s="1040">
        <v>83445.8</v>
      </c>
      <c r="F47" s="1040">
        <f ca="1">SUMIF(记账明细!A:A,A47,记账明细!H:H)</f>
        <v>0</v>
      </c>
      <c r="G47" s="1040">
        <f ca="1">SUMIF(记账明细!A:A,A47,记账明细!I:I)</f>
        <v>0</v>
      </c>
      <c r="H47" s="1038"/>
      <c r="I47" s="1040">
        <f ca="1" t="shared" si="5"/>
        <v>83445.8</v>
      </c>
      <c r="J47" s="173"/>
      <c r="K47" s="173"/>
    </row>
    <row r="48" ht="21" customHeight="1" outlineLevel="1" spans="1:11">
      <c r="A48" s="1029" t="str">
        <f t="shared" si="6"/>
        <v>应付账款</v>
      </c>
      <c r="B48" s="887">
        <v>45</v>
      </c>
      <c r="C48" s="1039"/>
      <c r="D48" s="1038"/>
      <c r="E48" s="1040">
        <v>128800</v>
      </c>
      <c r="F48" s="1040">
        <f ca="1">SUMIF(记账明细!A:A,A48,记账明细!H:H)</f>
        <v>0</v>
      </c>
      <c r="G48" s="1040">
        <f ca="1">SUMIF(记账明细!A:A,A48,记账明细!I:I)</f>
        <v>0</v>
      </c>
      <c r="H48" s="1038"/>
      <c r="I48" s="1040">
        <f ca="1" t="shared" si="5"/>
        <v>128800</v>
      </c>
      <c r="J48" s="173"/>
      <c r="K48" s="173"/>
    </row>
    <row r="49" ht="21" customHeight="1" outlineLevel="1" spans="1:11">
      <c r="A49" s="1029" t="str">
        <f t="shared" si="6"/>
        <v>应付账款</v>
      </c>
      <c r="B49" s="887">
        <v>46</v>
      </c>
      <c r="C49" s="1039"/>
      <c r="D49" s="1038"/>
      <c r="E49" s="1040">
        <v>-1160</v>
      </c>
      <c r="F49" s="1040">
        <f ca="1">SUMIF(记账明细!A:A,A49,记账明细!H:H)</f>
        <v>0</v>
      </c>
      <c r="G49" s="1040">
        <f ca="1">SUMIF(记账明细!A:A,A49,记账明细!I:I)</f>
        <v>0</v>
      </c>
      <c r="H49" s="1038"/>
      <c r="I49" s="1040">
        <f ca="1" t="shared" si="5"/>
        <v>-1160</v>
      </c>
      <c r="J49" s="173"/>
      <c r="K49" s="173"/>
    </row>
    <row r="50" ht="21" customHeight="1" outlineLevel="1" spans="1:11">
      <c r="A50" s="1029" t="str">
        <f t="shared" si="6"/>
        <v>应付账款</v>
      </c>
      <c r="B50" s="887">
        <v>47</v>
      </c>
      <c r="C50" s="1039"/>
      <c r="D50" s="1038"/>
      <c r="E50" s="1040">
        <v>357304.8</v>
      </c>
      <c r="F50" s="1040">
        <f ca="1">SUMIF(记账明细!A:A,A50,记账明细!H:H)</f>
        <v>0</v>
      </c>
      <c r="G50" s="1040">
        <f ca="1">SUMIF(记账明细!A:A,A50,记账明细!I:I)</f>
        <v>0</v>
      </c>
      <c r="H50" s="1038"/>
      <c r="I50" s="1040">
        <f ca="1" t="shared" si="5"/>
        <v>357304.8</v>
      </c>
      <c r="J50" s="173"/>
      <c r="K50" s="173"/>
    </row>
    <row r="51" ht="21" customHeight="1" outlineLevel="1" spans="1:11">
      <c r="A51" s="1029" t="str">
        <f t="shared" si="6"/>
        <v>应付账款</v>
      </c>
      <c r="B51" s="887">
        <v>48</v>
      </c>
      <c r="C51" s="1039"/>
      <c r="D51" s="1038"/>
      <c r="E51" s="1040">
        <v>0</v>
      </c>
      <c r="F51" s="1040">
        <f ca="1">SUMIF(记账明细!A:A,A51,记账明细!H:H)</f>
        <v>0</v>
      </c>
      <c r="G51" s="1040">
        <f ca="1">SUMIF(记账明细!A:A,A51,记账明细!I:I)</f>
        <v>0</v>
      </c>
      <c r="H51" s="1038"/>
      <c r="I51" s="1040">
        <f ca="1" t="shared" si="5"/>
        <v>0</v>
      </c>
      <c r="J51" s="173"/>
      <c r="K51" s="173"/>
    </row>
    <row r="52" ht="21" customHeight="1" outlineLevel="1" spans="1:11">
      <c r="A52" s="1029" t="str">
        <f t="shared" si="6"/>
        <v>应付账款</v>
      </c>
      <c r="B52" s="887">
        <v>49</v>
      </c>
      <c r="C52" s="1039"/>
      <c r="D52" s="1038"/>
      <c r="E52" s="1040">
        <v>68692.4</v>
      </c>
      <c r="F52" s="1040">
        <f ca="1">SUMIF(记账明细!A:A,A52,记账明细!H:H)</f>
        <v>0</v>
      </c>
      <c r="G52" s="1040">
        <f ca="1">SUMIF(记账明细!A:A,A52,记账明细!I:I)</f>
        <v>0</v>
      </c>
      <c r="H52" s="1038"/>
      <c r="I52" s="1040">
        <f ca="1" t="shared" si="5"/>
        <v>68692.4</v>
      </c>
      <c r="J52" s="173"/>
      <c r="K52" s="173"/>
    </row>
    <row r="53" ht="21" customHeight="1" outlineLevel="1" spans="1:11">
      <c r="A53" s="1029" t="str">
        <f t="shared" si="6"/>
        <v>应付账款</v>
      </c>
      <c r="B53" s="887">
        <v>50</v>
      </c>
      <c r="C53" s="1039"/>
      <c r="D53" s="1038"/>
      <c r="E53" s="1040">
        <v>59200</v>
      </c>
      <c r="F53" s="1040">
        <f ca="1">SUMIF(记账明细!A:A,A53,记账明细!H:H)</f>
        <v>0</v>
      </c>
      <c r="G53" s="1040">
        <f ca="1">SUMIF(记账明细!A:A,A53,记账明细!I:I)</f>
        <v>0</v>
      </c>
      <c r="H53" s="1038"/>
      <c r="I53" s="1040">
        <f ca="1" t="shared" si="5"/>
        <v>59200</v>
      </c>
      <c r="J53" s="173"/>
      <c r="K53" s="173"/>
    </row>
    <row r="54" ht="21" customHeight="1" outlineLevel="1" spans="1:11">
      <c r="A54" s="1029" t="str">
        <f t="shared" si="6"/>
        <v>应付账款</v>
      </c>
      <c r="B54" s="887">
        <v>51</v>
      </c>
      <c r="C54" s="1039"/>
      <c r="D54" s="1038"/>
      <c r="E54" s="1040">
        <v>0</v>
      </c>
      <c r="F54" s="1040">
        <f ca="1">SUMIF(记账明细!A:A,A54,记账明细!H:H)</f>
        <v>0</v>
      </c>
      <c r="G54" s="1040">
        <f ca="1">SUMIF(记账明细!A:A,A54,记账明细!I:I)</f>
        <v>0</v>
      </c>
      <c r="H54" s="1038"/>
      <c r="I54" s="1040">
        <f ca="1" t="shared" si="5"/>
        <v>0</v>
      </c>
      <c r="J54" s="173"/>
      <c r="K54" s="173"/>
    </row>
    <row r="55" ht="21" customHeight="1" outlineLevel="1" spans="1:11">
      <c r="A55" s="1029" t="str">
        <f t="shared" si="6"/>
        <v>应付账款</v>
      </c>
      <c r="B55" s="887">
        <v>52</v>
      </c>
      <c r="C55" s="1039"/>
      <c r="D55" s="1038"/>
      <c r="E55" s="1040">
        <v>55793.4</v>
      </c>
      <c r="F55" s="1040">
        <f ca="1">SUMIF(记账明细!A:A,A55,记账明细!H:H)</f>
        <v>0</v>
      </c>
      <c r="G55" s="1040">
        <f ca="1">SUMIF(记账明细!A:A,A55,记账明细!I:I)</f>
        <v>0</v>
      </c>
      <c r="H55" s="1038"/>
      <c r="I55" s="1040">
        <f ca="1" t="shared" si="5"/>
        <v>55793.4</v>
      </c>
      <c r="J55" s="173"/>
      <c r="K55" s="173"/>
    </row>
    <row r="56" ht="21" customHeight="1" outlineLevel="1" spans="1:11">
      <c r="A56" s="1029" t="str">
        <f t="shared" si="6"/>
        <v>应付账款</v>
      </c>
      <c r="B56" s="887">
        <v>53</v>
      </c>
      <c r="C56" s="1039"/>
      <c r="D56" s="1038"/>
      <c r="E56" s="1040">
        <v>0</v>
      </c>
      <c r="F56" s="1040">
        <f ca="1">SUMIF(记账明细!A:A,A56,记账明细!H:H)</f>
        <v>0</v>
      </c>
      <c r="G56" s="1040">
        <f ca="1">SUMIF(记账明细!A:A,A56,记账明细!I:I)</f>
        <v>0</v>
      </c>
      <c r="H56" s="1038"/>
      <c r="I56" s="1040">
        <f ca="1" t="shared" si="5"/>
        <v>0</v>
      </c>
      <c r="J56" s="173"/>
      <c r="K56" s="173"/>
    </row>
    <row r="57" ht="21" customHeight="1" outlineLevel="1" spans="1:11">
      <c r="A57" s="1029" t="str">
        <f t="shared" si="6"/>
        <v>应付账款</v>
      </c>
      <c r="B57" s="887">
        <v>54</v>
      </c>
      <c r="C57" s="1039"/>
      <c r="D57" s="1038"/>
      <c r="E57" s="1040">
        <v>-550</v>
      </c>
      <c r="F57" s="1040">
        <f ca="1">SUMIF(记账明细!A:A,A57,记账明细!H:H)</f>
        <v>0</v>
      </c>
      <c r="G57" s="1040">
        <f ca="1">SUMIF(记账明细!A:A,A57,记账明细!I:I)</f>
        <v>0</v>
      </c>
      <c r="H57" s="1038"/>
      <c r="I57" s="1040">
        <f ca="1" t="shared" si="5"/>
        <v>-550</v>
      </c>
      <c r="J57" s="173"/>
      <c r="K57" s="173"/>
    </row>
    <row r="58" ht="21" customHeight="1" outlineLevel="1" spans="1:11">
      <c r="A58" s="1029" t="str">
        <f t="shared" si="6"/>
        <v>应付账款</v>
      </c>
      <c r="B58" s="887">
        <v>55</v>
      </c>
      <c r="C58" s="1039"/>
      <c r="D58" s="1038"/>
      <c r="E58" s="1040">
        <v>0</v>
      </c>
      <c r="F58" s="1040">
        <f ca="1">SUMIF(记账明细!A:A,A58,记账明细!H:H)</f>
        <v>0</v>
      </c>
      <c r="G58" s="1040">
        <f ca="1">SUMIF(记账明细!A:A,A58,记账明细!I:I)</f>
        <v>0</v>
      </c>
      <c r="H58" s="1038"/>
      <c r="I58" s="1040">
        <f ca="1" t="shared" si="5"/>
        <v>0</v>
      </c>
      <c r="J58" s="173"/>
      <c r="K58" s="173"/>
    </row>
    <row r="59" ht="21" customHeight="1" outlineLevel="1" spans="1:11">
      <c r="A59" s="1029" t="str">
        <f t="shared" si="6"/>
        <v>应付账款</v>
      </c>
      <c r="B59" s="887">
        <v>56</v>
      </c>
      <c r="C59" s="1039"/>
      <c r="D59" s="1038"/>
      <c r="E59" s="1040">
        <v>0</v>
      </c>
      <c r="F59" s="1040">
        <f ca="1">SUMIF(记账明细!A:A,A59,记账明细!H:H)</f>
        <v>0</v>
      </c>
      <c r="G59" s="1040">
        <f ca="1">SUMIF(记账明细!A:A,A59,记账明细!I:I)</f>
        <v>0</v>
      </c>
      <c r="H59" s="1038"/>
      <c r="I59" s="1040">
        <f ca="1" t="shared" si="5"/>
        <v>0</v>
      </c>
      <c r="J59" s="173"/>
      <c r="K59" s="173"/>
    </row>
    <row r="60" ht="21" customHeight="1" outlineLevel="1" spans="1:11">
      <c r="A60" s="1029" t="str">
        <f t="shared" si="6"/>
        <v>应付账款</v>
      </c>
      <c r="B60" s="887">
        <v>57</v>
      </c>
      <c r="C60" s="1039"/>
      <c r="D60" s="1038"/>
      <c r="E60" s="1040">
        <v>0</v>
      </c>
      <c r="F60" s="1040">
        <f ca="1">SUMIF(记账明细!A:A,A60,记账明细!H:H)</f>
        <v>0</v>
      </c>
      <c r="G60" s="1040">
        <f ca="1">SUMIF(记账明细!A:A,A60,记账明细!I:I)</f>
        <v>0</v>
      </c>
      <c r="H60" s="1038"/>
      <c r="I60" s="1040">
        <f ca="1" t="shared" si="5"/>
        <v>0</v>
      </c>
      <c r="J60" s="173"/>
      <c r="K60" s="173"/>
    </row>
    <row r="61" ht="21" customHeight="1" outlineLevel="1" spans="1:11">
      <c r="A61" s="1029" t="str">
        <f t="shared" si="6"/>
        <v>应付账款</v>
      </c>
      <c r="B61" s="887">
        <v>58</v>
      </c>
      <c r="C61" s="1039"/>
      <c r="D61" s="1038"/>
      <c r="E61" s="1040">
        <v>0</v>
      </c>
      <c r="F61" s="1040">
        <f ca="1">SUMIF(记账明细!A:A,A61,记账明细!H:H)</f>
        <v>0</v>
      </c>
      <c r="G61" s="1040">
        <f ca="1">SUMIF(记账明细!A:A,A61,记账明细!I:I)</f>
        <v>0</v>
      </c>
      <c r="H61" s="1038"/>
      <c r="I61" s="1040">
        <f ca="1" t="shared" si="5"/>
        <v>0</v>
      </c>
      <c r="J61" s="173"/>
      <c r="K61" s="173"/>
    </row>
    <row r="62" ht="21" customHeight="1" outlineLevel="1" spans="1:11">
      <c r="A62" s="1029" t="str">
        <f t="shared" si="6"/>
        <v>应付账款</v>
      </c>
      <c r="B62" s="887">
        <v>59</v>
      </c>
      <c r="C62" s="1039"/>
      <c r="D62" s="1038"/>
      <c r="E62" s="1040">
        <v>0</v>
      </c>
      <c r="F62" s="1040">
        <f ca="1">SUMIF(记账明细!A:A,A62,记账明细!H:H)</f>
        <v>0</v>
      </c>
      <c r="G62" s="1040">
        <f ca="1">SUMIF(记账明细!A:A,A62,记账明细!I:I)</f>
        <v>0</v>
      </c>
      <c r="H62" s="1038"/>
      <c r="I62" s="1040">
        <f ca="1" t="shared" si="5"/>
        <v>0</v>
      </c>
      <c r="J62" s="173"/>
      <c r="K62" s="173"/>
    </row>
    <row r="63" ht="21" customHeight="1" outlineLevel="1" spans="1:11">
      <c r="A63" s="1029" t="str">
        <f t="shared" si="6"/>
        <v>应付账款</v>
      </c>
      <c r="B63" s="887">
        <v>60</v>
      </c>
      <c r="C63" s="1039"/>
      <c r="D63" s="1038"/>
      <c r="E63" s="1040">
        <v>0</v>
      </c>
      <c r="F63" s="1040">
        <f ca="1">SUMIF(记账明细!A:A,A63,记账明细!H:H)</f>
        <v>0</v>
      </c>
      <c r="G63" s="1040">
        <f ca="1">SUMIF(记账明细!A:A,A63,记账明细!I:I)</f>
        <v>0</v>
      </c>
      <c r="H63" s="1038"/>
      <c r="I63" s="1040">
        <f ca="1" t="shared" si="5"/>
        <v>0</v>
      </c>
      <c r="J63" s="173"/>
      <c r="K63" s="173"/>
    </row>
    <row r="64" ht="21" customHeight="1" outlineLevel="1" spans="1:11">
      <c r="A64" s="1029" t="str">
        <f t="shared" si="6"/>
        <v>应付账款</v>
      </c>
      <c r="B64" s="887">
        <v>61</v>
      </c>
      <c r="C64" s="1039"/>
      <c r="D64" s="1038"/>
      <c r="E64" s="1040">
        <v>0</v>
      </c>
      <c r="F64" s="1040">
        <f ca="1">SUMIF(记账明细!A:A,A64,记账明细!H:H)</f>
        <v>0</v>
      </c>
      <c r="G64" s="1040">
        <f ca="1">SUMIF(记账明细!A:A,A64,记账明细!I:I)</f>
        <v>0</v>
      </c>
      <c r="H64" s="1038"/>
      <c r="I64" s="1040">
        <f ca="1" t="shared" si="5"/>
        <v>0</v>
      </c>
      <c r="J64" s="173"/>
      <c r="K64" s="173"/>
    </row>
    <row r="65" ht="21" customHeight="1" outlineLevel="1" spans="1:11">
      <c r="A65" s="1029" t="str">
        <f t="shared" si="6"/>
        <v>应付账款</v>
      </c>
      <c r="B65" s="887">
        <v>62</v>
      </c>
      <c r="C65" s="1039"/>
      <c r="D65" s="1038"/>
      <c r="E65" s="1040">
        <v>0</v>
      </c>
      <c r="F65" s="1040">
        <f ca="1">SUMIF(记账明细!A:A,A65,记账明细!H:H)</f>
        <v>0</v>
      </c>
      <c r="G65" s="1040">
        <f ca="1">SUMIF(记账明细!A:A,A65,记账明细!I:I)</f>
        <v>0</v>
      </c>
      <c r="H65" s="1038"/>
      <c r="I65" s="1040">
        <f ca="1" t="shared" si="5"/>
        <v>0</v>
      </c>
      <c r="J65" s="173"/>
      <c r="K65" s="173"/>
    </row>
    <row r="66" ht="21" customHeight="1" outlineLevel="1" spans="1:11">
      <c r="A66" s="1029" t="str">
        <f t="shared" si="6"/>
        <v>应付账款</v>
      </c>
      <c r="B66" s="887">
        <v>63</v>
      </c>
      <c r="C66" s="1039"/>
      <c r="D66" s="1038"/>
      <c r="E66" s="1040">
        <v>0</v>
      </c>
      <c r="F66" s="1040">
        <f ca="1">SUMIF(记账明细!A:A,A66,记账明细!H:H)</f>
        <v>0</v>
      </c>
      <c r="G66" s="1040">
        <f ca="1">SUMIF(记账明细!A:A,A66,记账明细!I:I)</f>
        <v>0</v>
      </c>
      <c r="H66" s="1038"/>
      <c r="I66" s="1040">
        <f ca="1" t="shared" si="5"/>
        <v>0</v>
      </c>
      <c r="J66" s="173"/>
      <c r="K66" s="173"/>
    </row>
    <row r="67" ht="21" customHeight="1" outlineLevel="1" spans="1:11">
      <c r="A67" s="1029" t="str">
        <f t="shared" si="6"/>
        <v>应付账款</v>
      </c>
      <c r="B67" s="887">
        <v>64</v>
      </c>
      <c r="C67" s="1039"/>
      <c r="D67" s="1038"/>
      <c r="E67" s="1040">
        <v>0</v>
      </c>
      <c r="F67" s="1040">
        <f ca="1">SUMIF(记账明细!A:A,A67,记账明细!H:H)</f>
        <v>0</v>
      </c>
      <c r="G67" s="1040">
        <f ca="1">SUMIF(记账明细!A:A,A67,记账明细!I:I)</f>
        <v>0</v>
      </c>
      <c r="H67" s="1038"/>
      <c r="I67" s="1040">
        <f ca="1" t="shared" si="5"/>
        <v>0</v>
      </c>
      <c r="J67" s="173"/>
      <c r="K67" s="173"/>
    </row>
    <row r="68" ht="21" customHeight="1" outlineLevel="1" spans="1:11">
      <c r="A68" s="1029" t="str">
        <f t="shared" si="6"/>
        <v>应付账款</v>
      </c>
      <c r="B68" s="887">
        <v>65</v>
      </c>
      <c r="C68" s="1039"/>
      <c r="D68" s="1038"/>
      <c r="E68" s="1040">
        <v>0</v>
      </c>
      <c r="F68" s="1040">
        <f ca="1">SUMIF(记账明细!A:A,A68,记账明细!H:H)</f>
        <v>0</v>
      </c>
      <c r="G68" s="1040">
        <f ca="1">SUMIF(记账明细!A:A,A68,记账明细!I:I)</f>
        <v>0</v>
      </c>
      <c r="H68" s="1038"/>
      <c r="I68" s="1040">
        <f ca="1" t="shared" si="5"/>
        <v>0</v>
      </c>
      <c r="J68" s="173"/>
      <c r="K68" s="173"/>
    </row>
    <row r="69" ht="21" customHeight="1" outlineLevel="1" spans="1:11">
      <c r="A69" s="1029" t="str">
        <f t="shared" si="6"/>
        <v>应付账款</v>
      </c>
      <c r="B69" s="887">
        <v>66</v>
      </c>
      <c r="C69" s="1039"/>
      <c r="D69" s="1038"/>
      <c r="E69" s="1040">
        <v>31805</v>
      </c>
      <c r="F69" s="1040">
        <f ca="1">SUMIF(记账明细!A:A,A69,记账明细!H:H)</f>
        <v>0</v>
      </c>
      <c r="G69" s="1040">
        <f ca="1">SUMIF(记账明细!A:A,A69,记账明细!I:I)</f>
        <v>0</v>
      </c>
      <c r="H69" s="1038"/>
      <c r="I69" s="1040">
        <f ca="1" t="shared" si="5"/>
        <v>31805</v>
      </c>
      <c r="J69" s="173"/>
      <c r="K69" s="173"/>
    </row>
    <row r="70" ht="21" customHeight="1" outlineLevel="1" spans="1:11">
      <c r="A70" s="1029" t="str">
        <f t="shared" si="6"/>
        <v>应付账款</v>
      </c>
      <c r="B70" s="887">
        <v>67</v>
      </c>
      <c r="C70" s="1039"/>
      <c r="D70" s="1038"/>
      <c r="E70" s="1040">
        <v>28004.4</v>
      </c>
      <c r="F70" s="1040">
        <f ca="1">SUMIF(记账明细!A:A,A70,记账明细!H:H)</f>
        <v>0</v>
      </c>
      <c r="G70" s="1040">
        <f ca="1">SUMIF(记账明细!A:A,A70,记账明细!I:I)</f>
        <v>0</v>
      </c>
      <c r="H70" s="1038"/>
      <c r="I70" s="1040">
        <f ca="1" t="shared" si="5"/>
        <v>28004.4</v>
      </c>
      <c r="J70" s="173"/>
      <c r="K70" s="173"/>
    </row>
    <row r="71" ht="21" customHeight="1" outlineLevel="1" spans="1:11">
      <c r="A71" s="1029" t="str">
        <f t="shared" si="6"/>
        <v>应付账款</v>
      </c>
      <c r="B71" s="887">
        <v>68</v>
      </c>
      <c r="C71" s="1039"/>
      <c r="D71" s="1038"/>
      <c r="E71" s="1040">
        <v>-12900</v>
      </c>
      <c r="F71" s="1040">
        <f ca="1">SUMIF(记账明细!A:A,A71,记账明细!H:H)</f>
        <v>0</v>
      </c>
      <c r="G71" s="1040">
        <f ca="1">SUMIF(记账明细!A:A,A71,记账明细!I:I)</f>
        <v>0</v>
      </c>
      <c r="H71" s="1038"/>
      <c r="I71" s="1040">
        <f ca="1" t="shared" si="5"/>
        <v>-12900</v>
      </c>
      <c r="J71" s="173"/>
      <c r="K71" s="173"/>
    </row>
    <row r="72" ht="21" customHeight="1" outlineLevel="1" spans="1:11">
      <c r="A72" s="1029" t="str">
        <f t="shared" si="6"/>
        <v>应付账款</v>
      </c>
      <c r="B72" s="887">
        <v>69</v>
      </c>
      <c r="C72" s="1039"/>
      <c r="D72" s="1038"/>
      <c r="E72" s="1040">
        <v>53847.79</v>
      </c>
      <c r="F72" s="1040">
        <f ca="1">SUMIF(记账明细!A:A,A72,记账明细!H:H)</f>
        <v>0</v>
      </c>
      <c r="G72" s="1040">
        <f ca="1">SUMIF(记账明细!A:A,A72,记账明细!I:I)</f>
        <v>0</v>
      </c>
      <c r="H72" s="1038"/>
      <c r="I72" s="1040">
        <f ca="1" t="shared" si="5"/>
        <v>53847.79</v>
      </c>
      <c r="J72" s="173"/>
      <c r="K72" s="173"/>
    </row>
    <row r="73" ht="21" customHeight="1" outlineLevel="1" spans="1:11">
      <c r="A73" s="1029" t="str">
        <f t="shared" si="6"/>
        <v>应付账款</v>
      </c>
      <c r="B73" s="887">
        <v>70</v>
      </c>
      <c r="C73" s="1039"/>
      <c r="D73" s="1038"/>
      <c r="E73" s="1040">
        <v>0</v>
      </c>
      <c r="F73" s="1040">
        <f ca="1">SUMIF(记账明细!A:A,A73,记账明细!H:H)</f>
        <v>0</v>
      </c>
      <c r="G73" s="1040">
        <f ca="1">SUMIF(记账明细!A:A,A73,记账明细!I:I)</f>
        <v>0</v>
      </c>
      <c r="H73" s="1038"/>
      <c r="I73" s="1040">
        <f ca="1" t="shared" si="5"/>
        <v>0</v>
      </c>
      <c r="J73" s="173"/>
      <c r="K73" s="173"/>
    </row>
    <row r="74" ht="21" customHeight="1" outlineLevel="1" spans="1:11">
      <c r="A74" s="1029" t="str">
        <f t="shared" si="6"/>
        <v>应付账款</v>
      </c>
      <c r="B74" s="887">
        <v>71</v>
      </c>
      <c r="C74" s="1039"/>
      <c r="D74" s="1038"/>
      <c r="E74" s="1040">
        <v>530905.55</v>
      </c>
      <c r="F74" s="1040">
        <f ca="1">SUMIF(记账明细!A:A,A74,记账明细!H:H)</f>
        <v>0</v>
      </c>
      <c r="G74" s="1040">
        <f ca="1">SUMIF(记账明细!A:A,A74,记账明细!I:I)</f>
        <v>0</v>
      </c>
      <c r="H74" s="1038"/>
      <c r="I74" s="1040">
        <f ca="1" t="shared" si="5"/>
        <v>530905.55</v>
      </c>
      <c r="J74" s="173"/>
      <c r="K74" s="173"/>
    </row>
    <row r="75" ht="21" customHeight="1" outlineLevel="1" spans="1:11">
      <c r="A75" s="1029" t="str">
        <f t="shared" si="6"/>
        <v>应付账款</v>
      </c>
      <c r="B75" s="887">
        <v>72</v>
      </c>
      <c r="C75" s="1039"/>
      <c r="D75" s="1038"/>
      <c r="E75" s="1040">
        <v>0</v>
      </c>
      <c r="F75" s="1040">
        <f ca="1">SUMIF(记账明细!A:A,A75,记账明细!H:H)</f>
        <v>0</v>
      </c>
      <c r="G75" s="1040">
        <f ca="1">SUMIF(记账明细!A:A,A75,记账明细!I:I)</f>
        <v>0</v>
      </c>
      <c r="H75" s="1038"/>
      <c r="I75" s="1040">
        <f ca="1" t="shared" si="5"/>
        <v>0</v>
      </c>
      <c r="J75" s="173"/>
      <c r="K75" s="173"/>
    </row>
    <row r="76" ht="21" customHeight="1" outlineLevel="1" spans="1:11">
      <c r="A76" s="1029" t="str">
        <f t="shared" si="6"/>
        <v>应付账款</v>
      </c>
      <c r="B76" s="887">
        <v>73</v>
      </c>
      <c r="C76" s="1039"/>
      <c r="D76" s="1038"/>
      <c r="E76" s="1040">
        <v>0</v>
      </c>
      <c r="F76" s="1040">
        <f ca="1">SUMIF(记账明细!A:A,A76,记账明细!H:H)</f>
        <v>0</v>
      </c>
      <c r="G76" s="1040">
        <f ca="1">SUMIF(记账明细!A:A,A76,记账明细!I:I)</f>
        <v>0</v>
      </c>
      <c r="H76" s="1038"/>
      <c r="I76" s="1040">
        <f ca="1" t="shared" si="5"/>
        <v>0</v>
      </c>
      <c r="J76" s="173"/>
      <c r="K76" s="173"/>
    </row>
    <row r="77" ht="21" customHeight="1" outlineLevel="1" spans="1:11">
      <c r="A77" s="1029" t="str">
        <f t="shared" si="6"/>
        <v>应付账款</v>
      </c>
      <c r="B77" s="887">
        <v>74</v>
      </c>
      <c r="C77" s="1039"/>
      <c r="D77" s="1038"/>
      <c r="E77" s="1040">
        <v>0</v>
      </c>
      <c r="F77" s="1040">
        <f ca="1">SUMIF(记账明细!A:A,A77,记账明细!H:H)</f>
        <v>0</v>
      </c>
      <c r="G77" s="1040">
        <f ca="1">SUMIF(记账明细!A:A,A77,记账明细!I:I)</f>
        <v>0</v>
      </c>
      <c r="H77" s="1038"/>
      <c r="I77" s="1040">
        <f ca="1" t="shared" si="5"/>
        <v>0</v>
      </c>
      <c r="J77" s="173"/>
      <c r="K77" s="173"/>
    </row>
    <row r="78" ht="21" customHeight="1" outlineLevel="1" spans="1:11">
      <c r="A78" s="1029" t="str">
        <f t="shared" si="6"/>
        <v>应付账款</v>
      </c>
      <c r="B78" s="887">
        <v>75</v>
      </c>
      <c r="C78" s="1039"/>
      <c r="D78" s="1038"/>
      <c r="E78" s="1040">
        <v>0</v>
      </c>
      <c r="F78" s="1040">
        <f ca="1">SUMIF(记账明细!A:A,A78,记账明细!H:H)</f>
        <v>0</v>
      </c>
      <c r="G78" s="1040">
        <f ca="1">SUMIF(记账明细!A:A,A78,记账明细!I:I)</f>
        <v>0</v>
      </c>
      <c r="H78" s="1038"/>
      <c r="I78" s="1040">
        <f ca="1" t="shared" si="5"/>
        <v>0</v>
      </c>
      <c r="J78" s="173"/>
      <c r="K78" s="173"/>
    </row>
    <row r="79" ht="21" customHeight="1" outlineLevel="1" spans="1:11">
      <c r="A79" s="1029" t="str">
        <f t="shared" si="6"/>
        <v>应付账款</v>
      </c>
      <c r="B79" s="887">
        <v>76</v>
      </c>
      <c r="C79" s="1039"/>
      <c r="D79" s="1038"/>
      <c r="E79" s="1040">
        <v>15500</v>
      </c>
      <c r="F79" s="1040">
        <f ca="1">SUMIF(记账明细!A:A,A79,记账明细!H:H)</f>
        <v>0</v>
      </c>
      <c r="G79" s="1040">
        <f ca="1">SUMIF(记账明细!A:A,A79,记账明细!I:I)</f>
        <v>0</v>
      </c>
      <c r="H79" s="1038"/>
      <c r="I79" s="1040">
        <f ca="1" t="shared" si="5"/>
        <v>15500</v>
      </c>
      <c r="J79" s="173"/>
      <c r="K79" s="173"/>
    </row>
    <row r="80" ht="21" customHeight="1" outlineLevel="1" spans="1:11">
      <c r="A80" s="1029" t="str">
        <f t="shared" si="6"/>
        <v>应付账款</v>
      </c>
      <c r="B80" s="887">
        <v>77</v>
      </c>
      <c r="C80" s="1039"/>
      <c r="D80" s="1038"/>
      <c r="E80" s="1040">
        <v>31700</v>
      </c>
      <c r="F80" s="1040">
        <f ca="1">SUMIF(记账明细!A:A,A80,记账明细!H:H)</f>
        <v>0</v>
      </c>
      <c r="G80" s="1040">
        <f ca="1">SUMIF(记账明细!A:A,A80,记账明细!I:I)</f>
        <v>0</v>
      </c>
      <c r="H80" s="1038"/>
      <c r="I80" s="1040">
        <f ca="1" t="shared" si="5"/>
        <v>31700</v>
      </c>
      <c r="J80" s="173"/>
      <c r="K80" s="173"/>
    </row>
    <row r="81" ht="21" customHeight="1" outlineLevel="1" spans="1:11">
      <c r="A81" s="1029" t="str">
        <f t="shared" si="6"/>
        <v>应付账款</v>
      </c>
      <c r="B81" s="887">
        <v>78</v>
      </c>
      <c r="C81" s="1039"/>
      <c r="D81" s="1038"/>
      <c r="E81" s="1040">
        <v>55000</v>
      </c>
      <c r="F81" s="1040">
        <f ca="1">SUMIF(记账明细!A:A,A81,记账明细!H:H)</f>
        <v>0</v>
      </c>
      <c r="G81" s="1040">
        <f ca="1">SUMIF(记账明细!A:A,A81,记账明细!I:I)</f>
        <v>0</v>
      </c>
      <c r="H81" s="1038"/>
      <c r="I81" s="1040">
        <f ca="1" t="shared" ref="I81:I117" si="7">E81+G81-F81</f>
        <v>55000</v>
      </c>
      <c r="J81" s="173"/>
      <c r="K81" s="173"/>
    </row>
    <row r="82" ht="21" customHeight="1" outlineLevel="1" spans="1:11">
      <c r="A82" s="1029" t="str">
        <f t="shared" ref="A82:A110" si="8">$C$36&amp;C82</f>
        <v>应付账款</v>
      </c>
      <c r="B82" s="887">
        <v>79</v>
      </c>
      <c r="C82" s="1039"/>
      <c r="D82" s="1038"/>
      <c r="E82" s="1040">
        <v>13050</v>
      </c>
      <c r="F82" s="1040">
        <f ca="1">SUMIF(记账明细!A:A,A82,记账明细!H:H)</f>
        <v>0</v>
      </c>
      <c r="G82" s="1040">
        <f ca="1">SUMIF(记账明细!A:A,A82,记账明细!I:I)</f>
        <v>0</v>
      </c>
      <c r="H82" s="1038"/>
      <c r="I82" s="1040">
        <f ca="1" t="shared" si="7"/>
        <v>13050</v>
      </c>
      <c r="J82" s="173"/>
      <c r="K82" s="173"/>
    </row>
    <row r="83" ht="21" customHeight="1" outlineLevel="1" spans="1:11">
      <c r="A83" s="1029" t="str">
        <f t="shared" si="8"/>
        <v>应付账款</v>
      </c>
      <c r="B83" s="887">
        <v>80</v>
      </c>
      <c r="C83" s="1039"/>
      <c r="D83" s="1038"/>
      <c r="E83" s="1040">
        <v>116000</v>
      </c>
      <c r="F83" s="1040">
        <f ca="1">SUMIF(记账明细!A:A,A83,记账明细!H:H)</f>
        <v>0</v>
      </c>
      <c r="G83" s="1040">
        <f ca="1">SUMIF(记账明细!A:A,A83,记账明细!I:I)</f>
        <v>0</v>
      </c>
      <c r="H83" s="1038"/>
      <c r="I83" s="1040">
        <f ca="1" t="shared" si="7"/>
        <v>116000</v>
      </c>
      <c r="J83" s="173"/>
      <c r="K83" s="173"/>
    </row>
    <row r="84" ht="21" customHeight="1" outlineLevel="1" spans="1:11">
      <c r="A84" s="1029" t="str">
        <f t="shared" si="8"/>
        <v>应付账款</v>
      </c>
      <c r="B84" s="887">
        <v>81</v>
      </c>
      <c r="C84" s="1039"/>
      <c r="D84" s="1038"/>
      <c r="E84" s="1040">
        <v>28400</v>
      </c>
      <c r="F84" s="1040">
        <f ca="1">SUMIF(记账明细!A:A,A84,记账明细!H:H)</f>
        <v>0</v>
      </c>
      <c r="G84" s="1040">
        <f ca="1">SUMIF(记账明细!A:A,A84,记账明细!I:I)</f>
        <v>0</v>
      </c>
      <c r="H84" s="1038"/>
      <c r="I84" s="1040">
        <f ca="1" t="shared" si="7"/>
        <v>28400</v>
      </c>
      <c r="J84" s="173"/>
      <c r="K84" s="173"/>
    </row>
    <row r="85" ht="21" customHeight="1" outlineLevel="1" spans="1:11">
      <c r="A85" s="1029" t="str">
        <f t="shared" si="8"/>
        <v>应付账款</v>
      </c>
      <c r="B85" s="887">
        <v>82</v>
      </c>
      <c r="C85" s="1039"/>
      <c r="D85" s="1038"/>
      <c r="E85" s="1040">
        <v>-8250</v>
      </c>
      <c r="F85" s="1040">
        <f ca="1">SUMIF(记账明细!A:A,A85,记账明细!H:H)</f>
        <v>0</v>
      </c>
      <c r="G85" s="1040">
        <f ca="1">SUMIF(记账明细!A:A,A85,记账明细!I:I)</f>
        <v>0</v>
      </c>
      <c r="H85" s="1038"/>
      <c r="I85" s="1040">
        <f ca="1" t="shared" si="7"/>
        <v>-8250</v>
      </c>
      <c r="J85" s="173"/>
      <c r="K85" s="173"/>
    </row>
    <row r="86" ht="21" customHeight="1" outlineLevel="1" spans="1:11">
      <c r="A86" s="1029" t="str">
        <f t="shared" si="8"/>
        <v>应付账款</v>
      </c>
      <c r="B86" s="887">
        <v>83</v>
      </c>
      <c r="C86" s="1039"/>
      <c r="D86" s="1038"/>
      <c r="E86" s="1040">
        <v>34400</v>
      </c>
      <c r="F86" s="1040">
        <f ca="1">SUMIF(记账明细!A:A,A86,记账明细!H:H)</f>
        <v>0</v>
      </c>
      <c r="G86" s="1040">
        <f ca="1">SUMIF(记账明细!A:A,A86,记账明细!I:I)</f>
        <v>0</v>
      </c>
      <c r="H86" s="1038"/>
      <c r="I86" s="1040">
        <f ca="1" t="shared" si="7"/>
        <v>34400</v>
      </c>
      <c r="J86" s="173"/>
      <c r="K86" s="173"/>
    </row>
    <row r="87" ht="21" customHeight="1" outlineLevel="1" spans="1:11">
      <c r="A87" s="1029" t="str">
        <f t="shared" si="8"/>
        <v>应付账款</v>
      </c>
      <c r="B87" s="887">
        <v>84</v>
      </c>
      <c r="C87" s="1039"/>
      <c r="D87" s="1038"/>
      <c r="E87" s="1040">
        <v>17800</v>
      </c>
      <c r="F87" s="1040">
        <f ca="1">SUMIF(记账明细!A:A,A87,记账明细!H:H)</f>
        <v>0</v>
      </c>
      <c r="G87" s="1040">
        <f ca="1">SUMIF(记账明细!A:A,A87,记账明细!I:I)</f>
        <v>0</v>
      </c>
      <c r="H87" s="1038"/>
      <c r="I87" s="1040">
        <f ca="1" t="shared" si="7"/>
        <v>17800</v>
      </c>
      <c r="J87" s="173"/>
      <c r="K87" s="173"/>
    </row>
    <row r="88" ht="21" customHeight="1" outlineLevel="1" spans="1:11">
      <c r="A88" s="1029" t="str">
        <f t="shared" si="8"/>
        <v>应付账款</v>
      </c>
      <c r="B88" s="887">
        <v>85</v>
      </c>
      <c r="C88" s="1039"/>
      <c r="D88" s="1038"/>
      <c r="E88" s="1040">
        <v>137200</v>
      </c>
      <c r="F88" s="1040">
        <f ca="1">SUMIF(记账明细!A:A,A88,记账明细!H:H)</f>
        <v>0</v>
      </c>
      <c r="G88" s="1040">
        <f ca="1">SUMIF(记账明细!A:A,A88,记账明细!I:I)</f>
        <v>0</v>
      </c>
      <c r="H88" s="1038"/>
      <c r="I88" s="1040">
        <f ca="1" t="shared" si="7"/>
        <v>137200</v>
      </c>
      <c r="J88" s="173"/>
      <c r="K88" s="173"/>
    </row>
    <row r="89" ht="21" customHeight="1" outlineLevel="1" spans="1:11">
      <c r="A89" s="1029" t="str">
        <f t="shared" si="8"/>
        <v>应付账款</v>
      </c>
      <c r="B89" s="887">
        <v>86</v>
      </c>
      <c r="C89" s="1039"/>
      <c r="D89" s="1038"/>
      <c r="E89" s="1040">
        <v>24500</v>
      </c>
      <c r="F89" s="1040">
        <f ca="1">SUMIF(记账明细!A:A,A89,记账明细!H:H)</f>
        <v>0</v>
      </c>
      <c r="G89" s="1040">
        <f ca="1">SUMIF(记账明细!A:A,A89,记账明细!I:I)</f>
        <v>0</v>
      </c>
      <c r="H89" s="1038"/>
      <c r="I89" s="1040">
        <f ca="1" t="shared" si="7"/>
        <v>24500</v>
      </c>
      <c r="J89" s="173"/>
      <c r="K89" s="173"/>
    </row>
    <row r="90" ht="21" customHeight="1" outlineLevel="1" spans="1:11">
      <c r="A90" s="1029" t="str">
        <f t="shared" si="8"/>
        <v>应付账款</v>
      </c>
      <c r="B90" s="887">
        <v>87</v>
      </c>
      <c r="C90" s="1039"/>
      <c r="D90" s="1038"/>
      <c r="E90" s="1040">
        <v>75000</v>
      </c>
      <c r="F90" s="1040">
        <f ca="1">SUMIF(记账明细!A:A,A90,记账明细!H:H)</f>
        <v>0</v>
      </c>
      <c r="G90" s="1040">
        <f ca="1">SUMIF(记账明细!A:A,A90,记账明细!I:I)</f>
        <v>0</v>
      </c>
      <c r="H90" s="1038"/>
      <c r="I90" s="1040">
        <f ca="1" t="shared" si="7"/>
        <v>75000</v>
      </c>
      <c r="J90" s="173"/>
      <c r="K90" s="173"/>
    </row>
    <row r="91" ht="21" customHeight="1" outlineLevel="1" spans="1:11">
      <c r="A91" s="1029" t="str">
        <f t="shared" si="8"/>
        <v>应付账款</v>
      </c>
      <c r="B91" s="887">
        <v>88</v>
      </c>
      <c r="C91" s="1039"/>
      <c r="D91" s="1038"/>
      <c r="E91" s="1040">
        <v>0</v>
      </c>
      <c r="F91" s="1040">
        <f ca="1">SUMIF(记账明细!A:A,A91,记账明细!H:H)</f>
        <v>0</v>
      </c>
      <c r="G91" s="1040">
        <f ca="1">SUMIF(记账明细!A:A,A91,记账明细!I:I)</f>
        <v>0</v>
      </c>
      <c r="H91" s="1038"/>
      <c r="I91" s="1040">
        <f ca="1" t="shared" si="7"/>
        <v>0</v>
      </c>
      <c r="J91" s="173"/>
      <c r="K91" s="173"/>
    </row>
    <row r="92" ht="21" customHeight="1" outlineLevel="1" spans="1:11">
      <c r="A92" s="1029" t="str">
        <f t="shared" si="8"/>
        <v>应付账款</v>
      </c>
      <c r="B92" s="887">
        <v>89</v>
      </c>
      <c r="C92" s="1039"/>
      <c r="D92" s="1038"/>
      <c r="E92" s="1040">
        <v>14000</v>
      </c>
      <c r="F92" s="1040">
        <f ca="1">SUMIF(记账明细!A:A,A92,记账明细!H:H)</f>
        <v>0</v>
      </c>
      <c r="G92" s="1040">
        <f ca="1">SUMIF(记账明细!A:A,A92,记账明细!I:I)</f>
        <v>0</v>
      </c>
      <c r="H92" s="1038"/>
      <c r="I92" s="1040">
        <f ca="1" t="shared" si="7"/>
        <v>14000</v>
      </c>
      <c r="J92" s="173"/>
      <c r="K92" s="173"/>
    </row>
    <row r="93" ht="21" customHeight="1" outlineLevel="1" spans="1:11">
      <c r="A93" s="1029" t="str">
        <f t="shared" si="8"/>
        <v>应付账款</v>
      </c>
      <c r="B93" s="887">
        <v>90</v>
      </c>
      <c r="C93" s="1039"/>
      <c r="D93" s="1038"/>
      <c r="E93" s="1040">
        <v>0</v>
      </c>
      <c r="F93" s="1040">
        <f ca="1">SUMIF(记账明细!A:A,A93,记账明细!H:H)</f>
        <v>0</v>
      </c>
      <c r="G93" s="1040">
        <f ca="1">SUMIF(记账明细!A:A,A93,记账明细!I:I)</f>
        <v>0</v>
      </c>
      <c r="H93" s="1038"/>
      <c r="I93" s="1040">
        <f ca="1" t="shared" si="7"/>
        <v>0</v>
      </c>
      <c r="J93" s="173"/>
      <c r="K93" s="173"/>
    </row>
    <row r="94" ht="21" customHeight="1" outlineLevel="1" spans="1:11">
      <c r="A94" s="1029" t="str">
        <f t="shared" si="8"/>
        <v>应付账款</v>
      </c>
      <c r="B94" s="887">
        <v>91</v>
      </c>
      <c r="C94" s="1039"/>
      <c r="D94" s="1038"/>
      <c r="E94" s="1040">
        <v>0</v>
      </c>
      <c r="F94" s="1040">
        <f ca="1">SUMIF(记账明细!A:A,A94,记账明细!H:H)</f>
        <v>0</v>
      </c>
      <c r="G94" s="1040">
        <f ca="1">SUMIF(记账明细!A:A,A94,记账明细!I:I)</f>
        <v>0</v>
      </c>
      <c r="H94" s="1038"/>
      <c r="I94" s="1040">
        <f ca="1" t="shared" si="7"/>
        <v>0</v>
      </c>
      <c r="J94" s="173"/>
      <c r="K94" s="173"/>
    </row>
    <row r="95" ht="21" customHeight="1" outlineLevel="1" spans="1:11">
      <c r="A95" s="1029" t="str">
        <f t="shared" si="8"/>
        <v>应付账款</v>
      </c>
      <c r="B95" s="887">
        <v>92</v>
      </c>
      <c r="C95" s="1039"/>
      <c r="D95" s="1038"/>
      <c r="E95" s="1040">
        <v>0</v>
      </c>
      <c r="F95" s="1040">
        <f ca="1">SUMIF(记账明细!A:A,A95,记账明细!H:H)</f>
        <v>0</v>
      </c>
      <c r="G95" s="1040">
        <f ca="1">SUMIF(记账明细!A:A,A95,记账明细!I:I)</f>
        <v>0</v>
      </c>
      <c r="H95" s="1038"/>
      <c r="I95" s="1040">
        <f ca="1" t="shared" si="7"/>
        <v>0</v>
      </c>
      <c r="J95" s="173"/>
      <c r="K95" s="173"/>
    </row>
    <row r="96" ht="21" customHeight="1" outlineLevel="1" spans="1:11">
      <c r="A96" s="1029" t="str">
        <f t="shared" si="8"/>
        <v>应付账款</v>
      </c>
      <c r="B96" s="887">
        <v>93</v>
      </c>
      <c r="C96" s="1039"/>
      <c r="D96" s="1038"/>
      <c r="E96" s="1040">
        <v>5250</v>
      </c>
      <c r="F96" s="1040">
        <f ca="1">SUMIF(记账明细!A:A,A96,记账明细!H:H)</f>
        <v>0</v>
      </c>
      <c r="G96" s="1040">
        <f ca="1">SUMIF(记账明细!A:A,A96,记账明细!I:I)</f>
        <v>0</v>
      </c>
      <c r="H96" s="1038"/>
      <c r="I96" s="1040">
        <f ca="1" t="shared" si="7"/>
        <v>5250</v>
      </c>
      <c r="J96" s="173"/>
      <c r="K96" s="173"/>
    </row>
    <row r="97" ht="21" customHeight="1" outlineLevel="1" spans="1:11">
      <c r="A97" s="1029" t="str">
        <f t="shared" si="8"/>
        <v>应付账款</v>
      </c>
      <c r="B97" s="887">
        <v>94</v>
      </c>
      <c r="C97" s="1039"/>
      <c r="D97" s="1038"/>
      <c r="E97" s="1040">
        <v>10300</v>
      </c>
      <c r="F97" s="1040">
        <f ca="1">SUMIF(记账明细!A:A,A97,记账明细!H:H)</f>
        <v>0</v>
      </c>
      <c r="G97" s="1040">
        <f ca="1">SUMIF(记账明细!A:A,A97,记账明细!I:I)</f>
        <v>0</v>
      </c>
      <c r="H97" s="1038"/>
      <c r="I97" s="1040">
        <f ca="1" t="shared" si="7"/>
        <v>10300</v>
      </c>
      <c r="J97" s="173"/>
      <c r="K97" s="173"/>
    </row>
    <row r="98" ht="21" customHeight="1" outlineLevel="1" spans="1:11">
      <c r="A98" s="1029" t="str">
        <f t="shared" si="8"/>
        <v>应付账款</v>
      </c>
      <c r="B98" s="887">
        <v>95</v>
      </c>
      <c r="C98" s="1039"/>
      <c r="D98" s="1038"/>
      <c r="E98" s="1040">
        <v>36000</v>
      </c>
      <c r="F98" s="1040">
        <f ca="1">SUMIF(记账明细!A:A,A98,记账明细!H:H)</f>
        <v>0</v>
      </c>
      <c r="G98" s="1040">
        <f ca="1">SUMIF(记账明细!A:A,A98,记账明细!I:I)</f>
        <v>0</v>
      </c>
      <c r="H98" s="1038"/>
      <c r="I98" s="1040">
        <f ca="1" t="shared" si="7"/>
        <v>36000</v>
      </c>
      <c r="J98" s="173"/>
      <c r="K98" s="173"/>
    </row>
    <row r="99" ht="21" customHeight="1" outlineLevel="1" spans="1:11">
      <c r="A99" s="1029" t="str">
        <f t="shared" si="8"/>
        <v>应付账款</v>
      </c>
      <c r="B99" s="887">
        <v>96</v>
      </c>
      <c r="C99" s="1039"/>
      <c r="D99" s="1038"/>
      <c r="E99" s="1040">
        <v>0</v>
      </c>
      <c r="F99" s="1040">
        <f ca="1">SUMIF(记账明细!A:A,A99,记账明细!H:H)</f>
        <v>0</v>
      </c>
      <c r="G99" s="1040">
        <f ca="1">SUMIF(记账明细!A:A,A99,记账明细!I:I)</f>
        <v>0</v>
      </c>
      <c r="H99" s="1038"/>
      <c r="I99" s="1040">
        <f ca="1" t="shared" si="7"/>
        <v>0</v>
      </c>
      <c r="J99" s="173"/>
      <c r="K99" s="173"/>
    </row>
    <row r="100" ht="21" customHeight="1" outlineLevel="1" spans="1:11">
      <c r="A100" s="1029" t="str">
        <f t="shared" si="8"/>
        <v>应付账款</v>
      </c>
      <c r="B100" s="887">
        <v>97</v>
      </c>
      <c r="C100" s="1039"/>
      <c r="D100" s="1038"/>
      <c r="E100" s="1040">
        <v>60900</v>
      </c>
      <c r="F100" s="1040">
        <f ca="1">SUMIF(记账明细!A:A,A100,记账明细!H:H)</f>
        <v>0</v>
      </c>
      <c r="G100" s="1040">
        <f ca="1">SUMIF(记账明细!A:A,A100,记账明细!I:I)</f>
        <v>0</v>
      </c>
      <c r="H100" s="1038"/>
      <c r="I100" s="1040">
        <f ca="1" t="shared" si="7"/>
        <v>60900</v>
      </c>
      <c r="J100" s="173"/>
      <c r="K100" s="173"/>
    </row>
    <row r="101" ht="21" customHeight="1" outlineLevel="1" spans="1:11">
      <c r="A101" s="1029" t="str">
        <f t="shared" si="8"/>
        <v>应付账款</v>
      </c>
      <c r="B101" s="887">
        <v>98</v>
      </c>
      <c r="C101" s="1039"/>
      <c r="D101" s="1038"/>
      <c r="E101" s="1040">
        <v>0</v>
      </c>
      <c r="F101" s="1040">
        <f ca="1">SUMIF(记账明细!A:A,A101,记账明细!H:H)</f>
        <v>0</v>
      </c>
      <c r="G101" s="1040">
        <f ca="1">SUMIF(记账明细!A:A,A101,记账明细!I:I)</f>
        <v>0</v>
      </c>
      <c r="H101" s="1038"/>
      <c r="I101" s="1040">
        <f ca="1" t="shared" si="7"/>
        <v>0</v>
      </c>
      <c r="J101" s="173"/>
      <c r="K101" s="173"/>
    </row>
    <row r="102" ht="21" customHeight="1" outlineLevel="1" spans="1:11">
      <c r="A102" s="1029" t="str">
        <f t="shared" si="8"/>
        <v>应付账款</v>
      </c>
      <c r="B102" s="887">
        <v>99</v>
      </c>
      <c r="C102" s="1039"/>
      <c r="D102" s="1038"/>
      <c r="E102" s="1040">
        <v>8700</v>
      </c>
      <c r="F102" s="1040">
        <f ca="1">SUMIF(记账明细!A:A,A102,记账明细!H:H)</f>
        <v>0</v>
      </c>
      <c r="G102" s="1040">
        <f ca="1">SUMIF(记账明细!A:A,A102,记账明细!I:I)</f>
        <v>0</v>
      </c>
      <c r="H102" s="1038"/>
      <c r="I102" s="1040">
        <f ca="1" t="shared" si="7"/>
        <v>8700</v>
      </c>
      <c r="J102" s="173"/>
      <c r="K102" s="173"/>
    </row>
    <row r="103" ht="21" customHeight="1" outlineLevel="1" spans="1:11">
      <c r="A103" s="1029" t="str">
        <f t="shared" si="8"/>
        <v>应付账款</v>
      </c>
      <c r="B103" s="887">
        <v>100</v>
      </c>
      <c r="C103" s="1039"/>
      <c r="D103" s="1038"/>
      <c r="E103" s="1040">
        <v>50000</v>
      </c>
      <c r="F103" s="1040">
        <f ca="1">SUMIF(记账明细!A:A,A103,记账明细!H:H)</f>
        <v>0</v>
      </c>
      <c r="G103" s="1040">
        <f ca="1">SUMIF(记账明细!A:A,A103,记账明细!I:I)</f>
        <v>0</v>
      </c>
      <c r="H103" s="1038"/>
      <c r="I103" s="1040">
        <f ca="1" t="shared" si="7"/>
        <v>50000</v>
      </c>
      <c r="J103" s="173"/>
      <c r="K103" s="173"/>
    </row>
    <row r="104" ht="21" customHeight="1" outlineLevel="1" spans="1:11">
      <c r="A104" s="1029" t="str">
        <f t="shared" si="8"/>
        <v>应付账款</v>
      </c>
      <c r="B104" s="887">
        <v>101</v>
      </c>
      <c r="C104" s="1039"/>
      <c r="D104" s="1038"/>
      <c r="E104" s="1040">
        <v>0</v>
      </c>
      <c r="F104" s="1040">
        <f ca="1">SUMIF(记账明细!A:A,A104,记账明细!H:H)</f>
        <v>0</v>
      </c>
      <c r="G104" s="1040">
        <f ca="1">SUMIF(记账明细!A:A,A104,记账明细!I:I)</f>
        <v>0</v>
      </c>
      <c r="H104" s="1038"/>
      <c r="I104" s="1040">
        <f ca="1" t="shared" si="7"/>
        <v>0</v>
      </c>
      <c r="J104" s="173"/>
      <c r="K104" s="173"/>
    </row>
    <row r="105" ht="21" customHeight="1" spans="2:11">
      <c r="B105" s="887">
        <v>102</v>
      </c>
      <c r="C105" s="1030" t="s">
        <v>152</v>
      </c>
      <c r="D105" s="1038" t="s">
        <v>146</v>
      </c>
      <c r="E105" s="1032">
        <v>0</v>
      </c>
      <c r="F105" s="1032">
        <f>SUMIF(记账汇总!$B$4:$B$600,C105,记账汇总!$C$4:$C$600)</f>
        <v>0</v>
      </c>
      <c r="G105" s="1032">
        <f>SUMIF(记账汇总!$B$4:$B$500,C105,记账汇总!$D$4:$D$900)</f>
        <v>0</v>
      </c>
      <c r="H105" s="1038" t="s">
        <v>146</v>
      </c>
      <c r="I105" s="1032">
        <f t="shared" si="7"/>
        <v>0</v>
      </c>
      <c r="J105" s="173"/>
      <c r="K105" s="173"/>
    </row>
    <row r="106" ht="21" customHeight="1" spans="2:13">
      <c r="B106" s="887">
        <v>103</v>
      </c>
      <c r="C106" s="1030" t="s">
        <v>68</v>
      </c>
      <c r="D106" s="1038" t="s">
        <v>146</v>
      </c>
      <c r="E106" s="1032">
        <v>1160976.42</v>
      </c>
      <c r="F106" s="1032">
        <f>SUMIF(记账汇总!$B$4:$B$600,C106,记账汇总!$C$4:$C$600)</f>
        <v>0</v>
      </c>
      <c r="G106" s="1032">
        <f>SUMIF(记账汇总!$B$4:$B$500,C106,记账汇总!$D$4:$D$900)</f>
        <v>0</v>
      </c>
      <c r="H106" s="1038" t="s">
        <v>146</v>
      </c>
      <c r="I106" s="1032">
        <f t="shared" si="7"/>
        <v>1160976.42</v>
      </c>
      <c r="M106" s="1045"/>
    </row>
    <row r="107" ht="21" customHeight="1" outlineLevel="1" spans="1:13">
      <c r="A107" s="1029" t="str">
        <f t="shared" ref="A107:A118" si="9">$C$106&amp;C107</f>
        <v>其他应付款</v>
      </c>
      <c r="B107" s="887">
        <v>104</v>
      </c>
      <c r="C107" s="1039"/>
      <c r="D107" s="1038"/>
      <c r="E107" s="1040">
        <v>176200</v>
      </c>
      <c r="F107" s="1040">
        <f ca="1">SUMIF(记账明细!A:A,A107,记账明细!H:H)</f>
        <v>0</v>
      </c>
      <c r="G107" s="1040">
        <f ca="1">SUMIF(记账明细!A:A,A107,记账明细!I:I)</f>
        <v>0</v>
      </c>
      <c r="H107" s="1038"/>
      <c r="I107" s="1040">
        <f ca="1" t="shared" si="7"/>
        <v>176200</v>
      </c>
      <c r="M107" s="1045"/>
    </row>
    <row r="108" ht="21" customHeight="1" outlineLevel="1" spans="1:13">
      <c r="A108" s="1029" t="str">
        <f t="shared" si="9"/>
        <v>其他应付款</v>
      </c>
      <c r="B108" s="887">
        <v>105</v>
      </c>
      <c r="C108" s="1039"/>
      <c r="D108" s="1038"/>
      <c r="E108" s="1040">
        <v>0</v>
      </c>
      <c r="F108" s="1040">
        <f ca="1">SUMIF(记账明细!A:A,A108,记账明细!H:H)</f>
        <v>0</v>
      </c>
      <c r="G108" s="1040">
        <f ca="1">SUMIF(记账明细!A:A,A108,记账明细!I:I)</f>
        <v>0</v>
      </c>
      <c r="H108" s="1038"/>
      <c r="I108" s="1040">
        <f ca="1" t="shared" si="7"/>
        <v>0</v>
      </c>
      <c r="M108" s="1045"/>
    </row>
    <row r="109" ht="21" customHeight="1" outlineLevel="1" spans="1:13">
      <c r="A109" s="1029" t="str">
        <f t="shared" si="9"/>
        <v>其他应付款</v>
      </c>
      <c r="B109" s="887">
        <v>106</v>
      </c>
      <c r="C109" s="1039"/>
      <c r="D109" s="1038"/>
      <c r="E109" s="1040">
        <v>500</v>
      </c>
      <c r="F109" s="1040">
        <f ca="1">SUMIF(记账明细!A:A,A109,记账明细!H:H)</f>
        <v>0</v>
      </c>
      <c r="G109" s="1040">
        <f ca="1">SUMIF(记账明细!A:A,A109,记账明细!I:I)</f>
        <v>0</v>
      </c>
      <c r="H109" s="1038"/>
      <c r="I109" s="1040">
        <f ca="1" t="shared" si="7"/>
        <v>500</v>
      </c>
      <c r="M109" s="1045"/>
    </row>
    <row r="110" ht="21" customHeight="1" outlineLevel="1" spans="1:13">
      <c r="A110" s="1029" t="str">
        <f t="shared" si="9"/>
        <v>其他应付款</v>
      </c>
      <c r="B110" s="887">
        <v>107</v>
      </c>
      <c r="C110" s="1039"/>
      <c r="D110" s="1038"/>
      <c r="E110" s="1040">
        <v>24700</v>
      </c>
      <c r="F110" s="1040">
        <f ca="1">SUMIF(记账明细!A:A,A110,记账明细!H:H)</f>
        <v>0</v>
      </c>
      <c r="G110" s="1040">
        <f ca="1">SUMIF(记账明细!A:A,A110,记账明细!I:I)</f>
        <v>0</v>
      </c>
      <c r="H110" s="1038"/>
      <c r="I110" s="1040">
        <f ca="1" t="shared" si="7"/>
        <v>24700</v>
      </c>
      <c r="M110" s="1045"/>
    </row>
    <row r="111" ht="21" customHeight="1" outlineLevel="1" spans="1:13">
      <c r="A111" s="1029" t="str">
        <f t="shared" si="9"/>
        <v>其他应付款</v>
      </c>
      <c r="B111" s="887">
        <v>108</v>
      </c>
      <c r="C111" s="1039"/>
      <c r="D111" s="1038"/>
      <c r="E111" s="1040">
        <v>0</v>
      </c>
      <c r="F111" s="1040">
        <f ca="1">SUMIF(记账明细!A:A,A111,记账明细!H:H)</f>
        <v>0</v>
      </c>
      <c r="G111" s="1040">
        <f ca="1">SUMIF(记账明细!A:A,A111,记账明细!I:I)</f>
        <v>0</v>
      </c>
      <c r="H111" s="1038"/>
      <c r="I111" s="1040">
        <f ca="1" t="shared" si="7"/>
        <v>0</v>
      </c>
      <c r="M111" s="1045"/>
    </row>
    <row r="112" ht="21" customHeight="1" outlineLevel="1" spans="1:13">
      <c r="A112" s="1029" t="str">
        <f t="shared" si="9"/>
        <v>其他应付款</v>
      </c>
      <c r="B112" s="887">
        <v>109</v>
      </c>
      <c r="C112" s="1039"/>
      <c r="D112" s="1038"/>
      <c r="E112" s="1040">
        <v>0</v>
      </c>
      <c r="F112" s="1040">
        <f ca="1">SUMIF(记账明细!A:A,A112,记账明细!H:H)</f>
        <v>0</v>
      </c>
      <c r="G112" s="1040">
        <f ca="1">SUMIF(记账明细!A:A,A112,记账明细!I:I)</f>
        <v>0</v>
      </c>
      <c r="H112" s="1038"/>
      <c r="I112" s="1040">
        <f ca="1" t="shared" si="7"/>
        <v>0</v>
      </c>
      <c r="M112" s="1045"/>
    </row>
    <row r="113" ht="21" customHeight="1" outlineLevel="1" spans="1:13">
      <c r="A113" s="1029" t="str">
        <f t="shared" si="9"/>
        <v>其他应付款</v>
      </c>
      <c r="B113" s="887">
        <v>110</v>
      </c>
      <c r="C113" s="1039"/>
      <c r="D113" s="1038"/>
      <c r="E113" s="1040">
        <v>500</v>
      </c>
      <c r="F113" s="1040">
        <f ca="1">SUMIF(记账明细!A:A,A113,记账明细!H:H)</f>
        <v>0</v>
      </c>
      <c r="G113" s="1040">
        <f ca="1">SUMIF(记账明细!A:A,A113,记账明细!I:I)</f>
        <v>0</v>
      </c>
      <c r="H113" s="1038"/>
      <c r="I113" s="1040">
        <f ca="1" t="shared" si="7"/>
        <v>500</v>
      </c>
      <c r="M113" s="1045"/>
    </row>
    <row r="114" ht="21" customHeight="1" outlineLevel="1" spans="1:13">
      <c r="A114" s="1029" t="str">
        <f t="shared" si="9"/>
        <v>其他应付款</v>
      </c>
      <c r="B114" s="887">
        <v>111</v>
      </c>
      <c r="C114" s="1039"/>
      <c r="D114" s="1038"/>
      <c r="E114" s="1040">
        <v>0</v>
      </c>
      <c r="F114" s="1040">
        <f ca="1">SUMIF(记账明细!A:A,A114,记账明细!H:H)</f>
        <v>0</v>
      </c>
      <c r="G114" s="1040">
        <f ca="1">SUMIF(记账明细!A:A,A114,记账明细!I:I)</f>
        <v>0</v>
      </c>
      <c r="H114" s="1038"/>
      <c r="I114" s="1040">
        <f ca="1" t="shared" si="7"/>
        <v>0</v>
      </c>
      <c r="M114" s="1045"/>
    </row>
    <row r="115" ht="21" customHeight="1" outlineLevel="1" spans="1:13">
      <c r="A115" s="1029" t="str">
        <f t="shared" si="9"/>
        <v>其他应付款</v>
      </c>
      <c r="B115" s="887">
        <v>112</v>
      </c>
      <c r="C115" s="1039"/>
      <c r="D115" s="1038"/>
      <c r="E115" s="1040">
        <v>400</v>
      </c>
      <c r="F115" s="1040">
        <f ca="1">SUMIF(记账明细!A:A,A115,记账明细!H:H)</f>
        <v>0</v>
      </c>
      <c r="G115" s="1040">
        <f ca="1">SUMIF(记账明细!A:A,A115,记账明细!I:I)</f>
        <v>0</v>
      </c>
      <c r="H115" s="1038"/>
      <c r="I115" s="1040">
        <f ca="1" t="shared" si="7"/>
        <v>400</v>
      </c>
      <c r="M115" s="1045"/>
    </row>
    <row r="116" ht="21" customHeight="1" outlineLevel="1" spans="1:13">
      <c r="A116" s="1029" t="str">
        <f t="shared" si="9"/>
        <v>其他应付款</v>
      </c>
      <c r="B116" s="887">
        <v>113</v>
      </c>
      <c r="C116" s="1039"/>
      <c r="D116" s="1038"/>
      <c r="E116" s="1040">
        <v>110000</v>
      </c>
      <c r="F116" s="1040">
        <f ca="1">SUMIF(记账明细!A:A,A116,记账明细!H:H)</f>
        <v>0</v>
      </c>
      <c r="G116" s="1040">
        <f ca="1">SUMIF(记账明细!A:A,A116,记账明细!I:I)</f>
        <v>0</v>
      </c>
      <c r="H116" s="1038"/>
      <c r="I116" s="1040">
        <f ca="1" t="shared" si="7"/>
        <v>110000</v>
      </c>
      <c r="M116" s="1045"/>
    </row>
    <row r="117" ht="21" customHeight="1" outlineLevel="1" spans="1:13">
      <c r="A117" s="1029" t="str">
        <f t="shared" si="9"/>
        <v>其他应付款</v>
      </c>
      <c r="B117" s="887">
        <v>114</v>
      </c>
      <c r="C117" s="1039"/>
      <c r="D117" s="1038"/>
      <c r="E117" s="1040">
        <v>100000</v>
      </c>
      <c r="F117" s="1040">
        <f ca="1">SUMIF(记账明细!A:A,A117,记账明细!H:H)</f>
        <v>0</v>
      </c>
      <c r="G117" s="1040">
        <f ca="1">SUMIF(记账明细!A:A,A117,记账明细!I:I)</f>
        <v>0</v>
      </c>
      <c r="H117" s="1038"/>
      <c r="I117" s="1040">
        <f ca="1" t="shared" si="7"/>
        <v>100000</v>
      </c>
      <c r="M117" s="1045"/>
    </row>
    <row r="118" ht="21" customHeight="1" outlineLevel="1" spans="1:13">
      <c r="A118" s="1029" t="str">
        <f t="shared" si="9"/>
        <v>其他应付款</v>
      </c>
      <c r="B118" s="887">
        <v>115</v>
      </c>
      <c r="C118" s="1039"/>
      <c r="D118" s="1038"/>
      <c r="E118" s="1040">
        <v>300</v>
      </c>
      <c r="F118" s="1040">
        <f ca="1">SUMIF(记账明细!A:A,A118,记账明细!H:H)</f>
        <v>0</v>
      </c>
      <c r="G118" s="1040">
        <f ca="1">SUMIF(记账明细!A:A,A118,记账明细!I:I)</f>
        <v>0</v>
      </c>
      <c r="H118" s="1038"/>
      <c r="I118" s="1040">
        <f ca="1" t="shared" ref="I118:I142" si="10">E118+G118-F118</f>
        <v>300</v>
      </c>
      <c r="M118" s="1045"/>
    </row>
    <row r="119" ht="21" customHeight="1" outlineLevel="1" spans="1:13">
      <c r="A119" s="1029" t="str">
        <f t="shared" ref="A119:A139" si="11">$C$106&amp;C119</f>
        <v>其他应付款</v>
      </c>
      <c r="B119" s="887">
        <v>116</v>
      </c>
      <c r="C119" s="1039"/>
      <c r="D119" s="1038"/>
      <c r="E119" s="1040">
        <v>500</v>
      </c>
      <c r="F119" s="1040">
        <f ca="1">SUMIF(记账明细!A:A,A119,记账明细!H:H)</f>
        <v>0</v>
      </c>
      <c r="G119" s="1040">
        <f ca="1">SUMIF(记账明细!A:A,A119,记账明细!I:I)</f>
        <v>0</v>
      </c>
      <c r="H119" s="1038"/>
      <c r="I119" s="1040">
        <f ca="1" t="shared" si="10"/>
        <v>500</v>
      </c>
      <c r="M119" s="1045"/>
    </row>
    <row r="120" ht="21" customHeight="1" outlineLevel="1" spans="1:13">
      <c r="A120" s="1029" t="str">
        <f t="shared" si="11"/>
        <v>其他应付款</v>
      </c>
      <c r="B120" s="887">
        <v>117</v>
      </c>
      <c r="C120" s="1039"/>
      <c r="D120" s="1038"/>
      <c r="E120" s="1040">
        <v>500000</v>
      </c>
      <c r="F120" s="1040">
        <f ca="1">SUMIF(记账明细!A:A,A120,记账明细!H:H)</f>
        <v>0</v>
      </c>
      <c r="G120" s="1040">
        <f ca="1">SUMIF(记账明细!A:A,A120,记账明细!I:I)</f>
        <v>0</v>
      </c>
      <c r="H120" s="1038"/>
      <c r="I120" s="1040">
        <f ca="1" t="shared" si="10"/>
        <v>500000</v>
      </c>
      <c r="M120" s="1045"/>
    </row>
    <row r="121" ht="21" customHeight="1" outlineLevel="1" spans="1:13">
      <c r="A121" s="1029" t="str">
        <f t="shared" si="11"/>
        <v>其他应付款</v>
      </c>
      <c r="B121" s="887">
        <v>118</v>
      </c>
      <c r="C121" s="1039"/>
      <c r="D121" s="1038"/>
      <c r="E121" s="1040">
        <v>150000</v>
      </c>
      <c r="F121" s="1040">
        <f ca="1">SUMIF(记账明细!A:A,A121,记账明细!H:H)</f>
        <v>0</v>
      </c>
      <c r="G121" s="1040">
        <f ca="1">SUMIF(记账明细!A:A,A121,记账明细!I:I)</f>
        <v>0</v>
      </c>
      <c r="H121" s="1038"/>
      <c r="I121" s="1040">
        <f ca="1" t="shared" si="10"/>
        <v>150000</v>
      </c>
      <c r="M121" s="1045"/>
    </row>
    <row r="122" ht="21" customHeight="1" outlineLevel="1" spans="1:13">
      <c r="A122" s="1029" t="str">
        <f t="shared" si="11"/>
        <v>其他应付款</v>
      </c>
      <c r="B122" s="887">
        <v>119</v>
      </c>
      <c r="C122" s="1039"/>
      <c r="D122" s="1038"/>
      <c r="E122" s="1040">
        <v>0</v>
      </c>
      <c r="F122" s="1040">
        <f ca="1">SUMIF(记账明细!A:A,A122,记账明细!H:H)</f>
        <v>0</v>
      </c>
      <c r="G122" s="1040">
        <f ca="1">SUMIF(记账明细!A:A,A122,记账明细!I:I)</f>
        <v>0</v>
      </c>
      <c r="H122" s="1038"/>
      <c r="I122" s="1040">
        <f ca="1" t="shared" si="10"/>
        <v>0</v>
      </c>
      <c r="M122" s="1045"/>
    </row>
    <row r="123" ht="21" customHeight="1" outlineLevel="1" spans="1:13">
      <c r="A123" s="1029" t="str">
        <f t="shared" si="11"/>
        <v>其他应付款</v>
      </c>
      <c r="B123" s="887">
        <v>120</v>
      </c>
      <c r="C123" s="1039"/>
      <c r="D123" s="1038"/>
      <c r="E123" s="1040">
        <v>7200</v>
      </c>
      <c r="F123" s="1040">
        <f ca="1">SUMIF(记账明细!A:A,A123,记账明细!H:H)</f>
        <v>0</v>
      </c>
      <c r="G123" s="1040">
        <f ca="1">SUMIF(记账明细!A:A,A123,记账明细!I:I)</f>
        <v>0</v>
      </c>
      <c r="H123" s="1038"/>
      <c r="I123" s="1040">
        <f ca="1" t="shared" si="10"/>
        <v>7200</v>
      </c>
      <c r="M123" s="1045"/>
    </row>
    <row r="124" ht="21" customHeight="1" outlineLevel="1" spans="1:13">
      <c r="A124" s="1029" t="str">
        <f t="shared" si="11"/>
        <v>其他应付款</v>
      </c>
      <c r="B124" s="887">
        <v>121</v>
      </c>
      <c r="C124" s="1039"/>
      <c r="D124" s="1038"/>
      <c r="E124" s="1040">
        <v>16100</v>
      </c>
      <c r="F124" s="1040">
        <f ca="1">SUMIF(记账明细!A:A,A124,记账明细!H:H)</f>
        <v>0</v>
      </c>
      <c r="G124" s="1040">
        <f ca="1">SUMIF(记账明细!A:A,A124,记账明细!I:I)</f>
        <v>0</v>
      </c>
      <c r="H124" s="1038"/>
      <c r="I124" s="1040">
        <f ca="1" t="shared" si="10"/>
        <v>16100</v>
      </c>
      <c r="M124" s="1045"/>
    </row>
    <row r="125" ht="21" customHeight="1" outlineLevel="1" spans="1:13">
      <c r="A125" s="1029" t="str">
        <f t="shared" si="11"/>
        <v>其他应付款</v>
      </c>
      <c r="B125" s="887">
        <v>122</v>
      </c>
      <c r="C125" s="1039"/>
      <c r="D125" s="1038"/>
      <c r="E125" s="1040">
        <v>8400</v>
      </c>
      <c r="F125" s="1040">
        <f ca="1">SUMIF(记账明细!A:A,A125,记账明细!H:H)</f>
        <v>0</v>
      </c>
      <c r="G125" s="1040">
        <f ca="1">SUMIF(记账明细!A:A,A125,记账明细!I:I)</f>
        <v>0</v>
      </c>
      <c r="H125" s="1038"/>
      <c r="I125" s="1040">
        <f ca="1" t="shared" si="10"/>
        <v>8400</v>
      </c>
      <c r="M125" s="1045"/>
    </row>
    <row r="126" ht="21" customHeight="1" outlineLevel="1" spans="1:13">
      <c r="A126" s="1029" t="str">
        <f t="shared" si="11"/>
        <v>其他应付款</v>
      </c>
      <c r="B126" s="887">
        <v>123</v>
      </c>
      <c r="C126" s="1039"/>
      <c r="D126" s="1038"/>
      <c r="E126" s="1040">
        <v>37400</v>
      </c>
      <c r="F126" s="1040">
        <f ca="1">SUMIF(记账明细!A:A,A126,记账明细!H:H)</f>
        <v>0</v>
      </c>
      <c r="G126" s="1040">
        <f ca="1">SUMIF(记账明细!A:A,A126,记账明细!I:I)</f>
        <v>0</v>
      </c>
      <c r="H126" s="1038"/>
      <c r="I126" s="1040">
        <f ca="1" t="shared" si="10"/>
        <v>37400</v>
      </c>
      <c r="M126" s="1045"/>
    </row>
    <row r="127" ht="21" customHeight="1" outlineLevel="1" spans="1:13">
      <c r="A127" s="1029" t="str">
        <f t="shared" si="11"/>
        <v>其他应付款</v>
      </c>
      <c r="B127" s="887">
        <v>124</v>
      </c>
      <c r="C127" s="1039"/>
      <c r="D127" s="1038"/>
      <c r="E127" s="1040">
        <v>0</v>
      </c>
      <c r="F127" s="1040">
        <f ca="1">SUMIF(记账明细!A:A,A127,记账明细!H:H)</f>
        <v>0</v>
      </c>
      <c r="G127" s="1040">
        <f ca="1">SUMIF(记账明细!A:A,A127,记账明细!I:I)</f>
        <v>0</v>
      </c>
      <c r="H127" s="1038"/>
      <c r="I127" s="1040">
        <f ca="1" t="shared" si="10"/>
        <v>0</v>
      </c>
      <c r="M127" s="1045"/>
    </row>
    <row r="128" ht="21" customHeight="1" outlineLevel="1" spans="1:13">
      <c r="A128" s="1029" t="str">
        <f t="shared" si="11"/>
        <v>其他应付款</v>
      </c>
      <c r="B128" s="887">
        <v>125</v>
      </c>
      <c r="C128" s="1039"/>
      <c r="D128" s="1038"/>
      <c r="E128" s="1040">
        <v>0</v>
      </c>
      <c r="F128" s="1040">
        <f ca="1">SUMIF(记账明细!A:A,A128,记账明细!H:H)</f>
        <v>0</v>
      </c>
      <c r="G128" s="1040">
        <f ca="1">SUMIF(记账明细!A:A,A128,记账明细!I:I)</f>
        <v>0</v>
      </c>
      <c r="H128" s="1038"/>
      <c r="I128" s="1040">
        <f ca="1" t="shared" si="10"/>
        <v>0</v>
      </c>
      <c r="M128" s="1045"/>
    </row>
    <row r="129" ht="21" customHeight="1" outlineLevel="1" spans="1:13">
      <c r="A129" s="1029" t="str">
        <f t="shared" si="11"/>
        <v>其他应付款</v>
      </c>
      <c r="B129" s="887">
        <v>126</v>
      </c>
      <c r="C129" s="1039"/>
      <c r="D129" s="1038"/>
      <c r="E129" s="1040">
        <v>0</v>
      </c>
      <c r="F129" s="1040">
        <f ca="1">SUMIF(记账明细!A:A,A129,记账明细!H:H)</f>
        <v>0</v>
      </c>
      <c r="G129" s="1040">
        <f ca="1">SUMIF(记账明细!A:A,A129,记账明细!I:I)</f>
        <v>0</v>
      </c>
      <c r="H129" s="1038"/>
      <c r="I129" s="1040">
        <f ca="1" t="shared" si="10"/>
        <v>0</v>
      </c>
      <c r="M129" s="1045"/>
    </row>
    <row r="130" ht="21" customHeight="1" outlineLevel="1" spans="1:13">
      <c r="A130" s="1029" t="str">
        <f t="shared" si="11"/>
        <v>其他应付款</v>
      </c>
      <c r="B130" s="887">
        <v>127</v>
      </c>
      <c r="C130" s="1039"/>
      <c r="D130" s="1038"/>
      <c r="E130" s="1040">
        <v>6000</v>
      </c>
      <c r="F130" s="1040">
        <f ca="1">SUMIF(记账明细!A:A,A130,记账明细!H:H)</f>
        <v>0</v>
      </c>
      <c r="G130" s="1040">
        <f ca="1">SUMIF(记账明细!A:A,A130,记账明细!I:I)</f>
        <v>0</v>
      </c>
      <c r="H130" s="1038"/>
      <c r="I130" s="1040">
        <f ca="1" t="shared" si="10"/>
        <v>6000</v>
      </c>
      <c r="M130" s="1045"/>
    </row>
    <row r="131" ht="21" customHeight="1" outlineLevel="1" spans="1:13">
      <c r="A131" s="1029" t="str">
        <f t="shared" si="11"/>
        <v>其他应付款</v>
      </c>
      <c r="B131" s="887">
        <v>128</v>
      </c>
      <c r="C131" s="1039"/>
      <c r="D131" s="1038"/>
      <c r="E131" s="1040">
        <v>9600</v>
      </c>
      <c r="F131" s="1040">
        <f ca="1">SUMIF(记账明细!A:A,A131,记账明细!H:H)</f>
        <v>0</v>
      </c>
      <c r="G131" s="1040">
        <f ca="1">SUMIF(记账明细!A:A,A131,记账明细!I:I)</f>
        <v>0</v>
      </c>
      <c r="H131" s="1038"/>
      <c r="I131" s="1040">
        <f ca="1" t="shared" si="10"/>
        <v>9600</v>
      </c>
      <c r="M131" s="1045"/>
    </row>
    <row r="132" ht="21" customHeight="1" outlineLevel="1" spans="1:13">
      <c r="A132" s="1029" t="str">
        <f t="shared" si="11"/>
        <v>其他应付款</v>
      </c>
      <c r="B132" s="887">
        <v>129</v>
      </c>
      <c r="C132" s="1039"/>
      <c r="D132" s="1038"/>
      <c r="E132" s="1040">
        <v>0</v>
      </c>
      <c r="F132" s="1040">
        <f ca="1">SUMIF(记账明细!A:A,A132,记账明细!H:H)</f>
        <v>0</v>
      </c>
      <c r="G132" s="1040">
        <f ca="1">SUMIF(记账明细!A:A,A132,记账明细!I:I)</f>
        <v>0</v>
      </c>
      <c r="H132" s="1038"/>
      <c r="I132" s="1040">
        <f ca="1" t="shared" si="10"/>
        <v>0</v>
      </c>
      <c r="M132" s="1045"/>
    </row>
    <row r="133" ht="21" customHeight="1" outlineLevel="1" spans="1:13">
      <c r="A133" s="1029" t="str">
        <f t="shared" si="11"/>
        <v>其他应付款</v>
      </c>
      <c r="B133" s="887">
        <v>130</v>
      </c>
      <c r="C133" s="1039"/>
      <c r="D133" s="1038"/>
      <c r="E133" s="1040">
        <v>13175.9</v>
      </c>
      <c r="F133" s="1040">
        <f ca="1">SUMIF(记账明细!A:A,A133,记账明细!H:H)</f>
        <v>0</v>
      </c>
      <c r="G133" s="1040">
        <f ca="1">SUMIF(记账明细!A:A,A133,记账明细!I:I)</f>
        <v>0</v>
      </c>
      <c r="H133" s="1038"/>
      <c r="I133" s="1040">
        <f ca="1" t="shared" si="10"/>
        <v>13175.9</v>
      </c>
      <c r="M133" s="1045"/>
    </row>
    <row r="134" ht="21" customHeight="1" outlineLevel="1" spans="1:13">
      <c r="A134" s="1029" t="str">
        <f t="shared" si="11"/>
        <v>其他应付款</v>
      </c>
      <c r="B134" s="887">
        <v>131</v>
      </c>
      <c r="C134" s="1039"/>
      <c r="D134" s="1038"/>
      <c r="E134" s="1040">
        <v>0</v>
      </c>
      <c r="F134" s="1040">
        <f ca="1">SUMIF(记账明细!A:A,A134,记账明细!H:H)</f>
        <v>0</v>
      </c>
      <c r="G134" s="1040">
        <f ca="1">SUMIF(记账明细!A:A,A134,记账明细!I:I)</f>
        <v>0</v>
      </c>
      <c r="H134" s="1038"/>
      <c r="I134" s="1040">
        <f ca="1" t="shared" si="10"/>
        <v>0</v>
      </c>
      <c r="M134" s="1045"/>
    </row>
    <row r="135" ht="21" customHeight="1" outlineLevel="1" spans="1:13">
      <c r="A135" s="1029" t="str">
        <f t="shared" si="11"/>
        <v>其他应付款</v>
      </c>
      <c r="B135" s="887">
        <v>132</v>
      </c>
      <c r="C135" s="1039"/>
      <c r="D135" s="1038"/>
      <c r="E135" s="1040">
        <v>0.520000000004075</v>
      </c>
      <c r="F135" s="1040">
        <f ca="1">SUMIF(记账明细!A:A,A135,记账明细!H:H)</f>
        <v>0</v>
      </c>
      <c r="G135" s="1040">
        <f ca="1">SUMIF(记账明细!A:A,A135,记账明细!I:I)</f>
        <v>0</v>
      </c>
      <c r="H135" s="1038"/>
      <c r="I135" s="1040">
        <f ca="1" t="shared" si="10"/>
        <v>0.520000000004075</v>
      </c>
      <c r="M135" s="1045"/>
    </row>
    <row r="136" ht="21" customHeight="1" outlineLevel="1" spans="1:13">
      <c r="A136" s="1029" t="str">
        <f t="shared" si="11"/>
        <v>其他应付款</v>
      </c>
      <c r="B136" s="887">
        <v>133</v>
      </c>
      <c r="C136" s="1039"/>
      <c r="D136" s="1038"/>
      <c r="E136" s="1040">
        <v>0</v>
      </c>
      <c r="F136" s="1040">
        <f ca="1">SUMIF(记账明细!A:A,A136,记账明细!H:H)</f>
        <v>0</v>
      </c>
      <c r="G136" s="1040">
        <f ca="1">SUMIF(记账明细!A:A,A136,记账明细!I:I)</f>
        <v>0</v>
      </c>
      <c r="H136" s="1038"/>
      <c r="I136" s="1040">
        <f ca="1" t="shared" si="10"/>
        <v>0</v>
      </c>
      <c r="M136" s="1045"/>
    </row>
    <row r="137" ht="21" customHeight="1" outlineLevel="1" spans="1:13">
      <c r="A137" s="1029" t="str">
        <f t="shared" si="11"/>
        <v>其他应付款</v>
      </c>
      <c r="B137" s="887">
        <v>134</v>
      </c>
      <c r="C137" s="1039"/>
      <c r="D137" s="1038"/>
      <c r="E137" s="1040">
        <v>0</v>
      </c>
      <c r="F137" s="1040">
        <f ca="1">SUMIF(记账明细!A:A,A137,记账明细!H:H)</f>
        <v>0</v>
      </c>
      <c r="G137" s="1040">
        <f ca="1">SUMIF(记账明细!A:A,A137,记账明细!I:I)</f>
        <v>0</v>
      </c>
      <c r="H137" s="1038"/>
      <c r="I137" s="1040">
        <f ca="1" t="shared" si="10"/>
        <v>0</v>
      </c>
      <c r="M137" s="1045"/>
    </row>
    <row r="138" ht="21" customHeight="1" outlineLevel="1" spans="1:13">
      <c r="A138" s="1029" t="str">
        <f t="shared" si="11"/>
        <v>其他应付款</v>
      </c>
      <c r="B138" s="887">
        <v>135</v>
      </c>
      <c r="C138" s="1039"/>
      <c r="D138" s="1038"/>
      <c r="E138" s="1040">
        <v>0</v>
      </c>
      <c r="F138" s="1040">
        <f ca="1">SUMIF(记账明细!A:A,A138,记账明细!H:H)</f>
        <v>0</v>
      </c>
      <c r="G138" s="1040">
        <f ca="1">SUMIF(记账明细!A:A,A138,记账明细!I:I)</f>
        <v>0</v>
      </c>
      <c r="H138" s="1038"/>
      <c r="I138" s="1040">
        <f ca="1" t="shared" si="10"/>
        <v>0</v>
      </c>
      <c r="M138" s="1045"/>
    </row>
    <row r="139" ht="21" customHeight="1" outlineLevel="1" spans="1:13">
      <c r="A139" s="1029" t="str">
        <f t="shared" si="11"/>
        <v>其他应付款</v>
      </c>
      <c r="B139" s="887">
        <v>136</v>
      </c>
      <c r="C139" s="1039"/>
      <c r="D139" s="1038"/>
      <c r="E139" s="1040">
        <v>0</v>
      </c>
      <c r="F139" s="1040">
        <f ca="1">SUMIF(记账明细!A:A,A139,记账明细!H:H)</f>
        <v>0</v>
      </c>
      <c r="G139" s="1040">
        <f ca="1">SUMIF(记账明细!A:A,A139,记账明细!I:I)</f>
        <v>0</v>
      </c>
      <c r="H139" s="1038"/>
      <c r="I139" s="1040">
        <f ca="1" t="shared" si="10"/>
        <v>0</v>
      </c>
      <c r="M139" s="1045"/>
    </row>
    <row r="140" ht="21" customHeight="1" spans="1:13">
      <c r="A140" s="1029"/>
      <c r="B140" s="887">
        <v>137</v>
      </c>
      <c r="C140" s="1030" t="s">
        <v>53</v>
      </c>
      <c r="D140" s="1038" t="s">
        <v>146</v>
      </c>
      <c r="E140" s="1032">
        <v>312491.69</v>
      </c>
      <c r="F140" s="1032">
        <f>SUMIF(记账汇总!$B$4:$B$600,C140,记账汇总!$C$4:$C$600)</f>
        <v>0</v>
      </c>
      <c r="G140" s="1032">
        <f>SUMIF(记账汇总!$B$4:$B$500,C140,记账汇总!$D$4:$D$900)</f>
        <v>0</v>
      </c>
      <c r="H140" s="1038" t="s">
        <v>146</v>
      </c>
      <c r="I140" s="1032">
        <f t="shared" si="10"/>
        <v>312491.69</v>
      </c>
      <c r="M140" s="1045"/>
    </row>
    <row r="141" ht="21" customHeight="1" spans="1:13">
      <c r="A141" s="1029"/>
      <c r="B141" s="887">
        <v>138</v>
      </c>
      <c r="C141" s="1030" t="s">
        <v>153</v>
      </c>
      <c r="D141" s="1038" t="s">
        <v>146</v>
      </c>
      <c r="E141" s="1032">
        <v>0</v>
      </c>
      <c r="F141" s="1032">
        <f>SUMIF(记账汇总!$B$4:$B$600,C141,记账汇总!$C$4:$C$600)</f>
        <v>0</v>
      </c>
      <c r="G141" s="1032">
        <f>SUMIF(记账汇总!$B$4:$B$500,C141,记账汇总!$D$4:$D$900)</f>
        <v>0</v>
      </c>
      <c r="H141" s="1038" t="s">
        <v>146</v>
      </c>
      <c r="I141" s="1032">
        <f t="shared" si="10"/>
        <v>0</v>
      </c>
      <c r="M141" s="1045"/>
    </row>
    <row r="142" ht="21" customHeight="1" spans="1:13">
      <c r="A142" s="1029"/>
      <c r="B142" s="887">
        <v>139</v>
      </c>
      <c r="C142" s="1030" t="s">
        <v>66</v>
      </c>
      <c r="D142" s="1038" t="s">
        <v>146</v>
      </c>
      <c r="E142" s="1032">
        <v>98158.4</v>
      </c>
      <c r="F142" s="1032">
        <f>SUMIF(记账汇总!$B$4:$B$600,C142,记账汇总!$C$4:$C$600)</f>
        <v>0</v>
      </c>
      <c r="G142" s="1032">
        <f>SUMIF(记账汇总!$B$4:$B$500,C142,记账汇总!$D$4:$D$900)</f>
        <v>0</v>
      </c>
      <c r="H142" s="1038" t="s">
        <v>146</v>
      </c>
      <c r="I142" s="1032">
        <f t="shared" si="10"/>
        <v>98158.4</v>
      </c>
      <c r="M142" s="1045"/>
    </row>
    <row r="143" ht="21" customHeight="1" spans="1:9">
      <c r="A143" s="1029"/>
      <c r="B143" s="887">
        <v>140</v>
      </c>
      <c r="C143" s="1030" t="s">
        <v>84</v>
      </c>
      <c r="D143" s="1038" t="s">
        <v>146</v>
      </c>
      <c r="E143" s="1032">
        <v>2077166.96</v>
      </c>
      <c r="F143" s="1032">
        <f>SUMIF(记账汇总!$B$4:$B$600,C143,记账汇总!$C$4:$C$600)</f>
        <v>0</v>
      </c>
      <c r="G143" s="1032">
        <f>SUMIF(记账汇总!$B$4:$B$500,C143,记账汇总!$D$4:$D$900)</f>
        <v>0</v>
      </c>
      <c r="H143" s="1038" t="s">
        <v>146</v>
      </c>
      <c r="I143" s="1032">
        <f t="shared" ref="I143:I151" si="12">E143-F143+G143</f>
        <v>2077166.96</v>
      </c>
    </row>
    <row r="144" ht="21" customHeight="1" outlineLevel="1" spans="1:12">
      <c r="A144" s="1029" t="str">
        <f t="shared" ref="A144:A151" si="13">$C$143&amp;C144</f>
        <v>预提费用</v>
      </c>
      <c r="B144" s="887">
        <v>141</v>
      </c>
      <c r="C144" s="1039"/>
      <c r="D144" s="1038"/>
      <c r="E144" s="1040">
        <v>137897</v>
      </c>
      <c r="F144" s="1040">
        <f ca="1">SUMIF(记账明细!A:A,A144,记账明细!H:H)</f>
        <v>0</v>
      </c>
      <c r="G144" s="1040">
        <f ca="1">SUMIF(记账明细!A:A,A144,记账明细!I:I)</f>
        <v>0</v>
      </c>
      <c r="H144" s="1038"/>
      <c r="I144" s="1040">
        <f ca="1" t="shared" si="12"/>
        <v>137897</v>
      </c>
      <c r="L144" s="173"/>
    </row>
    <row r="145" ht="21" customHeight="1" outlineLevel="1" spans="1:12">
      <c r="A145" s="1029" t="str">
        <f t="shared" si="13"/>
        <v>预提费用</v>
      </c>
      <c r="B145" s="887">
        <v>142</v>
      </c>
      <c r="C145" s="1039"/>
      <c r="D145" s="1046"/>
      <c r="E145" s="1040">
        <v>1571124</v>
      </c>
      <c r="F145" s="1040">
        <f ca="1">SUMIF(记账明细!A:A,A145,记账明细!H:H)</f>
        <v>0</v>
      </c>
      <c r="G145" s="1040">
        <f ca="1">SUMIF(记账明细!A:A,A145,记账明细!I:I)</f>
        <v>0</v>
      </c>
      <c r="H145" s="1038"/>
      <c r="I145" s="1040">
        <f ca="1" t="shared" si="12"/>
        <v>1571124</v>
      </c>
      <c r="L145" s="173"/>
    </row>
    <row r="146" ht="21" customHeight="1" outlineLevel="1" spans="1:9">
      <c r="A146" s="1029" t="str">
        <f t="shared" si="13"/>
        <v>预提费用</v>
      </c>
      <c r="B146" s="887">
        <v>143</v>
      </c>
      <c r="C146" s="1039"/>
      <c r="D146" s="1046"/>
      <c r="E146" s="1040">
        <v>15000</v>
      </c>
      <c r="F146" s="1040">
        <f ca="1">SUMIF(记账明细!A:A,A146,记账明细!H:H)</f>
        <v>0</v>
      </c>
      <c r="G146" s="1040">
        <f ca="1">SUMIF(记账明细!A:A,A146,记账明细!I:I)</f>
        <v>0</v>
      </c>
      <c r="H146" s="1038"/>
      <c r="I146" s="1040">
        <f ca="1" t="shared" si="12"/>
        <v>15000</v>
      </c>
    </row>
    <row r="147" ht="21" customHeight="1" outlineLevel="1" spans="1:12">
      <c r="A147" s="1029" t="str">
        <f t="shared" si="13"/>
        <v>预提费用</v>
      </c>
      <c r="B147" s="887">
        <v>144</v>
      </c>
      <c r="C147" s="1039"/>
      <c r="D147" s="1046"/>
      <c r="E147" s="1040">
        <v>20700</v>
      </c>
      <c r="F147" s="1040">
        <f ca="1">SUMIF(记账明细!A:A,A147,记账明细!H:H)</f>
        <v>0</v>
      </c>
      <c r="G147" s="1040">
        <f ca="1">SUMIF(记账明细!A:A,A147,记账明细!I:I)</f>
        <v>0</v>
      </c>
      <c r="H147" s="1038"/>
      <c r="I147" s="1040">
        <f ca="1" t="shared" si="12"/>
        <v>20700</v>
      </c>
      <c r="L147" s="173"/>
    </row>
    <row r="148" ht="21" customHeight="1" outlineLevel="1" spans="1:9">
      <c r="A148" s="1029" t="str">
        <f t="shared" si="13"/>
        <v>预提费用</v>
      </c>
      <c r="B148" s="887">
        <v>145</v>
      </c>
      <c r="C148" s="1039"/>
      <c r="D148" s="1046"/>
      <c r="E148" s="1040">
        <v>285143.96</v>
      </c>
      <c r="F148" s="1040">
        <f ca="1">SUMIF(记账明细!A:A,A148,记账明细!H:H)</f>
        <v>0</v>
      </c>
      <c r="G148" s="1040">
        <f ca="1">SUMIF(记账明细!A:A,A148,记账明细!I:I)</f>
        <v>0</v>
      </c>
      <c r="H148" s="1038"/>
      <c r="I148" s="1040">
        <f ca="1" t="shared" si="12"/>
        <v>285143.96</v>
      </c>
    </row>
    <row r="149" ht="21" customHeight="1" outlineLevel="1" spans="1:9">
      <c r="A149" s="1029" t="str">
        <f t="shared" si="13"/>
        <v>预提费用</v>
      </c>
      <c r="B149" s="887">
        <v>146</v>
      </c>
      <c r="C149" s="1039"/>
      <c r="D149" s="1046"/>
      <c r="E149" s="1040">
        <v>47302</v>
      </c>
      <c r="F149" s="1040">
        <f ca="1">SUMIF(记账明细!A:A,A149,记账明细!H:H)</f>
        <v>0</v>
      </c>
      <c r="G149" s="1040">
        <f ca="1">SUMIF(记账明细!A:A,A149,记账明细!I:I)</f>
        <v>0</v>
      </c>
      <c r="H149" s="1038"/>
      <c r="I149" s="1040">
        <f ca="1" t="shared" si="12"/>
        <v>47302</v>
      </c>
    </row>
    <row r="150" ht="21" customHeight="1" outlineLevel="1" spans="1:9">
      <c r="A150" s="1029" t="str">
        <f t="shared" si="13"/>
        <v>预提费用</v>
      </c>
      <c r="B150" s="887">
        <v>147</v>
      </c>
      <c r="C150" s="1039"/>
      <c r="D150" s="1046"/>
      <c r="E150" s="1040">
        <v>0</v>
      </c>
      <c r="F150" s="1040">
        <f ca="1">SUMIF(记账明细!A:A,A150,记账明细!H:H)</f>
        <v>0</v>
      </c>
      <c r="G150" s="1040">
        <f ca="1">SUMIF(记账明细!A:A,A150,记账明细!I:I)</f>
        <v>0</v>
      </c>
      <c r="H150" s="1038"/>
      <c r="I150" s="1040">
        <f ca="1" t="shared" si="12"/>
        <v>0</v>
      </c>
    </row>
    <row r="151" ht="21" customHeight="1" outlineLevel="1" spans="1:9">
      <c r="A151" s="1029" t="str">
        <f t="shared" si="13"/>
        <v>预提费用</v>
      </c>
      <c r="B151" s="887">
        <v>148</v>
      </c>
      <c r="C151" s="1039"/>
      <c r="D151" s="1046"/>
      <c r="E151" s="1040">
        <v>0</v>
      </c>
      <c r="F151" s="1040">
        <f ca="1">SUMIF(记账明细!A:A,A151,记账明细!H:H)</f>
        <v>0</v>
      </c>
      <c r="G151" s="1040">
        <f ca="1">SUMIF(记账明细!A:A,A151,记账明细!I:I)</f>
        <v>0</v>
      </c>
      <c r="H151" s="1038"/>
      <c r="I151" s="1040">
        <f ca="1" t="shared" si="12"/>
        <v>0</v>
      </c>
    </row>
    <row r="152" ht="21" customHeight="1" spans="1:9">
      <c r="A152" s="1029"/>
      <c r="B152" s="887">
        <v>149</v>
      </c>
      <c r="C152" s="1030" t="s">
        <v>28</v>
      </c>
      <c r="D152" s="1030"/>
      <c r="E152" s="1030">
        <v>0</v>
      </c>
      <c r="F152" s="1030">
        <f>SUMIF(记账汇总!$B$4:$B$600,C152,记账汇总!$C$4:$C$600)</f>
        <v>0</v>
      </c>
      <c r="G152" s="1030">
        <f>SUMIF(记账汇总!$B$4:$B$500,C152,记账汇总!$D$4:$D$900)</f>
        <v>0</v>
      </c>
      <c r="H152" s="1030"/>
      <c r="I152" s="1030">
        <v>0</v>
      </c>
    </row>
    <row r="153" s="1029" customFormat="1" ht="21" customHeight="1" outlineLevel="1" spans="1:14">
      <c r="A153" s="1029" t="str">
        <f>C152&amp;C153</f>
        <v>销售折让正常</v>
      </c>
      <c r="B153" s="887">
        <v>150</v>
      </c>
      <c r="C153" s="1047" t="s">
        <v>29</v>
      </c>
      <c r="D153" s="1046"/>
      <c r="E153" s="1040">
        <v>9992829.6</v>
      </c>
      <c r="F153" s="1040">
        <f ca="1">SUMIF(记账明细!G:G,C153,记账明细!H:H)</f>
        <v>0</v>
      </c>
      <c r="G153" s="1040">
        <f ca="1">SUMIF(记账明细!G:G,C153,记账明细!I:I)</f>
        <v>0</v>
      </c>
      <c r="H153" s="1046"/>
      <c r="I153" s="1040">
        <f ca="1">E153+F153-G153</f>
        <v>9992829.6</v>
      </c>
      <c r="N153" s="1048"/>
    </row>
    <row r="154" s="1029" customFormat="1" ht="21" customHeight="1" outlineLevel="1" spans="1:14">
      <c r="A154" s="1029" t="str">
        <f>C153&amp;C154</f>
        <v>正常临时</v>
      </c>
      <c r="B154" s="887">
        <v>151</v>
      </c>
      <c r="C154" s="1047" t="s">
        <v>82</v>
      </c>
      <c r="D154" s="1046"/>
      <c r="E154" s="1040">
        <v>35036.18</v>
      </c>
      <c r="F154" s="1040">
        <f ca="1">SUMIF(记账明细!G:G,C154,记账明细!H:H)</f>
        <v>0</v>
      </c>
      <c r="G154" s="1040">
        <f ca="1">SUMIF(记账明细!G:G,C154,记账明细!I:I)</f>
        <v>0</v>
      </c>
      <c r="H154" s="1046"/>
      <c r="I154" s="1040">
        <f ca="1">E154+F154-G154</f>
        <v>35036.18</v>
      </c>
      <c r="N154" s="1048"/>
    </row>
    <row r="155" s="1029" customFormat="1" ht="21" customHeight="1" outlineLevel="1" spans="1:14">
      <c r="A155" s="1029" t="str">
        <f>C154&amp;C155</f>
        <v>临时客户年终奖</v>
      </c>
      <c r="B155" s="887">
        <v>152</v>
      </c>
      <c r="C155" s="1047" t="s">
        <v>83</v>
      </c>
      <c r="D155" s="1046"/>
      <c r="E155" s="1040">
        <v>242630.9</v>
      </c>
      <c r="F155" s="1040">
        <f ca="1">SUMIF(记账明细!A:A,"销售折让客户年终奖",记账明细!H:H)</f>
        <v>0</v>
      </c>
      <c r="G155" s="1040">
        <f ca="1">SUMIF(记账明细!A:A,"销售折让客户年终奖",记账明细!I:I)</f>
        <v>0</v>
      </c>
      <c r="H155" s="1046"/>
      <c r="I155" s="1040">
        <f ca="1">E155+F155-G155</f>
        <v>242630.9</v>
      </c>
      <c r="N155" s="1048"/>
    </row>
    <row r="156" s="1029" customFormat="1" ht="21" customHeight="1" spans="2:14">
      <c r="B156" s="887">
        <v>153</v>
      </c>
      <c r="C156" s="1030" t="s">
        <v>154</v>
      </c>
      <c r="D156" s="1038" t="s">
        <v>146</v>
      </c>
      <c r="E156" s="1032">
        <v>0</v>
      </c>
      <c r="F156" s="1032">
        <f>SUMIF(记账汇总!$B$4:$B$600,C156,记账汇总!$C$4:$C$600)</f>
        <v>0</v>
      </c>
      <c r="G156" s="1032">
        <f>SUMIF(记账汇总!$B$4:$B$500,C156,记账汇总!$D$4:$D$900)</f>
        <v>0</v>
      </c>
      <c r="H156" s="1038" t="s">
        <v>146</v>
      </c>
      <c r="I156" s="1032">
        <v>0</v>
      </c>
      <c r="N156" s="1048"/>
    </row>
    <row r="157" ht="21" customHeight="1" spans="2:9">
      <c r="B157" s="887">
        <v>154</v>
      </c>
      <c r="C157" s="1030" t="s">
        <v>132</v>
      </c>
      <c r="D157" s="1038" t="s">
        <v>146</v>
      </c>
      <c r="E157" s="1032">
        <v>2200000</v>
      </c>
      <c r="F157" s="1032">
        <f>SUMIF(记账汇总!$B$4:$B$600,C157,记账汇总!$C$4:$C$600)</f>
        <v>0</v>
      </c>
      <c r="G157" s="1032">
        <f>SUMIF(记账汇总!$B$4:$B$500,C157,记账汇总!$D$4:$D$900)</f>
        <v>0</v>
      </c>
      <c r="H157" s="1038" t="s">
        <v>146</v>
      </c>
      <c r="I157" s="1032">
        <f>E157-F157+G157</f>
        <v>2200000</v>
      </c>
    </row>
    <row r="158" ht="21" customHeight="1" spans="2:11">
      <c r="B158" s="887">
        <v>155</v>
      </c>
      <c r="C158" s="1030" t="s">
        <v>133</v>
      </c>
      <c r="D158" s="1038" t="s">
        <v>146</v>
      </c>
      <c r="E158" s="1032">
        <v>0</v>
      </c>
      <c r="F158" s="1032">
        <f>SUMIF(记账汇总!$B$4:$B$600,C158,记账汇总!$C$4:$C$600)</f>
        <v>0</v>
      </c>
      <c r="G158" s="1032">
        <f>SUMIF(记账汇总!$B$4:$B$500,C158,记账汇总!$D$4:$D$900)</f>
        <v>0</v>
      </c>
      <c r="H158" s="1038" t="s">
        <v>146</v>
      </c>
      <c r="I158" s="1032">
        <f>E158-F158+G158</f>
        <v>0</v>
      </c>
      <c r="J158" t="s">
        <v>155</v>
      </c>
      <c r="K158" t="s">
        <v>156</v>
      </c>
    </row>
    <row r="159" ht="21" customHeight="1" spans="2:12">
      <c r="B159" s="887">
        <v>156</v>
      </c>
      <c r="C159" s="1030" t="s">
        <v>115</v>
      </c>
      <c r="D159" s="1038" t="s">
        <v>146</v>
      </c>
      <c r="E159" s="1032">
        <v>1918080.92373334</v>
      </c>
      <c r="F159" s="1032">
        <f>SUMIF(记账汇总!$B$4:$B$600,C159,记账汇总!$C$4:$C$600)</f>
        <v>0</v>
      </c>
      <c r="G159" s="1032">
        <f>SUMIF(记账汇总!$B$4:$B$500,C159,记账汇总!$D$4:$D$900)</f>
        <v>0</v>
      </c>
      <c r="H159" s="1038" t="s">
        <v>146</v>
      </c>
      <c r="I159" s="1032">
        <f>(E159-F159+G159)</f>
        <v>1918080.92373334</v>
      </c>
      <c r="J159">
        <f ca="1">损益表!D26</f>
        <v>1918080.92373335</v>
      </c>
      <c r="K159" s="173">
        <f>G159-F159</f>
        <v>0</v>
      </c>
      <c r="L159" s="173"/>
    </row>
    <row r="160" ht="21" customHeight="1" spans="2:10">
      <c r="B160" s="887">
        <v>157</v>
      </c>
      <c r="C160" s="1030" t="s">
        <v>157</v>
      </c>
      <c r="D160" s="1038" t="s">
        <v>146</v>
      </c>
      <c r="E160" s="1032">
        <v>32344742.6524696</v>
      </c>
      <c r="F160" s="1032">
        <f>SUMIF(记账汇总!$B$4:$B$600,C160,记账汇总!$C$4:$C$600)</f>
        <v>0</v>
      </c>
      <c r="G160" s="1032">
        <f>SUMIF(记账汇总!$B$4:$B$500,C160,记账汇总!$D$4:$D$900)</f>
        <v>0</v>
      </c>
      <c r="H160" s="1038" t="s">
        <v>146</v>
      </c>
      <c r="I160" s="1032">
        <f>E160-F160+G160</f>
        <v>32344742.6524696</v>
      </c>
      <c r="J160" s="1043">
        <f ca="1">J159-I159</f>
        <v>5.58793544769287e-9</v>
      </c>
    </row>
    <row r="161" ht="21" customHeight="1" spans="2:9">
      <c r="B161" s="887">
        <v>158</v>
      </c>
      <c r="C161" s="1030" t="s">
        <v>21</v>
      </c>
      <c r="D161" s="1038" t="s">
        <v>146</v>
      </c>
      <c r="E161" s="1032">
        <v>0</v>
      </c>
      <c r="F161" s="1032">
        <f>SUMIF(记账汇总!$B$4:$B$600,C161,记账汇总!$C$4:$C$600)</f>
        <v>0</v>
      </c>
      <c r="G161" s="1032">
        <f>SUMIF(记账汇总!$B$4:$B$500,C161,记账汇总!$D$4:$D$900)</f>
        <v>0</v>
      </c>
      <c r="H161" s="1038" t="s">
        <v>146</v>
      </c>
      <c r="I161" s="1032">
        <f>E161-F161+G161</f>
        <v>0</v>
      </c>
    </row>
    <row r="162" ht="21" customHeight="1" spans="2:9">
      <c r="B162" s="887">
        <v>159</v>
      </c>
      <c r="C162" s="1030" t="s">
        <v>32</v>
      </c>
      <c r="D162" s="1038" t="s">
        <v>146</v>
      </c>
      <c r="E162" s="1032">
        <v>0</v>
      </c>
      <c r="F162" s="1032">
        <f>SUMIF(记账汇总!$B$4:$B$600,C162,记账汇总!$C$4:$C$600)</f>
        <v>0</v>
      </c>
      <c r="G162" s="1032">
        <f>SUMIF(记账汇总!$B$4:$B$500,C162,记账汇总!$D$4:$D$900)</f>
        <v>0</v>
      </c>
      <c r="H162" s="1038" t="s">
        <v>146</v>
      </c>
      <c r="I162" s="1032">
        <f>E162-F162+G162</f>
        <v>0</v>
      </c>
    </row>
    <row r="163" ht="21" customHeight="1" spans="2:9">
      <c r="B163" s="887">
        <v>160</v>
      </c>
      <c r="C163" s="1030" t="s">
        <v>22</v>
      </c>
      <c r="D163" s="1038" t="s">
        <v>146</v>
      </c>
      <c r="E163" s="1032">
        <v>0</v>
      </c>
      <c r="F163" s="1032">
        <f>SUMIF(记账汇总!$B$4:$B$600,C163,记账汇总!$C$4:$C$600)</f>
        <v>0</v>
      </c>
      <c r="G163" s="1032">
        <f>SUMIF(记账汇总!$B$4:$B$500,C163,记账汇总!$D$4:$D$900)</f>
        <v>0</v>
      </c>
      <c r="H163" s="1038" t="s">
        <v>146</v>
      </c>
      <c r="I163" s="1032">
        <f>E163-F163+G163</f>
        <v>0</v>
      </c>
    </row>
    <row r="164" ht="21" customHeight="1" spans="2:9">
      <c r="B164" s="887">
        <v>161</v>
      </c>
      <c r="C164" s="1030" t="s">
        <v>110</v>
      </c>
      <c r="D164" s="1038" t="s">
        <v>145</v>
      </c>
      <c r="E164" s="1032">
        <v>0</v>
      </c>
      <c r="F164" s="1032">
        <f>SUMIF(记账汇总!$B$4:$B$600,C164,记账汇总!$C$4:$C$600)</f>
        <v>0</v>
      </c>
      <c r="G164" s="1032">
        <f>SUMIF(记账汇总!$B$4:$B$500,C164,记账汇总!$D$4:$D$900)</f>
        <v>0</v>
      </c>
      <c r="H164" s="1038" t="s">
        <v>145</v>
      </c>
      <c r="I164" s="1032">
        <f>E164+F164-G164</f>
        <v>0</v>
      </c>
    </row>
    <row r="165" ht="21" customHeight="1" spans="2:9">
      <c r="B165" s="887">
        <v>162</v>
      </c>
      <c r="C165" s="1030" t="s">
        <v>111</v>
      </c>
      <c r="D165" s="1038" t="s">
        <v>145</v>
      </c>
      <c r="E165" s="1032">
        <v>0</v>
      </c>
      <c r="F165" s="1032">
        <f>SUMIF(记账汇总!$B$4:$B$600,C165,记账汇总!$C$4:$C$600)</f>
        <v>0</v>
      </c>
      <c r="G165" s="1032">
        <f>SUMIF(记账汇总!$B$4:$B$500,C165,记账汇总!$D$4:$D$900)</f>
        <v>0</v>
      </c>
      <c r="H165" s="1038" t="s">
        <v>145</v>
      </c>
      <c r="I165" s="1032">
        <f t="shared" ref="I165:I172" si="14">E165+F165-G165</f>
        <v>0</v>
      </c>
    </row>
    <row r="166" ht="21" customHeight="1" spans="2:9">
      <c r="B166" s="887">
        <v>163</v>
      </c>
      <c r="C166" s="1030" t="s">
        <v>100</v>
      </c>
      <c r="D166" s="1038" t="s">
        <v>145</v>
      </c>
      <c r="E166" s="1032">
        <v>0</v>
      </c>
      <c r="F166" s="1032">
        <f>SUMIF(记账汇总!$B$4:$B$600,C166,记账汇总!$C$4:$C$600)</f>
        <v>0</v>
      </c>
      <c r="G166" s="1032">
        <f>SUMIF(记账汇总!$B$4:$B$500,C166,记账汇总!$D$4:$D$900)</f>
        <v>0</v>
      </c>
      <c r="H166" s="1038" t="s">
        <v>145</v>
      </c>
      <c r="I166" s="1032">
        <f t="shared" si="14"/>
        <v>0</v>
      </c>
    </row>
    <row r="167" ht="21" customHeight="1" spans="2:9">
      <c r="B167" s="887">
        <v>164</v>
      </c>
      <c r="C167" s="1030" t="s">
        <v>40</v>
      </c>
      <c r="D167" s="1038" t="s">
        <v>145</v>
      </c>
      <c r="E167" s="1032">
        <v>0</v>
      </c>
      <c r="F167" s="1032">
        <f>SUMIF(记账汇总!$B$4:$B$600,C167,记账汇总!$C$4:$C$600)</f>
        <v>0</v>
      </c>
      <c r="G167" s="1032">
        <f>SUMIF(记账汇总!$B$4:$B$500,C167,记账汇总!$D$4:$D$900)</f>
        <v>0</v>
      </c>
      <c r="H167" s="1038" t="s">
        <v>145</v>
      </c>
      <c r="I167" s="1032">
        <f t="shared" si="14"/>
        <v>0</v>
      </c>
    </row>
    <row r="168" ht="21" customHeight="1" spans="2:9">
      <c r="B168" s="887">
        <v>165</v>
      </c>
      <c r="C168" s="1030" t="s">
        <v>51</v>
      </c>
      <c r="D168" s="1038" t="s">
        <v>145</v>
      </c>
      <c r="E168" s="1032">
        <v>0</v>
      </c>
      <c r="F168" s="1032">
        <f>SUMIF(记账汇总!$B$4:$B$600,C168,记账汇总!$C$4:$C$600)</f>
        <v>0</v>
      </c>
      <c r="G168" s="1032">
        <f>SUMIF(记账汇总!$B$4:$B$500,C168,记账汇总!$D$4:$D$900)</f>
        <v>0</v>
      </c>
      <c r="H168" s="1038" t="s">
        <v>145</v>
      </c>
      <c r="I168" s="1032">
        <f t="shared" si="14"/>
        <v>0</v>
      </c>
    </row>
    <row r="169" ht="21" customHeight="1" spans="2:9">
      <c r="B169" s="887">
        <v>166</v>
      </c>
      <c r="C169" s="1030" t="s">
        <v>34</v>
      </c>
      <c r="D169" s="1038" t="s">
        <v>145</v>
      </c>
      <c r="E169" s="1032">
        <v>0</v>
      </c>
      <c r="F169" s="1032">
        <f>SUMIF(记账汇总!$B$4:$B$600,C169,记账汇总!$C$4:$C$600)</f>
        <v>0</v>
      </c>
      <c r="G169" s="1032">
        <f>SUMIF(记账汇总!$B$4:$B$500,C169,记账汇总!$D$4:$D$900)</f>
        <v>0</v>
      </c>
      <c r="H169" s="1038" t="s">
        <v>145</v>
      </c>
      <c r="I169" s="1032">
        <f t="shared" si="14"/>
        <v>0</v>
      </c>
    </row>
    <row r="170" ht="21" customHeight="1" spans="2:9">
      <c r="B170" s="887">
        <v>167</v>
      </c>
      <c r="C170" s="1030" t="s">
        <v>27</v>
      </c>
      <c r="D170" s="1038" t="s">
        <v>145</v>
      </c>
      <c r="E170" s="1032">
        <v>0</v>
      </c>
      <c r="F170" s="1032">
        <f>SUMIF(记账汇总!$B$4:$B$600,C170,记账汇总!$C$4:$C$600)</f>
        <v>0</v>
      </c>
      <c r="G170" s="1032">
        <f>SUMIF(记账汇总!$B$4:$B$500,C170,记账汇总!$D$4:$D$900)</f>
        <v>0</v>
      </c>
      <c r="H170" s="1038" t="s">
        <v>145</v>
      </c>
      <c r="I170" s="1032">
        <f t="shared" si="14"/>
        <v>0</v>
      </c>
    </row>
    <row r="171" ht="21" customHeight="1" spans="2:9">
      <c r="B171" s="887">
        <v>168</v>
      </c>
      <c r="C171" s="1030" t="s">
        <v>106</v>
      </c>
      <c r="D171" s="1038" t="s">
        <v>145</v>
      </c>
      <c r="E171" s="1032">
        <v>0</v>
      </c>
      <c r="F171" s="1032">
        <f>SUMIF(记账汇总!$B$4:$B$600,C171,记账汇总!$C$4:$C$600)</f>
        <v>0</v>
      </c>
      <c r="G171" s="1032">
        <f>SUMIF(记账汇总!$B$4:$B$500,C171,记账汇总!$D$4:$D$900)</f>
        <v>0</v>
      </c>
      <c r="H171" s="1038" t="s">
        <v>145</v>
      </c>
      <c r="I171" s="1032">
        <f t="shared" si="14"/>
        <v>0</v>
      </c>
    </row>
    <row r="172" ht="21" customHeight="1" spans="2:9">
      <c r="B172" s="887">
        <v>169</v>
      </c>
      <c r="C172" s="1030" t="s">
        <v>135</v>
      </c>
      <c r="D172" s="1038" t="s">
        <v>145</v>
      </c>
      <c r="E172" s="1032">
        <v>0</v>
      </c>
      <c r="F172" s="1032">
        <f>SUMIF(记账汇总!$B$4:$B$600,C172,记账汇总!$C$4:$C$600)</f>
        <v>0</v>
      </c>
      <c r="G172" s="1032">
        <f>SUMIF(记账汇总!$B$4:$B$500,C172,记账汇总!$D$4:$D$900)</f>
        <v>0</v>
      </c>
      <c r="H172" s="1033" t="s">
        <v>145</v>
      </c>
      <c r="I172" s="1032">
        <f t="shared" si="14"/>
        <v>0</v>
      </c>
    </row>
    <row r="173" ht="21" customHeight="1" spans="2:9">
      <c r="B173" s="887">
        <v>170</v>
      </c>
      <c r="C173" s="915" t="s">
        <v>136</v>
      </c>
      <c r="D173" s="1038" t="s">
        <v>146</v>
      </c>
      <c r="E173" s="1032">
        <v>0</v>
      </c>
      <c r="F173" s="1032">
        <f>SUMIF(记账汇总!$B$4:$B$600,C173,记账汇总!$C$4:$C$600)</f>
        <v>0</v>
      </c>
      <c r="G173" s="1032">
        <f>SUMIF(记账汇总!$B$4:$B$500,C173,记账汇总!$D$4:$D$900)</f>
        <v>0</v>
      </c>
      <c r="H173" s="1033" t="s">
        <v>146</v>
      </c>
      <c r="I173" s="1032">
        <f>G173</f>
        <v>0</v>
      </c>
    </row>
    <row r="174" customHeight="1"/>
    <row r="175" customHeight="1"/>
    <row r="176" customHeight="1"/>
    <row r="177" customHeight="1"/>
    <row r="178" customHeight="1"/>
    <row r="179" customHeight="1"/>
    <row r="180" customHeight="1"/>
    <row r="181" customHeight="1"/>
    <row r="182" customHeight="1"/>
    <row r="183" customHeight="1"/>
    <row r="184" customHeight="1"/>
    <row r="185" customHeight="1"/>
    <row r="186" customHeight="1"/>
    <row r="187" customHeight="1"/>
    <row r="188" customHeight="1"/>
    <row r="189" customHeight="1"/>
    <row r="190" customHeight="1"/>
    <row r="191" customHeight="1"/>
    <row r="192" customHeight="1"/>
    <row r="193" customHeight="1"/>
    <row r="194" customHeight="1"/>
    <row r="195" customHeight="1"/>
    <row r="196" customHeight="1"/>
    <row r="197" customHeight="1"/>
    <row r="198" customHeight="1"/>
    <row r="199" customHeight="1"/>
    <row r="200" customHeight="1"/>
    <row r="201" customHeight="1"/>
    <row r="202" customHeight="1"/>
    <row r="203" customHeight="1"/>
    <row r="204" customHeight="1"/>
    <row r="205" customHeight="1"/>
    <row r="206" customHeight="1"/>
    <row r="207" customHeight="1"/>
    <row r="208" customHeight="1"/>
    <row r="209" customHeight="1"/>
    <row r="210" customHeight="1"/>
    <row r="211" customHeight="1"/>
    <row r="212" customHeight="1"/>
    <row r="213" customHeight="1"/>
    <row r="214" customHeight="1"/>
    <row r="215" customHeight="1"/>
    <row r="216" customHeight="1"/>
    <row r="217" customHeight="1"/>
    <row r="218" customHeight="1"/>
    <row r="219" customHeight="1"/>
    <row r="220" customHeight="1"/>
    <row r="221" customHeight="1"/>
    <row r="222" customHeight="1"/>
    <row r="223" customHeight="1"/>
    <row r="224" customHeight="1"/>
    <row r="225" customHeight="1"/>
    <row r="226" customHeight="1"/>
    <row r="227" customHeight="1"/>
    <row r="228" customHeight="1"/>
    <row r="229" customHeight="1"/>
    <row r="230" customHeight="1"/>
    <row r="231" customHeight="1"/>
    <row r="232" customHeight="1"/>
    <row r="233" customHeight="1"/>
    <row r="234" customHeight="1"/>
    <row r="235" customHeight="1"/>
    <row r="236" customHeight="1"/>
    <row r="237" customHeight="1"/>
    <row r="238" customHeight="1"/>
    <row r="239" customHeight="1"/>
    <row r="240" customHeight="1"/>
    <row r="241" customHeight="1"/>
    <row r="242" customHeight="1"/>
    <row r="243" customHeight="1"/>
    <row r="244" customHeight="1"/>
    <row r="245" customHeight="1"/>
    <row r="246" customHeight="1"/>
    <row r="247" customHeight="1"/>
    <row r="248" customHeight="1"/>
    <row r="249" customHeight="1"/>
    <row r="250" customHeight="1"/>
    <row r="251" customHeight="1"/>
    <row r="252" customHeight="1"/>
    <row r="253" customHeight="1"/>
    <row r="254" customHeight="1"/>
    <row r="255" customHeight="1"/>
    <row r="256" customHeight="1"/>
    <row r="257" customHeight="1"/>
    <row r="258" customHeight="1"/>
    <row r="259" customHeight="1"/>
    <row r="260" customHeight="1"/>
    <row r="261" customHeight="1"/>
    <row r="262" customHeight="1"/>
    <row r="263" customHeight="1"/>
    <row r="264" customHeight="1"/>
    <row r="265" customHeight="1"/>
    <row r="266" customHeight="1"/>
    <row r="267" customHeight="1"/>
    <row r="268" customHeight="1"/>
    <row r="269" customHeight="1"/>
    <row r="270" customHeight="1"/>
    <row r="271" customHeight="1"/>
    <row r="272" customHeight="1"/>
    <row r="273" customHeight="1"/>
    <row r="274" customHeight="1"/>
    <row r="275" customHeight="1"/>
    <row r="276" customHeight="1"/>
    <row r="277" customHeight="1"/>
    <row r="278" customHeight="1"/>
    <row r="279" customHeight="1"/>
    <row r="280" customHeight="1"/>
    <row r="281" customHeight="1"/>
    <row r="282" customHeight="1"/>
    <row r="283" customHeight="1"/>
    <row r="284" customHeight="1"/>
    <row r="285" customHeight="1"/>
    <row r="286" customHeight="1"/>
    <row r="287" customHeight="1"/>
    <row r="288" customHeight="1"/>
    <row r="289" customHeight="1"/>
    <row r="290" customHeight="1"/>
    <row r="291" customHeight="1"/>
    <row r="292" customHeight="1"/>
    <row r="293" customHeight="1"/>
    <row r="294" customHeight="1"/>
    <row r="295" customHeight="1"/>
    <row r="296" customHeight="1"/>
    <row r="297" customHeight="1"/>
    <row r="298" customHeight="1"/>
    <row r="299" customHeight="1"/>
    <row r="300" customHeight="1"/>
    <row r="301" customHeight="1"/>
    <row r="302" customHeight="1"/>
    <row r="303" customHeight="1"/>
    <row r="304" customHeight="1"/>
    <row r="305" customHeight="1"/>
    <row r="306" customHeight="1"/>
    <row r="307" customHeight="1"/>
    <row r="308" customHeight="1"/>
    <row r="309" customHeight="1"/>
    <row r="310" customHeight="1"/>
    <row r="311" customHeight="1"/>
    <row r="312" customHeight="1"/>
    <row r="313" customHeight="1"/>
    <row r="314" customHeight="1"/>
    <row r="315" customHeight="1"/>
    <row r="316" customHeight="1"/>
    <row r="317" customHeight="1"/>
    <row r="318" customHeight="1"/>
    <row r="319" customHeight="1"/>
    <row r="320" customHeight="1"/>
    <row r="321" customHeight="1"/>
    <row r="322" customHeight="1"/>
    <row r="323" customHeight="1"/>
    <row r="324" customHeight="1"/>
    <row r="325" customHeight="1"/>
    <row r="326" customHeight="1"/>
    <row r="327" customHeight="1"/>
    <row r="328" customHeight="1"/>
    <row r="329" customHeight="1"/>
    <row r="330" customHeight="1"/>
    <row r="331" customHeight="1"/>
    <row r="332" customHeight="1"/>
    <row r="333" customHeight="1"/>
    <row r="334" customHeight="1"/>
    <row r="335" customHeight="1"/>
    <row r="336" customHeight="1"/>
    <row r="337" customHeight="1"/>
    <row r="338" customHeight="1"/>
    <row r="339" customHeight="1"/>
    <row r="340" customHeight="1"/>
    <row r="341" customHeight="1"/>
    <row r="342" customHeight="1"/>
    <row r="343" customHeight="1"/>
    <row r="344" customHeight="1"/>
    <row r="345" customHeight="1"/>
    <row r="346" customHeight="1"/>
    <row r="347" customHeight="1"/>
    <row r="348" customHeight="1"/>
    <row r="349" customHeight="1"/>
    <row r="350" customHeight="1"/>
    <row r="351" customHeight="1"/>
    <row r="352" customHeight="1"/>
    <row r="353" customHeight="1"/>
    <row r="354" customHeight="1"/>
    <row r="355" customHeight="1"/>
    <row r="356" customHeight="1"/>
    <row r="357" customHeight="1"/>
    <row r="358" customHeight="1"/>
    <row r="359" customHeight="1"/>
    <row r="360" customHeight="1"/>
    <row r="361" customHeight="1"/>
    <row r="362" customHeight="1"/>
    <row r="363" customHeight="1"/>
    <row r="364" customHeight="1"/>
    <row r="365" customHeight="1"/>
    <row r="366" customHeight="1"/>
    <row r="367" customHeight="1"/>
    <row r="368" customHeight="1"/>
    <row r="369" customHeight="1"/>
    <row r="370" customHeight="1"/>
    <row r="371" customHeight="1"/>
    <row r="372" customHeight="1"/>
    <row r="373" customHeight="1"/>
    <row r="374" customHeight="1"/>
    <row r="375" customHeight="1"/>
    <row r="376" customHeight="1"/>
    <row r="377" customHeight="1"/>
    <row r="378" customHeight="1"/>
    <row r="379" customHeight="1"/>
    <row r="380" customHeight="1"/>
    <row r="381" customHeight="1"/>
    <row r="382" customHeight="1"/>
    <row r="383" customHeight="1"/>
    <row r="384" customHeight="1"/>
    <row r="385" customHeight="1"/>
    <row r="386" customHeight="1"/>
    <row r="387" customHeight="1"/>
    <row r="388" customHeight="1"/>
    <row r="389" customHeight="1"/>
    <row r="390" customHeight="1"/>
    <row r="391" customHeight="1"/>
    <row r="392" customHeight="1"/>
    <row r="393" customHeight="1"/>
    <row r="394" customHeight="1"/>
    <row r="395" customHeight="1"/>
    <row r="396" customHeight="1"/>
    <row r="397" customHeight="1"/>
    <row r="398" customHeight="1"/>
    <row r="399" customHeight="1"/>
    <row r="400" customHeight="1"/>
    <row r="401" customHeight="1"/>
    <row r="402" customHeight="1"/>
    <row r="403" customHeight="1"/>
    <row r="404" customHeight="1"/>
    <row r="405" customHeight="1"/>
    <row r="406" customHeight="1"/>
    <row r="407" customHeight="1"/>
    <row r="408" customHeight="1"/>
    <row r="409" customHeight="1"/>
    <row r="410" customHeight="1"/>
    <row r="411" customHeight="1"/>
    <row r="412" customHeight="1"/>
    <row r="413" customHeight="1"/>
    <row r="414" customHeight="1"/>
    <row r="415" customHeight="1"/>
    <row r="416" customHeight="1"/>
    <row r="417" customHeight="1"/>
    <row r="418" customHeight="1"/>
    <row r="419" customHeight="1"/>
    <row r="420" customHeight="1"/>
    <row r="421" customHeight="1"/>
    <row r="422" customHeight="1"/>
    <row r="423" customHeight="1"/>
    <row r="424" customHeight="1"/>
    <row r="425" customHeight="1"/>
    <row r="426" customHeight="1"/>
    <row r="427" customHeight="1"/>
    <row r="428" customHeight="1"/>
    <row r="429" customHeight="1"/>
    <row r="430" customHeight="1"/>
    <row r="431" customHeight="1"/>
    <row r="432" customHeight="1"/>
    <row r="433" customHeight="1"/>
    <row r="434" customHeight="1"/>
    <row r="435" customHeight="1"/>
    <row r="436" customHeight="1"/>
    <row r="437" customHeight="1"/>
    <row r="438" customHeight="1"/>
    <row r="439" customHeight="1"/>
    <row r="440" customHeight="1"/>
    <row r="441" customHeight="1"/>
    <row r="442" customHeight="1"/>
    <row r="443" customHeight="1"/>
    <row r="444" customHeight="1"/>
    <row r="445" customHeight="1"/>
    <row r="446" customHeight="1"/>
    <row r="447" customHeight="1"/>
    <row r="448" customHeight="1"/>
    <row r="449" customHeight="1"/>
    <row r="450" customHeight="1"/>
    <row r="451" customHeight="1"/>
    <row r="452" customHeight="1"/>
    <row r="453" customHeight="1"/>
    <row r="454" customHeight="1"/>
    <row r="455" customHeight="1"/>
    <row r="456" customHeight="1"/>
    <row r="457" customHeight="1"/>
    <row r="458" customHeight="1"/>
    <row r="459" customHeight="1"/>
    <row r="460" customHeight="1"/>
    <row r="461" customHeight="1"/>
    <row r="462" customHeight="1"/>
    <row r="463" customHeight="1"/>
    <row r="464" customHeight="1"/>
    <row r="465" customHeight="1"/>
    <row r="466" customHeight="1"/>
    <row r="467" customHeight="1"/>
    <row r="468" customHeight="1"/>
    <row r="469" customHeight="1"/>
    <row r="470" customHeight="1"/>
    <row r="471" customHeight="1"/>
    <row r="472" customHeight="1"/>
    <row r="473" customHeight="1"/>
    <row r="474" customHeight="1"/>
    <row r="475" customHeight="1"/>
    <row r="476" customHeight="1"/>
    <row r="477" customHeight="1"/>
    <row r="478" customHeight="1"/>
    <row r="479" customHeight="1"/>
    <row r="480" customHeight="1"/>
    <row r="481" customHeight="1"/>
    <row r="482" customHeight="1"/>
    <row r="483" customHeight="1"/>
    <row r="484" customHeight="1"/>
    <row r="485" customHeight="1"/>
    <row r="486" customHeight="1"/>
    <row r="487" customHeight="1"/>
    <row r="488" customHeight="1"/>
    <row r="489" customHeight="1"/>
    <row r="490" customHeight="1"/>
    <row r="491" customHeight="1"/>
    <row r="492" customHeight="1"/>
    <row r="493" customHeight="1"/>
    <row r="494" customHeight="1"/>
    <row r="495" customHeight="1"/>
    <row r="496" customHeight="1"/>
    <row r="497" customHeight="1"/>
    <row r="498" customHeight="1"/>
    <row r="499" customHeight="1"/>
    <row r="500" customHeight="1"/>
    <row r="501" customHeight="1"/>
    <row r="502" customHeight="1"/>
    <row r="503" customHeight="1"/>
    <row r="504" customHeight="1"/>
    <row r="505" customHeight="1"/>
    <row r="506" customHeight="1"/>
    <row r="507" customHeight="1"/>
    <row r="508" customHeight="1"/>
    <row r="509" customHeight="1"/>
    <row r="510" customHeight="1"/>
    <row r="511" customHeight="1"/>
    <row r="512" customHeight="1"/>
    <row r="513" customHeight="1"/>
    <row r="514" customHeight="1"/>
    <row r="515" customHeight="1"/>
    <row r="516" customHeight="1"/>
    <row r="517" customHeight="1"/>
    <row r="518" customHeight="1"/>
    <row r="519" customHeight="1"/>
    <row r="520" customHeight="1"/>
    <row r="521" customHeight="1"/>
    <row r="522" customHeight="1"/>
    <row r="523" customHeight="1"/>
    <row r="524" customHeight="1"/>
    <row r="525" customHeight="1"/>
    <row r="526" customHeight="1"/>
    <row r="527" customHeight="1"/>
    <row r="528" customHeight="1"/>
    <row r="529" customHeight="1"/>
    <row r="530" customHeight="1"/>
    <row r="531" customHeight="1"/>
    <row r="532" customHeight="1"/>
    <row r="533" customHeight="1"/>
    <row r="534" customHeight="1"/>
    <row r="535" customHeight="1"/>
    <row r="536" customHeight="1"/>
    <row r="537" customHeight="1"/>
    <row r="538" customHeight="1"/>
    <row r="539" customHeight="1"/>
    <row r="540" customHeight="1"/>
    <row r="541" customHeight="1"/>
    <row r="542" customHeight="1"/>
    <row r="543" customHeight="1"/>
    <row r="544" customHeight="1"/>
    <row r="545" customHeight="1"/>
    <row r="546" customHeight="1"/>
    <row r="547" customHeight="1"/>
    <row r="548" customHeight="1"/>
    <row r="549" customHeight="1"/>
    <row r="550" customHeight="1"/>
    <row r="551" customHeight="1"/>
    <row r="552" customHeight="1"/>
    <row r="553" customHeight="1"/>
    <row r="554" customHeight="1"/>
    <row r="555" customHeight="1"/>
    <row r="556" customHeight="1"/>
    <row r="557" customHeight="1"/>
    <row r="558" customHeight="1"/>
    <row r="559" customHeight="1"/>
    <row r="560" customHeight="1"/>
    <row r="561" customHeight="1"/>
    <row r="562" customHeight="1"/>
    <row r="563" customHeight="1"/>
    <row r="564" customHeight="1"/>
    <row r="565" customHeight="1"/>
    <row r="566" customHeight="1"/>
    <row r="567" customHeight="1"/>
    <row r="568" customHeight="1"/>
    <row r="569" customHeight="1"/>
    <row r="570" customHeight="1"/>
    <row r="571" customHeight="1"/>
    <row r="572" customHeight="1"/>
    <row r="573" customHeight="1"/>
    <row r="574" customHeight="1"/>
    <row r="575" customHeight="1"/>
    <row r="576" customHeight="1"/>
    <row r="577" customHeight="1"/>
    <row r="578" customHeight="1"/>
    <row r="579" customHeight="1"/>
    <row r="580" customHeight="1"/>
    <row r="581" customHeight="1"/>
    <row r="582" customHeight="1"/>
    <row r="583" customHeight="1"/>
    <row r="584" customHeight="1"/>
    <row r="585" customHeight="1"/>
    <row r="586" customHeight="1"/>
    <row r="587" customHeight="1"/>
    <row r="588" customHeight="1"/>
    <row r="589" customHeight="1"/>
    <row r="590" customHeight="1"/>
    <row r="591" customHeight="1"/>
    <row r="592" customHeight="1"/>
    <row r="593" customHeight="1"/>
    <row r="594" customHeight="1"/>
    <row r="595" customHeight="1"/>
    <row r="596" customHeight="1"/>
    <row r="597" customHeight="1"/>
    <row r="598" customHeight="1"/>
    <row r="599" customHeight="1"/>
    <row r="600" customHeight="1"/>
    <row r="601" customHeight="1"/>
    <row r="602" customHeight="1"/>
    <row r="603" customHeight="1"/>
    <row r="604" customHeight="1"/>
    <row r="605" customHeight="1"/>
    <row r="606" customHeight="1"/>
    <row r="607" customHeight="1"/>
    <row r="608" customHeight="1"/>
    <row r="609" customHeight="1"/>
    <row r="610" customHeight="1"/>
    <row r="611" customHeight="1"/>
    <row r="612" customHeight="1"/>
    <row r="613" customHeight="1"/>
    <row r="614" customHeight="1"/>
    <row r="615" customHeight="1"/>
    <row r="616" customHeight="1"/>
    <row r="617" customHeight="1"/>
    <row r="618" customHeight="1"/>
    <row r="619" customHeight="1"/>
    <row r="620" customHeight="1"/>
    <row r="621" customHeight="1"/>
    <row r="622" customHeight="1"/>
    <row r="623" customHeight="1"/>
    <row r="624" customHeight="1"/>
    <row r="625" customHeight="1"/>
    <row r="626" customHeight="1"/>
    <row r="627" customHeight="1"/>
    <row r="628" customHeight="1"/>
    <row r="629" customHeight="1"/>
    <row r="630" customHeight="1"/>
    <row r="631" customHeight="1"/>
    <row r="632" customHeight="1"/>
    <row r="633" customHeight="1"/>
    <row r="634" customHeight="1"/>
    <row r="635" customHeight="1"/>
    <row r="636" customHeight="1"/>
    <row r="637" customHeight="1"/>
    <row r="638" customHeight="1"/>
    <row r="639" customHeight="1"/>
    <row r="640" customHeight="1"/>
    <row r="641" customHeight="1"/>
    <row r="642" customHeight="1"/>
    <row r="643" customHeight="1"/>
    <row r="644" customHeight="1"/>
    <row r="645" customHeight="1"/>
    <row r="646" customHeight="1"/>
    <row r="647" customHeight="1"/>
    <row r="648" customHeight="1"/>
    <row r="649" customHeight="1"/>
    <row r="650" customHeight="1"/>
    <row r="651" customHeight="1"/>
    <row r="652" customHeight="1"/>
    <row r="653" customHeight="1"/>
    <row r="654" customHeight="1"/>
    <row r="655" customHeight="1"/>
    <row r="656" customHeight="1"/>
    <row r="657" customHeight="1"/>
    <row r="658" customHeight="1"/>
    <row r="659" customHeight="1"/>
  </sheetData>
  <sheetCalcPr fullCalcOnLoad="1"/>
  <mergeCells count="9">
    <mergeCell ref="B1:H1"/>
    <mergeCell ref="F2:G2"/>
    <mergeCell ref="L3:M3"/>
    <mergeCell ref="B2:B3"/>
    <mergeCell ref="C2:C3"/>
    <mergeCell ref="D2:D3"/>
    <mergeCell ref="E2:E3"/>
    <mergeCell ref="H2:H3"/>
    <mergeCell ref="I2:I3"/>
  </mergeCells>
  <dataValidations count="1">
    <dataValidation type="list" allowBlank="1" showInputMessage="1" showErrorMessage="1" sqref="D18 H18 D24 H24 D25 H25 D26 H26 D27 H27 D30 H30 D31 H31 H32 H33 D34 D35 D36 H36 D48 H48 D72 H72 D92 H92 D105 H105 D106 H106 D107 H107 D118 H118 H144 D152 H152 D155 H155 D156 H156 D4:D5 D6:D8 D9:D17 D19:D21 D22:D23 D28:D29 D32:D33 D37:D42 D43:D47 D49:D60 D61:D66 D67:D71 D73:D80 D81:D86 D87:D91 D93:D104 D108:D109 D110:D117 D119:D120 D121:D139 D140:D142 D143:D144 D145:D147 D148:D149 D150:D151 D153:D154 D157:D173 H4:H5 H6:H8 H9:H17 H19:H21 H22:H23 H28:H29 H34:H35 H37:H42 H43:H47 H49:H60 H61:H66 H67:H71 H73:H80 H81:H86 H87:H91 H93:H104 H108:H109 H110:H117 H119:H120 H121:H139 H140:H143 H145:H147 H148:H149 H150:H151 H153:H154 H157:H173">
      <formula1>JD</formula1>
    </dataValidation>
  </dataValidations>
  <pageMargins left="0.39" right="0.28" top="0.26" bottom="0.28" header="0.31" footer="0.31"/>
  <pageSetup paperSize="9" scale="75" orientation="portrait" horizontalDpi="600" verticalDpi="600"/>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00FF"/>
  </sheetPr>
  <dimension ref="A1:F195"/>
  <sheetViews>
    <sheetView view="pageBreakPreview" zoomScaleNormal="100" zoomScaleSheetLayoutView="100" workbookViewId="0">
      <pane xSplit="1" ySplit="2" topLeftCell="B3" activePane="bottomRight" state="frozen"/>
      <selection/>
      <selection pane="topRight"/>
      <selection pane="bottomLeft"/>
      <selection pane="bottomRight" activeCell="S64" sqref="S64"/>
    </sheetView>
  </sheetViews>
  <sheetFormatPr defaultColWidth="9" defaultRowHeight="14.25" outlineLevelCol="5"/>
  <cols>
    <col min="1" max="1" width="16.625" customWidth="1"/>
    <col min="2" max="2" width="16.75" style="731" customWidth="1"/>
    <col min="3" max="3" width="16.625" style="932" customWidth="1"/>
    <col min="4" max="4" width="16.8333333333333" style="932" customWidth="1"/>
    <col min="5" max="5" width="18.75" style="932" customWidth="1"/>
    <col min="6" max="6" width="16.8333333333333" customWidth="1"/>
  </cols>
  <sheetData>
    <row r="1" ht="32" customHeight="1" spans="1:6">
      <c r="A1" s="1026" t="s">
        <v>158</v>
      </c>
      <c r="B1" s="1027"/>
      <c r="C1" s="1027"/>
      <c r="D1" s="1027"/>
      <c r="E1" s="1028"/>
      <c r="F1" s="835"/>
    </row>
    <row r="2" spans="1:6">
      <c r="A2" s="825" t="s">
        <v>121</v>
      </c>
      <c r="B2" s="793" t="s">
        <v>159</v>
      </c>
      <c r="C2" s="984" t="s">
        <v>160</v>
      </c>
      <c r="D2" s="984" t="s">
        <v>161</v>
      </c>
      <c r="E2" s="984" t="s">
        <v>162</v>
      </c>
      <c r="F2" s="984" t="s">
        <v>163</v>
      </c>
    </row>
    <row r="3" spans="1:6">
      <c r="A3" s="986" t="s">
        <v>23</v>
      </c>
      <c r="B3" s="793">
        <v>1726324.7</v>
      </c>
      <c r="C3" s="987">
        <f ca="1">SUMIF(记账汇总!$B:$B,A3,记账汇总!$C:$C)</f>
        <v>0</v>
      </c>
      <c r="D3" s="987">
        <f ca="1">SUMIF(记账汇总!$B:$B,A3,记账汇总!$D:$D)</f>
        <v>0</v>
      </c>
      <c r="E3" s="988">
        <f ca="1" t="shared" ref="E3:E14" si="0">C3-D3</f>
        <v>0</v>
      </c>
      <c r="F3" s="1008">
        <f ca="1" t="shared" ref="F3:F17" si="1">B3+C3-D3</f>
        <v>1726324.7</v>
      </c>
    </row>
    <row r="4" spans="1:6">
      <c r="A4" s="986" t="s">
        <v>26</v>
      </c>
      <c r="B4" s="793">
        <v>1099681.29</v>
      </c>
      <c r="C4" s="987">
        <f ca="1">SUMIF(记账汇总!$B:$B,A4,记账汇总!$C:$C)</f>
        <v>0</v>
      </c>
      <c r="D4" s="987">
        <f ca="1">SUMIF(记账汇总!$B:$B,A4,记账汇总!$D:$D)</f>
        <v>0</v>
      </c>
      <c r="E4" s="988">
        <f ca="1" t="shared" si="0"/>
        <v>0</v>
      </c>
      <c r="F4" s="1008">
        <f ca="1" t="shared" si="1"/>
        <v>1099681.29</v>
      </c>
    </row>
    <row r="5" spans="1:6">
      <c r="A5" s="992" t="s">
        <v>139</v>
      </c>
      <c r="B5" s="793">
        <v>17006000</v>
      </c>
      <c r="C5" s="987">
        <f ca="1">SUMIF(记账汇总!$B:$B,A5,记账汇总!$C:$C)</f>
        <v>0</v>
      </c>
      <c r="D5" s="987">
        <f ca="1">SUMIF(记账汇总!$B:$B,A5,记账汇总!$D:$D)</f>
        <v>0</v>
      </c>
      <c r="E5" s="988">
        <f ca="1" t="shared" si="0"/>
        <v>0</v>
      </c>
      <c r="F5" s="1009">
        <f ca="1" t="shared" si="1"/>
        <v>17006000</v>
      </c>
    </row>
    <row r="6" spans="1:6">
      <c r="A6" s="986" t="s">
        <v>20</v>
      </c>
      <c r="B6" s="793">
        <v>8067148.75</v>
      </c>
      <c r="C6" s="987">
        <f ca="1">SUMIF(记账汇总!$B:$B,A6,记账汇总!$C:$C)</f>
        <v>0</v>
      </c>
      <c r="D6" s="987">
        <f ca="1">SUMIF(记账汇总!$B:$B,A6,记账汇总!$D:$D)</f>
        <v>0</v>
      </c>
      <c r="E6" s="988">
        <f ca="1" t="shared" si="0"/>
        <v>0</v>
      </c>
      <c r="F6" s="1009">
        <f ca="1" t="shared" si="1"/>
        <v>8067148.75</v>
      </c>
    </row>
    <row r="7" spans="1:6">
      <c r="A7" s="986" t="s">
        <v>33</v>
      </c>
      <c r="B7" s="793">
        <v>402782.200000004</v>
      </c>
      <c r="C7" s="987">
        <f ca="1">SUMIF(记账汇总!$B:$B,A7,记账汇总!$C:$C)</f>
        <v>0</v>
      </c>
      <c r="D7" s="987">
        <f ca="1">SUMIF(记账汇总!$B:$B,A7,记账汇总!$D:$D)</f>
        <v>0</v>
      </c>
      <c r="E7" s="988">
        <f ca="1" t="shared" si="0"/>
        <v>0</v>
      </c>
      <c r="F7" s="1010">
        <f ca="1" t="shared" si="1"/>
        <v>402782.200000004</v>
      </c>
    </row>
    <row r="8" spans="1:6">
      <c r="A8" s="986" t="s">
        <v>31</v>
      </c>
      <c r="B8" s="793">
        <v>16698407.48</v>
      </c>
      <c r="C8" s="987">
        <f ca="1">SUMIF(记账汇总!$B:$B,A8,记账汇总!$C:$C)</f>
        <v>0</v>
      </c>
      <c r="D8" s="987">
        <f ca="1">SUMIF(记账汇总!$B:$B,A8,记账汇总!$D:$D)</f>
        <v>0</v>
      </c>
      <c r="E8" s="988">
        <f ca="1" t="shared" si="0"/>
        <v>0</v>
      </c>
      <c r="F8" s="1009">
        <f ca="1" t="shared" si="1"/>
        <v>16698407.48</v>
      </c>
    </row>
    <row r="9" spans="1:6">
      <c r="A9" s="986" t="s">
        <v>129</v>
      </c>
      <c r="B9" s="793">
        <v>-812978.13</v>
      </c>
      <c r="C9" s="987">
        <f ca="1">SUMIF(记账汇总!$B:$B,A9,记账汇总!$C:$C)</f>
        <v>0</v>
      </c>
      <c r="D9" s="987">
        <f ca="1">SUMIF(记账汇总!$B:$B,A9,记账汇总!$D:$D)</f>
        <v>0</v>
      </c>
      <c r="E9" s="988">
        <f ca="1" t="shared" si="0"/>
        <v>0</v>
      </c>
      <c r="F9" s="1009">
        <f ca="1" t="shared" si="1"/>
        <v>-812978.13</v>
      </c>
    </row>
    <row r="10" spans="1:6">
      <c r="A10" s="986" t="s">
        <v>54</v>
      </c>
      <c r="B10" s="793">
        <v>5145612.32115324</v>
      </c>
      <c r="C10" s="987">
        <f ca="1">SUMIF(记账汇总!$B:$B,A10,记账汇总!$C:$C)</f>
        <v>0</v>
      </c>
      <c r="D10" s="987">
        <f ca="1">SUMIF(记账汇总!$B:$B,A10,记账汇总!$D:$D)</f>
        <v>0</v>
      </c>
      <c r="E10" s="988">
        <f ca="1" t="shared" si="0"/>
        <v>0</v>
      </c>
      <c r="F10" s="1009">
        <f ca="1" t="shared" si="1"/>
        <v>5145612.32115324</v>
      </c>
    </row>
    <row r="11" spans="1:6">
      <c r="A11" s="986" t="s">
        <v>77</v>
      </c>
      <c r="B11" s="793">
        <v>1067185.98477191</v>
      </c>
      <c r="C11" s="987">
        <f ca="1">SUMIF(记账汇总!$B:$B,A11,记账汇总!$C:$C)</f>
        <v>0</v>
      </c>
      <c r="D11" s="987">
        <f ca="1">SUMIF(记账汇总!$B:$B,A11,记账汇总!$D:$D)</f>
        <v>0</v>
      </c>
      <c r="E11" s="988">
        <f ca="1" t="shared" si="0"/>
        <v>0</v>
      </c>
      <c r="F11" s="1009">
        <f ca="1" t="shared" si="1"/>
        <v>1067185.98477191</v>
      </c>
    </row>
    <row r="12" spans="1:6">
      <c r="A12" s="986" t="s">
        <v>78</v>
      </c>
      <c r="B12" s="793">
        <v>674233.40796</v>
      </c>
      <c r="C12" s="987">
        <f ca="1">SUMIF(记账汇总!$B:$B,A12,记账汇总!$C:$C)</f>
        <v>0</v>
      </c>
      <c r="D12" s="987">
        <f ca="1">SUMIF(记账汇总!$B:$B,A12,记账汇总!$D:$D)</f>
        <v>0</v>
      </c>
      <c r="E12" s="988">
        <f ca="1" t="shared" si="0"/>
        <v>0</v>
      </c>
      <c r="F12" s="1009">
        <f ca="1" t="shared" si="1"/>
        <v>674233.40796</v>
      </c>
    </row>
    <row r="13" spans="1:6">
      <c r="A13" s="986" t="s">
        <v>164</v>
      </c>
      <c r="B13" s="793">
        <v>0</v>
      </c>
      <c r="C13" s="987">
        <f ca="1">SUMIF(记账汇总!$B:$B,A13,记账汇总!$C:$C)</f>
        <v>0</v>
      </c>
      <c r="D13" s="987">
        <f ca="1">SUMIF(记账汇总!$B:$B,A13,记账汇总!$D:$D)</f>
        <v>0</v>
      </c>
      <c r="E13" s="988">
        <f ca="1" t="shared" si="0"/>
        <v>0</v>
      </c>
      <c r="F13" s="1009">
        <f ca="1" t="shared" si="1"/>
        <v>0</v>
      </c>
    </row>
    <row r="14" spans="1:6">
      <c r="A14" s="986" t="s">
        <v>48</v>
      </c>
      <c r="B14" s="793">
        <v>407834.6</v>
      </c>
      <c r="C14" s="987">
        <f ca="1">SUMIF(记账汇总!$B:$B,A14,记账汇总!$C:$C)</f>
        <v>0</v>
      </c>
      <c r="D14" s="987">
        <f ca="1">SUMIF(记账汇总!$B:$B,A14,记账汇总!$D:$D)</f>
        <v>0</v>
      </c>
      <c r="E14" s="988">
        <f ca="1" t="shared" si="0"/>
        <v>0</v>
      </c>
      <c r="F14" s="1011">
        <f ca="1" t="shared" si="1"/>
        <v>407834.6</v>
      </c>
    </row>
    <row r="15" spans="1:6">
      <c r="A15" s="986" t="s">
        <v>165</v>
      </c>
      <c r="B15" s="793">
        <v>0</v>
      </c>
      <c r="C15" s="987">
        <f ca="1">SUMIF(记账汇总!$B:$B,A15,记账汇总!$C:$C)</f>
        <v>0</v>
      </c>
      <c r="D15" s="987">
        <f ca="1">SUMIF(记账汇总!$B:$B,A15,记账汇总!$D:$D)</f>
        <v>0</v>
      </c>
      <c r="E15" s="988">
        <f ca="1">D15-C15</f>
        <v>0</v>
      </c>
      <c r="F15" s="1009">
        <f ca="1" t="shared" si="1"/>
        <v>0</v>
      </c>
    </row>
    <row r="16" spans="1:6">
      <c r="A16" s="992" t="s">
        <v>166</v>
      </c>
      <c r="B16" s="793">
        <v>0</v>
      </c>
      <c r="C16" s="987">
        <f ca="1">SUMIF(记账汇总!$B:$B,A16,记账汇总!$C:$C)</f>
        <v>0</v>
      </c>
      <c r="D16" s="987">
        <f ca="1">SUMIF(记账汇总!$B:$B,A16,记账汇总!$D:$D)</f>
        <v>0</v>
      </c>
      <c r="E16" s="988">
        <f ca="1" t="shared" ref="E16:E22" si="2">C16-D16</f>
        <v>0</v>
      </c>
      <c r="F16" s="1009">
        <f ca="1" t="shared" si="1"/>
        <v>0</v>
      </c>
    </row>
    <row r="17" spans="1:6">
      <c r="A17" s="986" t="s">
        <v>130</v>
      </c>
      <c r="B17" s="793">
        <v>6202455.37</v>
      </c>
      <c r="C17" s="987">
        <f ca="1">SUMIF(记账汇总!$B:$B,A17,记账汇总!$C:$C)</f>
        <v>0</v>
      </c>
      <c r="D17" s="987">
        <f ca="1">SUMIF(记账汇总!$B:$B,A17,记账汇总!$D:$D)</f>
        <v>0</v>
      </c>
      <c r="E17" s="988">
        <f ca="1" t="shared" si="2"/>
        <v>0</v>
      </c>
      <c r="F17" s="1009">
        <f ca="1" t="shared" si="1"/>
        <v>6202455.37</v>
      </c>
    </row>
    <row r="18" spans="1:6">
      <c r="A18" s="986" t="s">
        <v>86</v>
      </c>
      <c r="B18" s="793">
        <v>4845993.24</v>
      </c>
      <c r="C18" s="987">
        <f ca="1">SUMIF(记账汇总!$B:$B,A18,记账汇总!$C:$C)</f>
        <v>0</v>
      </c>
      <c r="D18" s="987">
        <f ca="1">SUMIF(记账汇总!$B:$B,A18,记账汇总!$D:$D)</f>
        <v>0</v>
      </c>
      <c r="E18" s="988">
        <f ca="1">D18-C18</f>
        <v>0</v>
      </c>
      <c r="F18" s="1009">
        <f ca="1">B18+D18</f>
        <v>4845993.24</v>
      </c>
    </row>
    <row r="19" spans="1:6">
      <c r="A19" s="986" t="s">
        <v>167</v>
      </c>
      <c r="B19" s="793">
        <v>0</v>
      </c>
      <c r="C19" s="987">
        <f ca="1">SUMIF(记账汇总!$B:$B,A19,记账汇总!$C:$C)</f>
        <v>0</v>
      </c>
      <c r="D19" s="987">
        <f ca="1">SUMIF(记账汇总!$B:$B,A19,记账汇总!$D:$D)</f>
        <v>0</v>
      </c>
      <c r="E19" s="988">
        <f ca="1" t="shared" si="2"/>
        <v>0</v>
      </c>
      <c r="F19" s="1009">
        <f ca="1" t="shared" ref="F19:F23" si="3">B19+C19-D19</f>
        <v>0</v>
      </c>
    </row>
    <row r="20" spans="1:6">
      <c r="A20" s="986" t="s">
        <v>138</v>
      </c>
      <c r="B20" s="793">
        <v>0</v>
      </c>
      <c r="C20" s="987">
        <f ca="1">SUMIF(记账汇总!$B:$B,A20,记账汇总!$C:$C)</f>
        <v>0</v>
      </c>
      <c r="D20" s="987">
        <f ca="1">SUMIF(记账汇总!$B:$B,A20,记账汇总!$D:$D)</f>
        <v>0</v>
      </c>
      <c r="E20" s="988">
        <f ca="1" t="shared" si="2"/>
        <v>0</v>
      </c>
      <c r="F20" s="1009">
        <f ca="1" t="shared" si="3"/>
        <v>0</v>
      </c>
    </row>
    <row r="21" spans="1:6">
      <c r="A21" s="986" t="s">
        <v>168</v>
      </c>
      <c r="B21" s="793">
        <v>0</v>
      </c>
      <c r="C21" s="987">
        <f ca="1">SUMIF(记账汇总!$B:$B,A21,记账汇总!$C:$C)</f>
        <v>0</v>
      </c>
      <c r="D21" s="987">
        <f ca="1">SUMIF(记账汇总!$B:$B,A21,记账汇总!$D:$D)</f>
        <v>0</v>
      </c>
      <c r="E21" s="988">
        <f ca="1" t="shared" si="2"/>
        <v>0</v>
      </c>
      <c r="F21" s="1009">
        <f ca="1" t="shared" si="3"/>
        <v>0</v>
      </c>
    </row>
    <row r="22" spans="1:6">
      <c r="A22" s="986" t="s">
        <v>169</v>
      </c>
      <c r="B22" s="793">
        <v>0</v>
      </c>
      <c r="C22" s="987">
        <f ca="1">SUMIF(记账汇总!$B:$B,A22,记账汇总!$C:$C)</f>
        <v>0</v>
      </c>
      <c r="D22" s="987">
        <f ca="1">SUMIF(记账汇总!$B:$B,A22,记账汇总!$D:$D)</f>
        <v>0</v>
      </c>
      <c r="E22" s="988">
        <f ca="1" t="shared" si="2"/>
        <v>0</v>
      </c>
      <c r="F22" s="1009">
        <f ca="1" t="shared" si="3"/>
        <v>0</v>
      </c>
    </row>
    <row r="23" spans="1:6">
      <c r="A23" s="986" t="s">
        <v>131</v>
      </c>
      <c r="B23" s="793">
        <v>0</v>
      </c>
      <c r="C23" s="987">
        <f ca="1">SUMIF(记账汇总!$B:$B,A23,记账汇总!$C:$C)</f>
        <v>0</v>
      </c>
      <c r="D23" s="987">
        <f ca="1">SUMIF(记账汇总!$B:$B,A23,记账汇总!$D:$D)</f>
        <v>0</v>
      </c>
      <c r="E23" s="988">
        <f ca="1" t="shared" ref="E23:E52" si="4">D23-C23</f>
        <v>0</v>
      </c>
      <c r="F23" s="1009">
        <f ca="1" t="shared" si="3"/>
        <v>0</v>
      </c>
    </row>
    <row r="24" spans="1:6">
      <c r="A24" s="986" t="s">
        <v>30</v>
      </c>
      <c r="B24" s="793">
        <v>12912610.565</v>
      </c>
      <c r="C24" s="987">
        <f ca="1">SUMIF(记账汇总!$B:$B,A24,记账汇总!$C:$C)</f>
        <v>0</v>
      </c>
      <c r="D24" s="987">
        <f ca="1">SUMIF(记账汇总!$B:$B,A24,记账汇总!$D:$D)</f>
        <v>0</v>
      </c>
      <c r="E24" s="988">
        <f ca="1" t="shared" si="4"/>
        <v>0</v>
      </c>
      <c r="F24" s="1009">
        <f ca="1">B24+D24-C24</f>
        <v>12912610.565</v>
      </c>
    </row>
    <row r="25" spans="1:6">
      <c r="A25" s="986" t="s">
        <v>152</v>
      </c>
      <c r="B25" s="793">
        <v>0</v>
      </c>
      <c r="C25" s="987">
        <f ca="1">SUMIF(记账汇总!$B:$B,A25,记账汇总!$C:$C)</f>
        <v>0</v>
      </c>
      <c r="D25" s="987">
        <f ca="1">SUMIF(记账汇总!$B:$B,A25,记账汇总!$D:$D)</f>
        <v>0</v>
      </c>
      <c r="E25" s="988">
        <f ca="1" t="shared" si="4"/>
        <v>0</v>
      </c>
      <c r="F25" s="1009">
        <f ca="1" t="shared" ref="F25:F28" si="5">B25+C25-D25</f>
        <v>0</v>
      </c>
    </row>
    <row r="26" spans="1:6">
      <c r="A26" s="986" t="s">
        <v>68</v>
      </c>
      <c r="B26" s="793">
        <v>1160976.42</v>
      </c>
      <c r="C26" s="987">
        <f ca="1">SUMIF(记账汇总!$B:$B,A26,记账汇总!$C:$C)</f>
        <v>0</v>
      </c>
      <c r="D26" s="987">
        <f ca="1">SUMIF(记账汇总!$B:$B,A26,记账汇总!$D:$D)</f>
        <v>0</v>
      </c>
      <c r="E26" s="988">
        <f ca="1" t="shared" si="4"/>
        <v>0</v>
      </c>
      <c r="F26" s="1009">
        <f ca="1" t="shared" si="5"/>
        <v>1160976.42</v>
      </c>
    </row>
    <row r="27" spans="1:6">
      <c r="A27" s="986" t="s">
        <v>53</v>
      </c>
      <c r="B27" s="793">
        <v>312491.69</v>
      </c>
      <c r="C27" s="987">
        <f ca="1">SUMIF(记账汇总!$B:$B,A27,记账汇总!$C:$C)</f>
        <v>0</v>
      </c>
      <c r="D27" s="987">
        <f ca="1">SUMIF(记账汇总!$B:$B,A27,记账汇总!$D:$D)</f>
        <v>0</v>
      </c>
      <c r="E27" s="988">
        <f ca="1" t="shared" si="4"/>
        <v>0</v>
      </c>
      <c r="F27" s="1009">
        <f ca="1" t="shared" si="5"/>
        <v>312491.69</v>
      </c>
    </row>
    <row r="28" spans="1:6">
      <c r="A28" s="986" t="s">
        <v>153</v>
      </c>
      <c r="B28" s="793">
        <v>0</v>
      </c>
      <c r="C28" s="987">
        <f ca="1">SUMIF(记账汇总!$B:$B,A28,记账汇总!$C:$C)</f>
        <v>0</v>
      </c>
      <c r="D28" s="987">
        <f ca="1">SUMIF(记账汇总!$B:$B,A28,记账汇总!$D:$D)</f>
        <v>0</v>
      </c>
      <c r="E28" s="988">
        <f ca="1" t="shared" si="4"/>
        <v>0</v>
      </c>
      <c r="F28" s="1009">
        <f ca="1" t="shared" si="5"/>
        <v>0</v>
      </c>
    </row>
    <row r="29" spans="1:6">
      <c r="A29" s="986" t="s">
        <v>66</v>
      </c>
      <c r="B29" s="793">
        <v>98158.4</v>
      </c>
      <c r="C29" s="987">
        <f ca="1">SUMIF(记账汇总!$B:$B,A29,记账汇总!$C:$C)</f>
        <v>0</v>
      </c>
      <c r="D29" s="987">
        <f ca="1">SUMIF(记账汇总!$B:$B,A29,记账汇总!$D:$D)</f>
        <v>0</v>
      </c>
      <c r="E29" s="988">
        <f ca="1" t="shared" si="4"/>
        <v>0</v>
      </c>
      <c r="F29" s="1009">
        <f ca="1">B29+D29-C29</f>
        <v>98158.4</v>
      </c>
    </row>
    <row r="30" spans="1:6">
      <c r="A30" s="986" t="s">
        <v>84</v>
      </c>
      <c r="B30" s="793">
        <v>2077166.96</v>
      </c>
      <c r="C30" s="987">
        <f ca="1">SUMIF(记账汇总!$B:$B,A30,记账汇总!$C:$C)</f>
        <v>0</v>
      </c>
      <c r="D30" s="987">
        <f ca="1">SUMIF(记账汇总!$B:$B,A30,记账汇总!$D:$D)</f>
        <v>0</v>
      </c>
      <c r="E30" s="988">
        <f ca="1" t="shared" si="4"/>
        <v>0</v>
      </c>
      <c r="F30" s="1009">
        <f ca="1">B30+D30-C30</f>
        <v>2077166.96</v>
      </c>
    </row>
    <row r="31" spans="1:6">
      <c r="A31" s="986" t="s">
        <v>51</v>
      </c>
      <c r="B31" s="793">
        <v>0</v>
      </c>
      <c r="C31" s="987">
        <f ca="1">SUMIF(记账汇总!$B:$B,A31,记账汇总!$C:$C)</f>
        <v>0</v>
      </c>
      <c r="D31" s="987">
        <f ca="1">SUMIF(记账汇总!$B:$B,A31,记账汇总!$D:$D)</f>
        <v>0</v>
      </c>
      <c r="E31" s="988">
        <f ca="1" t="shared" si="4"/>
        <v>0</v>
      </c>
      <c r="F31" s="1009">
        <f ca="1" t="shared" ref="F31:F46" si="6">B31+C31-D31</f>
        <v>0</v>
      </c>
    </row>
    <row r="32" spans="1:6">
      <c r="A32" s="986" t="s">
        <v>34</v>
      </c>
      <c r="B32" s="793">
        <v>0</v>
      </c>
      <c r="C32" s="987">
        <f ca="1">SUMIF(记账汇总!$B:$B,A32,记账汇总!$C:$C)</f>
        <v>0</v>
      </c>
      <c r="D32" s="987">
        <f ca="1">SUMIF(记账汇总!$B:$B,A32,记账汇总!$D:$D)</f>
        <v>0</v>
      </c>
      <c r="E32" s="988">
        <f ca="1" t="shared" si="4"/>
        <v>0</v>
      </c>
      <c r="F32" s="1009">
        <f ca="1" t="shared" si="6"/>
        <v>0</v>
      </c>
    </row>
    <row r="33" spans="1:6">
      <c r="A33" s="986" t="s">
        <v>27</v>
      </c>
      <c r="B33" s="793">
        <v>0</v>
      </c>
      <c r="C33" s="987">
        <f ca="1">SUMIF(记账汇总!$B:$B,A33,记账汇总!$C:$C)</f>
        <v>0</v>
      </c>
      <c r="D33" s="987">
        <f ca="1">SUMIF(记账汇总!$B:$B,A33,记账汇总!$D:$D)</f>
        <v>0</v>
      </c>
      <c r="E33" s="988">
        <f ca="1" t="shared" si="4"/>
        <v>0</v>
      </c>
      <c r="F33" s="1009">
        <f ca="1" t="shared" si="6"/>
        <v>0</v>
      </c>
    </row>
    <row r="34" spans="1:6">
      <c r="A34" s="986" t="s">
        <v>40</v>
      </c>
      <c r="B34" s="793">
        <v>0</v>
      </c>
      <c r="C34" s="987">
        <f ca="1">SUMIF(记账汇总!$B:$B,A34,记账汇总!$C:$C)</f>
        <v>0</v>
      </c>
      <c r="D34" s="987">
        <f ca="1">SUMIF(记账汇总!$B:$B,A34,记账汇总!$D:$D)</f>
        <v>0</v>
      </c>
      <c r="E34" s="988">
        <f ca="1" t="shared" si="4"/>
        <v>0</v>
      </c>
      <c r="F34" s="1009">
        <f ca="1" t="shared" si="6"/>
        <v>0</v>
      </c>
    </row>
    <row r="35" spans="1:6">
      <c r="A35" s="986" t="s">
        <v>21</v>
      </c>
      <c r="B35" s="793">
        <v>0</v>
      </c>
      <c r="C35" s="987">
        <f ca="1">SUMIF(记账汇总!$B:$B,A35,记账汇总!$C:$C)</f>
        <v>0</v>
      </c>
      <c r="D35" s="987">
        <f ca="1">SUMIF(记账汇总!$B:$B,A35,记账汇总!$D:$D)</f>
        <v>0</v>
      </c>
      <c r="E35" s="988">
        <f ca="1" t="shared" si="4"/>
        <v>0</v>
      </c>
      <c r="F35" s="1009">
        <f ca="1" t="shared" si="6"/>
        <v>0</v>
      </c>
    </row>
    <row r="36" spans="1:6">
      <c r="A36" s="986" t="s">
        <v>111</v>
      </c>
      <c r="B36" s="793">
        <v>0</v>
      </c>
      <c r="C36" s="987">
        <f ca="1">SUMIF(记账汇总!$B:$B,A36,记账汇总!$C:$C)</f>
        <v>0</v>
      </c>
      <c r="D36" s="987">
        <f ca="1">SUMIF(记账汇总!$B:$B,A36,记账汇总!$D:$D)</f>
        <v>0</v>
      </c>
      <c r="E36" s="988">
        <f ca="1" t="shared" si="4"/>
        <v>0</v>
      </c>
      <c r="F36" s="1009">
        <f ca="1" t="shared" si="6"/>
        <v>0</v>
      </c>
    </row>
    <row r="37" spans="1:6">
      <c r="A37" s="995" t="s">
        <v>28</v>
      </c>
      <c r="B37" s="793">
        <v>0</v>
      </c>
      <c r="C37" s="987">
        <f ca="1">SUMIF(记账汇总!$B:$B,A37,记账汇总!$C:$C)</f>
        <v>0</v>
      </c>
      <c r="D37" s="987">
        <f ca="1">SUMIF(记账汇总!$B:$B,A37,记账汇总!$D:$D)</f>
        <v>0</v>
      </c>
      <c r="E37" s="988">
        <f ca="1" t="shared" si="4"/>
        <v>0</v>
      </c>
      <c r="F37" s="1009">
        <f ca="1" t="shared" si="6"/>
        <v>0</v>
      </c>
    </row>
    <row r="38" spans="1:6">
      <c r="A38" s="995" t="s">
        <v>32</v>
      </c>
      <c r="B38" s="793">
        <v>0</v>
      </c>
      <c r="C38" s="987">
        <f ca="1">SUMIF(记账汇总!$B:$B,A38,记账汇总!$C:$C)</f>
        <v>0</v>
      </c>
      <c r="D38" s="987">
        <f ca="1">SUMIF(记账汇总!$B:$B,A38,记账汇总!$D:$D)</f>
        <v>0</v>
      </c>
      <c r="E38" s="988">
        <f ca="1" t="shared" si="4"/>
        <v>0</v>
      </c>
      <c r="F38" s="1009">
        <f ca="1" t="shared" si="6"/>
        <v>0</v>
      </c>
    </row>
    <row r="39" spans="1:6">
      <c r="A39" s="995" t="s">
        <v>110</v>
      </c>
      <c r="B39" s="793">
        <v>0</v>
      </c>
      <c r="C39" s="987">
        <f ca="1">SUMIF(记账汇总!$B:$B,A39,记账汇总!$C:$C)</f>
        <v>0</v>
      </c>
      <c r="D39" s="987">
        <f ca="1">SUMIF(记账汇总!$B:$B,A39,记账汇总!$D:$D)</f>
        <v>0</v>
      </c>
      <c r="E39" s="988">
        <f ca="1" t="shared" si="4"/>
        <v>0</v>
      </c>
      <c r="F39" s="1009">
        <f ca="1" t="shared" si="6"/>
        <v>0</v>
      </c>
    </row>
    <row r="40" spans="1:6">
      <c r="A40" s="995" t="s">
        <v>22</v>
      </c>
      <c r="B40" s="793">
        <v>0</v>
      </c>
      <c r="C40" s="987">
        <f ca="1">SUMIF(记账汇总!$B:$B,A40,记账汇总!$C:$C)</f>
        <v>0</v>
      </c>
      <c r="D40" s="987">
        <f ca="1">SUMIF(记账汇总!$B:$B,A40,记账汇总!$D:$D)</f>
        <v>0</v>
      </c>
      <c r="E40" s="988">
        <f ca="1" t="shared" si="4"/>
        <v>0</v>
      </c>
      <c r="F40" s="1009">
        <f ca="1" t="shared" si="6"/>
        <v>0</v>
      </c>
    </row>
    <row r="41" spans="1:6">
      <c r="A41" s="995" t="s">
        <v>100</v>
      </c>
      <c r="B41" s="793">
        <v>0</v>
      </c>
      <c r="C41" s="987">
        <f ca="1">SUMIF(记账汇总!$B:$B,A41,记账汇总!$C:$C)</f>
        <v>0</v>
      </c>
      <c r="D41" s="987">
        <f ca="1">SUMIF(记账汇总!$B:$B,A41,记账汇总!$D:$D)</f>
        <v>0</v>
      </c>
      <c r="E41" s="988">
        <f ca="1" t="shared" si="4"/>
        <v>0</v>
      </c>
      <c r="F41" s="1009">
        <f ca="1" t="shared" si="6"/>
        <v>0</v>
      </c>
    </row>
    <row r="42" spans="1:6">
      <c r="A42" s="986" t="s">
        <v>136</v>
      </c>
      <c r="B42" s="793">
        <v>0</v>
      </c>
      <c r="C42" s="987">
        <f ca="1">SUMIF(记账汇总!$B:$B,A42,记账汇总!$C:$C)</f>
        <v>0</v>
      </c>
      <c r="D42" s="987">
        <f ca="1">SUMIF(记账汇总!$B:$B,A42,记账汇总!$D:$D)</f>
        <v>0</v>
      </c>
      <c r="E42" s="988">
        <f ca="1" t="shared" si="4"/>
        <v>0</v>
      </c>
      <c r="F42" s="1009">
        <f ca="1" t="shared" si="6"/>
        <v>0</v>
      </c>
    </row>
    <row r="43" spans="1:6">
      <c r="A43" s="986" t="s">
        <v>106</v>
      </c>
      <c r="B43" s="793">
        <v>0</v>
      </c>
      <c r="C43" s="987">
        <f ca="1">SUMIF(记账汇总!$B:$B,A43,记账汇总!$C:$C)</f>
        <v>0</v>
      </c>
      <c r="D43" s="987">
        <f ca="1">SUMIF(记账汇总!$B:$B,A43,记账汇总!$D:$D)</f>
        <v>0</v>
      </c>
      <c r="E43" s="988">
        <f ca="1" t="shared" si="4"/>
        <v>0</v>
      </c>
      <c r="F43" s="1009">
        <f ca="1" t="shared" si="6"/>
        <v>0</v>
      </c>
    </row>
    <row r="44" spans="1:6">
      <c r="A44" s="986" t="s">
        <v>132</v>
      </c>
      <c r="B44" s="793">
        <v>2200000</v>
      </c>
      <c r="C44" s="987">
        <f ca="1">SUMIF(记账汇总!$B:$B,A44,记账汇总!$C:$C)</f>
        <v>0</v>
      </c>
      <c r="D44" s="987">
        <f ca="1">SUMIF(记账汇总!$B:$B,A44,记账汇总!$D:$D)</f>
        <v>0</v>
      </c>
      <c r="E44" s="988">
        <f ca="1" t="shared" si="4"/>
        <v>0</v>
      </c>
      <c r="F44" s="1009">
        <f ca="1" t="shared" si="6"/>
        <v>2200000</v>
      </c>
    </row>
    <row r="45" spans="1:6">
      <c r="A45" s="986" t="s">
        <v>133</v>
      </c>
      <c r="B45" s="793">
        <v>0</v>
      </c>
      <c r="C45" s="987">
        <f ca="1">SUMIF(记账汇总!$B:$B,A45,记账汇总!$C:$C)</f>
        <v>0</v>
      </c>
      <c r="D45" s="987">
        <f ca="1">SUMIF(记账汇总!$B:$B,A45,记账汇总!$D:$D)</f>
        <v>0</v>
      </c>
      <c r="E45" s="988">
        <f ca="1" t="shared" si="4"/>
        <v>0</v>
      </c>
      <c r="F45" s="1009">
        <f ca="1" t="shared" si="6"/>
        <v>0</v>
      </c>
    </row>
    <row r="46" spans="1:6">
      <c r="A46" s="986" t="s">
        <v>134</v>
      </c>
      <c r="B46" s="793">
        <v>0</v>
      </c>
      <c r="C46" s="987">
        <f ca="1">SUMIF(记账汇总!$B:$B,A46,记账汇总!$C:$C)</f>
        <v>0</v>
      </c>
      <c r="D46" s="987">
        <f ca="1">SUMIF(记账汇总!$B:$B,A46,记账汇总!$D:$D)</f>
        <v>0</v>
      </c>
      <c r="E46" s="988">
        <f ca="1" t="shared" si="4"/>
        <v>0</v>
      </c>
      <c r="F46" s="1009">
        <f ca="1" t="shared" si="6"/>
        <v>0</v>
      </c>
    </row>
    <row r="47" spans="1:6">
      <c r="A47" s="986" t="s">
        <v>115</v>
      </c>
      <c r="B47" s="793">
        <v>1918080.92373334</v>
      </c>
      <c r="C47" s="987">
        <f ca="1">SUMIF(记账汇总!$B:$B,A47,记账汇总!$C:$C)</f>
        <v>0</v>
      </c>
      <c r="D47" s="987">
        <f ca="1">SUMIF(记账汇总!$B:$B,A47,记账汇总!$D:$D)</f>
        <v>0</v>
      </c>
      <c r="E47" s="988">
        <f ca="1" t="shared" si="4"/>
        <v>0</v>
      </c>
      <c r="F47" s="1009">
        <f ca="1">B47+D47-C47</f>
        <v>1918080.92373334</v>
      </c>
    </row>
    <row r="48" spans="1:6">
      <c r="A48" s="986" t="s">
        <v>170</v>
      </c>
      <c r="B48" s="793">
        <v>0</v>
      </c>
      <c r="C48" s="987">
        <f ca="1">SUMIF(记账汇总!$B:$B,A48,记账汇总!$C:$C)</f>
        <v>0</v>
      </c>
      <c r="D48" s="987">
        <f ca="1">SUMIF(记账汇总!$B:$B,A48,记账汇总!$D:$D)</f>
        <v>0</v>
      </c>
      <c r="E48" s="988">
        <f ca="1" t="shared" si="4"/>
        <v>0</v>
      </c>
      <c r="F48" s="1009">
        <f ca="1">B48+C48</f>
        <v>0</v>
      </c>
    </row>
    <row r="49" spans="1:6">
      <c r="A49" s="986" t="s">
        <v>171</v>
      </c>
      <c r="B49" s="793">
        <v>0</v>
      </c>
      <c r="C49" s="987">
        <f ca="1">SUMIF(记账汇总!$B:$B,A49,记账汇总!$C:$C)</f>
        <v>0</v>
      </c>
      <c r="D49" s="987">
        <f ca="1">SUMIF(记账汇总!$B:$B,A49,记账汇总!$D:$D)</f>
        <v>0</v>
      </c>
      <c r="E49" s="988">
        <f ca="1" t="shared" si="4"/>
        <v>0</v>
      </c>
      <c r="F49" s="1009">
        <f ca="1">B49+C49</f>
        <v>0</v>
      </c>
    </row>
    <row r="50" spans="1:6">
      <c r="A50" s="986" t="s">
        <v>137</v>
      </c>
      <c r="B50" s="793">
        <v>0</v>
      </c>
      <c r="C50" s="987">
        <f ca="1">SUMIF(记账汇总!$B:$B,A50,记账汇总!$C:$C)</f>
        <v>0</v>
      </c>
      <c r="D50" s="987">
        <f ca="1">SUMIF(记账汇总!$B:$B,A50,记账汇总!$D:$D)</f>
        <v>0</v>
      </c>
      <c r="E50" s="988">
        <f ca="1" t="shared" si="4"/>
        <v>0</v>
      </c>
      <c r="F50" s="1009">
        <f ca="1">B50+C50</f>
        <v>0</v>
      </c>
    </row>
    <row r="51" spans="1:6">
      <c r="A51" s="986" t="s">
        <v>135</v>
      </c>
      <c r="B51" s="793">
        <v>0</v>
      </c>
      <c r="C51" s="987">
        <f ca="1">SUMIF(记账汇总!$B:$B,A51,记账汇总!$C:$C)</f>
        <v>0</v>
      </c>
      <c r="D51" s="987">
        <f ca="1">SUMIF(记账汇总!$B:$B,A51,记账汇总!$D:$D)</f>
        <v>0</v>
      </c>
      <c r="E51" s="988">
        <f ca="1" t="shared" si="4"/>
        <v>0</v>
      </c>
      <c r="F51" s="1009">
        <f ca="1">B51+C51</f>
        <v>0</v>
      </c>
    </row>
    <row r="52" ht="15" spans="1:6">
      <c r="A52" s="998" t="s">
        <v>123</v>
      </c>
      <c r="B52" s="999"/>
      <c r="C52" s="1000">
        <f ca="1">SUM(C3:C51)</f>
        <v>0</v>
      </c>
      <c r="D52" s="1000">
        <f ca="1">SUM(D3:D51)</f>
        <v>0</v>
      </c>
      <c r="E52" s="1001">
        <f ca="1" t="shared" si="4"/>
        <v>0</v>
      </c>
      <c r="F52" s="1012"/>
    </row>
    <row r="53" ht="15" spans="2:3">
      <c r="B53"/>
      <c r="C53" s="731"/>
    </row>
    <row r="54" spans="2:3">
      <c r="B54"/>
      <c r="C54" s="731"/>
    </row>
    <row r="55" spans="2:3">
      <c r="B55"/>
      <c r="C55" s="731"/>
    </row>
    <row r="56" spans="2:3">
      <c r="B56"/>
      <c r="C56" s="731"/>
    </row>
    <row r="57" spans="1:3">
      <c r="A57" s="932"/>
      <c r="B57"/>
      <c r="C57" s="731"/>
    </row>
    <row r="58" spans="1:3">
      <c r="A58" s="1002"/>
      <c r="B58"/>
      <c r="C58" s="731"/>
    </row>
    <row r="59" spans="2:3">
      <c r="B59"/>
      <c r="C59" s="731"/>
    </row>
    <row r="60" spans="2:3">
      <c r="B60" s="1003"/>
      <c r="C60" s="731"/>
    </row>
    <row r="61" spans="1:3">
      <c r="A61" s="932"/>
      <c r="B61" s="932"/>
      <c r="C61" s="731"/>
    </row>
    <row r="62" spans="2:3">
      <c r="B62"/>
      <c r="C62" s="731"/>
    </row>
    <row r="63" spans="1:3">
      <c r="A63" s="834"/>
      <c r="B63"/>
      <c r="C63" s="1004"/>
    </row>
    <row r="64" spans="2:3">
      <c r="B64"/>
      <c r="C64" s="1005"/>
    </row>
    <row r="65" spans="2:4">
      <c r="B65"/>
      <c r="C65" s="731"/>
      <c r="D65"/>
    </row>
    <row r="66" spans="2:3">
      <c r="B66"/>
      <c r="C66" s="731"/>
    </row>
    <row r="67" spans="2:3">
      <c r="B67"/>
      <c r="C67" s="731"/>
    </row>
    <row r="68" spans="2:3">
      <c r="B68"/>
      <c r="C68" s="731"/>
    </row>
    <row r="69" spans="2:3">
      <c r="B69"/>
      <c r="C69" s="731"/>
    </row>
    <row r="70" spans="2:3">
      <c r="B70"/>
      <c r="C70" s="731"/>
    </row>
    <row r="71" spans="1:3">
      <c r="A71" s="1002"/>
      <c r="B71"/>
      <c r="C71" s="731"/>
    </row>
    <row r="72" spans="2:3">
      <c r="B72"/>
      <c r="C72" s="731"/>
    </row>
    <row r="73" spans="2:3">
      <c r="B73"/>
      <c r="C73" s="731"/>
    </row>
    <row r="74" spans="2:3">
      <c r="B74" s="932"/>
      <c r="C74" s="731"/>
    </row>
    <row r="75" spans="2:3">
      <c r="B75"/>
      <c r="C75" s="731"/>
    </row>
    <row r="76" spans="2:3">
      <c r="B76" s="932"/>
      <c r="C76" s="731"/>
    </row>
    <row r="77" spans="1:3">
      <c r="A77" s="932"/>
      <c r="B77"/>
      <c r="C77" s="1005"/>
    </row>
    <row r="78" spans="2:3">
      <c r="B78" s="1003"/>
      <c r="C78" s="731"/>
    </row>
    <row r="79" spans="2:3">
      <c r="B79" s="932"/>
      <c r="C79" s="731"/>
    </row>
    <row r="80" spans="1:3">
      <c r="A80" s="1014"/>
      <c r="B80" s="932"/>
      <c r="C80" s="731"/>
    </row>
    <row r="81" spans="1:3">
      <c r="A81" s="1024"/>
      <c r="B81" s="932"/>
      <c r="C81" s="1004"/>
    </row>
    <row r="82" spans="1:3">
      <c r="A82" s="1014"/>
      <c r="B82" s="932"/>
      <c r="C82" s="1005"/>
    </row>
    <row r="83" spans="1:5">
      <c r="A83" s="731"/>
      <c r="B83" s="932"/>
      <c r="D83"/>
      <c r="E83"/>
    </row>
    <row r="84" spans="1:5">
      <c r="A84" s="731"/>
      <c r="B84" s="932"/>
      <c r="D84"/>
      <c r="E84"/>
    </row>
    <row r="85" spans="1:5">
      <c r="A85" s="731"/>
      <c r="B85" s="932"/>
      <c r="D85"/>
      <c r="E85"/>
    </row>
    <row r="86" spans="1:5">
      <c r="A86" s="731"/>
      <c r="B86" s="932"/>
      <c r="D86"/>
      <c r="E86"/>
    </row>
    <row r="87" spans="1:5">
      <c r="A87" s="731"/>
      <c r="B87" s="932"/>
      <c r="D87"/>
      <c r="E87"/>
    </row>
    <row r="88" spans="1:5">
      <c r="A88" s="731"/>
      <c r="B88" s="932"/>
      <c r="D88"/>
      <c r="E88"/>
    </row>
    <row r="89" spans="1:5">
      <c r="A89" s="731"/>
      <c r="B89" s="932"/>
      <c r="D89"/>
      <c r="E89"/>
    </row>
    <row r="90" spans="1:5">
      <c r="A90" s="731"/>
      <c r="B90" s="932"/>
      <c r="D90"/>
      <c r="E90"/>
    </row>
    <row r="91" spans="1:5">
      <c r="A91" s="731"/>
      <c r="B91" s="932"/>
      <c r="D91"/>
      <c r="E91"/>
    </row>
    <row r="92" spans="1:5">
      <c r="A92" s="731"/>
      <c r="B92"/>
      <c r="D92"/>
      <c r="E92"/>
    </row>
    <row r="93" spans="1:5">
      <c r="A93" s="731"/>
      <c r="B93"/>
      <c r="D93"/>
      <c r="E93"/>
    </row>
    <row r="94" spans="1:5">
      <c r="A94" s="731"/>
      <c r="B94"/>
      <c r="D94"/>
      <c r="E94"/>
    </row>
    <row r="95" spans="1:3">
      <c r="A95" s="834"/>
      <c r="B95" s="932"/>
      <c r="C95" s="731"/>
    </row>
    <row r="96" spans="2:3">
      <c r="B96" s="932"/>
      <c r="C96" s="731"/>
    </row>
    <row r="97" spans="2:3">
      <c r="B97" s="932"/>
      <c r="C97" s="731"/>
    </row>
    <row r="98" spans="1:5">
      <c r="A98" s="731"/>
      <c r="B98" s="932"/>
      <c r="D98"/>
      <c r="E98"/>
    </row>
    <row r="99" spans="1:5">
      <c r="A99" s="731"/>
      <c r="B99" s="932"/>
      <c r="D99"/>
      <c r="E99"/>
    </row>
    <row r="100" spans="1:5">
      <c r="A100" s="731"/>
      <c r="B100" s="932"/>
      <c r="D100"/>
      <c r="E100"/>
    </row>
    <row r="101" spans="1:5">
      <c r="A101" s="731"/>
      <c r="B101" s="932"/>
      <c r="E101"/>
    </row>
    <row r="102" spans="1:5">
      <c r="A102" s="1004"/>
      <c r="B102" s="932"/>
      <c r="E102"/>
    </row>
    <row r="103" spans="1:5">
      <c r="A103" s="1004"/>
      <c r="B103"/>
      <c r="E103"/>
    </row>
    <row r="104" spans="1:5">
      <c r="A104" s="1004"/>
      <c r="B104"/>
      <c r="E104"/>
    </row>
    <row r="105" spans="1:5">
      <c r="A105" s="731"/>
      <c r="B105"/>
      <c r="E105"/>
    </row>
    <row r="106" spans="2:5">
      <c r="B106"/>
      <c r="C106"/>
      <c r="D106"/>
      <c r="E106"/>
    </row>
    <row r="107" spans="2:5">
      <c r="B107"/>
      <c r="C107"/>
      <c r="D107"/>
      <c r="E107"/>
    </row>
    <row r="108" spans="2:5">
      <c r="B108"/>
      <c r="C108"/>
      <c r="D108"/>
      <c r="E108"/>
    </row>
    <row r="109" spans="2:5">
      <c r="B109"/>
      <c r="C109"/>
      <c r="D109"/>
      <c r="E109"/>
    </row>
    <row r="110" spans="2:5">
      <c r="B110"/>
      <c r="C110"/>
      <c r="D110"/>
      <c r="E110"/>
    </row>
    <row r="111" spans="2:5">
      <c r="B111"/>
      <c r="C111"/>
      <c r="D111"/>
      <c r="E111"/>
    </row>
    <row r="112" spans="2:5">
      <c r="B112"/>
      <c r="C112"/>
      <c r="D112"/>
      <c r="E112"/>
    </row>
    <row r="113" spans="2:5">
      <c r="B113"/>
      <c r="C113"/>
      <c r="D113"/>
      <c r="E113"/>
    </row>
    <row r="114" spans="2:5">
      <c r="B114"/>
      <c r="C114"/>
      <c r="D114"/>
      <c r="E114"/>
    </row>
    <row r="115" spans="2:5">
      <c r="B115"/>
      <c r="C115"/>
      <c r="D115"/>
      <c r="E115"/>
    </row>
    <row r="116" spans="2:5">
      <c r="B116"/>
      <c r="C116"/>
      <c r="D116"/>
      <c r="E116"/>
    </row>
    <row r="117" spans="2:5">
      <c r="B117"/>
      <c r="C117"/>
      <c r="D117"/>
      <c r="E117"/>
    </row>
    <row r="118" spans="2:5">
      <c r="B118"/>
      <c r="C118"/>
      <c r="D118"/>
      <c r="E118"/>
    </row>
    <row r="119" spans="2:5">
      <c r="B119"/>
      <c r="C119"/>
      <c r="D119"/>
      <c r="E119"/>
    </row>
    <row r="120" spans="2:5">
      <c r="B120"/>
      <c r="C120"/>
      <c r="D120"/>
      <c r="E120"/>
    </row>
    <row r="121" spans="2:5">
      <c r="B121"/>
      <c r="C121"/>
      <c r="D121"/>
      <c r="E121"/>
    </row>
    <row r="122" spans="2:5">
      <c r="B122"/>
      <c r="C122"/>
      <c r="D122"/>
      <c r="E122"/>
    </row>
    <row r="123" spans="2:5">
      <c r="B123"/>
      <c r="C123"/>
      <c r="D123"/>
      <c r="E123"/>
    </row>
    <row r="124" spans="2:5">
      <c r="B124"/>
      <c r="C124"/>
      <c r="D124"/>
      <c r="E124"/>
    </row>
    <row r="125" spans="2:5">
      <c r="B125"/>
      <c r="C125"/>
      <c r="D125"/>
      <c r="E125"/>
    </row>
    <row r="126" spans="2:5">
      <c r="B126"/>
      <c r="C126"/>
      <c r="D126"/>
      <c r="E126"/>
    </row>
    <row r="127" spans="2:5">
      <c r="B127"/>
      <c r="C127"/>
      <c r="D127"/>
      <c r="E127"/>
    </row>
    <row r="128" spans="2:5">
      <c r="B128"/>
      <c r="C128"/>
      <c r="D128"/>
      <c r="E128"/>
    </row>
    <row r="129" spans="2:5">
      <c r="B129"/>
      <c r="C129"/>
      <c r="D129"/>
      <c r="E129"/>
    </row>
    <row r="130" spans="2:5">
      <c r="B130"/>
      <c r="C130"/>
      <c r="D130"/>
      <c r="E130"/>
    </row>
    <row r="131" spans="2:5">
      <c r="B131"/>
      <c r="C131"/>
      <c r="D131"/>
      <c r="E131"/>
    </row>
    <row r="132" spans="2:5">
      <c r="B132"/>
      <c r="C132"/>
      <c r="E132"/>
    </row>
    <row r="133" spans="2:5">
      <c r="B133"/>
      <c r="C133"/>
      <c r="E133"/>
    </row>
    <row r="134" spans="2:5">
      <c r="B134"/>
      <c r="C134"/>
      <c r="E134"/>
    </row>
    <row r="135" spans="3:6">
      <c r="C135" s="731"/>
      <c r="F135" s="932"/>
    </row>
    <row r="136" spans="3:6">
      <c r="C136" s="731"/>
      <c r="F136" s="932"/>
    </row>
    <row r="137" spans="3:6">
      <c r="C137" s="731"/>
      <c r="F137" s="932"/>
    </row>
    <row r="138" spans="3:6">
      <c r="C138" s="731"/>
      <c r="F138" s="932"/>
    </row>
    <row r="139" spans="3:6">
      <c r="C139" s="731"/>
      <c r="F139" s="932"/>
    </row>
    <row r="140" spans="3:6">
      <c r="C140" s="731"/>
      <c r="F140" s="932"/>
    </row>
    <row r="141" spans="3:6">
      <c r="C141" s="731"/>
      <c r="F141" s="932"/>
    </row>
    <row r="142" spans="3:6">
      <c r="C142" s="731"/>
      <c r="F142" s="932"/>
    </row>
    <row r="143" spans="3:6">
      <c r="C143" s="731"/>
      <c r="F143" s="932"/>
    </row>
    <row r="144" spans="3:6">
      <c r="C144" s="731"/>
      <c r="F144" s="932"/>
    </row>
    <row r="145" spans="3:6">
      <c r="C145" s="731"/>
      <c r="F145" s="932"/>
    </row>
    <row r="146" spans="3:6">
      <c r="C146" s="731"/>
      <c r="F146" s="932"/>
    </row>
    <row r="147" spans="3:6">
      <c r="C147" s="731"/>
      <c r="F147" s="932"/>
    </row>
    <row r="148" spans="3:6">
      <c r="C148" s="731"/>
      <c r="F148" s="932"/>
    </row>
    <row r="149" spans="3:6">
      <c r="C149" s="731"/>
      <c r="F149" s="932"/>
    </row>
    <row r="150" spans="3:6">
      <c r="C150" s="731"/>
      <c r="F150" s="932"/>
    </row>
    <row r="151" spans="3:6">
      <c r="C151" s="731"/>
      <c r="F151" s="932"/>
    </row>
    <row r="152" spans="3:6">
      <c r="C152" s="731"/>
      <c r="F152" s="932"/>
    </row>
    <row r="153" spans="3:6">
      <c r="C153" s="731"/>
      <c r="F153" s="932"/>
    </row>
    <row r="154" spans="3:6">
      <c r="C154" s="731"/>
      <c r="F154" s="932"/>
    </row>
    <row r="155" spans="3:6">
      <c r="C155" s="731"/>
      <c r="F155" s="932"/>
    </row>
    <row r="156" spans="3:6">
      <c r="C156" s="731"/>
      <c r="F156" s="932"/>
    </row>
    <row r="157" spans="3:6">
      <c r="C157" s="731"/>
      <c r="F157" s="932"/>
    </row>
    <row r="158" spans="3:6">
      <c r="C158" s="731"/>
      <c r="F158" s="932"/>
    </row>
    <row r="161" spans="1:1">
      <c r="A161" s="932"/>
    </row>
    <row r="163" spans="1:1">
      <c r="A163" s="1003"/>
    </row>
    <row r="164" spans="1:1">
      <c r="A164" s="1003"/>
    </row>
    <row r="165" spans="1:1">
      <c r="A165" s="1003"/>
    </row>
    <row r="167" spans="1:1">
      <c r="A167" s="932"/>
    </row>
    <row r="168" spans="1:1">
      <c r="A168" s="932"/>
    </row>
    <row r="169" spans="1:1">
      <c r="A169" s="932"/>
    </row>
    <row r="170" spans="1:1">
      <c r="A170" s="932"/>
    </row>
    <row r="171" spans="1:1">
      <c r="A171" s="932"/>
    </row>
    <row r="172" spans="1:1">
      <c r="A172" s="932"/>
    </row>
    <row r="173" spans="1:1">
      <c r="A173" s="932"/>
    </row>
    <row r="174" spans="1:1">
      <c r="A174" s="932"/>
    </row>
    <row r="175" spans="1:1">
      <c r="A175" s="932"/>
    </row>
    <row r="176" spans="1:1">
      <c r="A176" s="932"/>
    </row>
    <row r="177" spans="1:1">
      <c r="A177" s="932"/>
    </row>
    <row r="178" spans="1:1">
      <c r="A178" s="932"/>
    </row>
    <row r="179" spans="1:1">
      <c r="A179" s="932"/>
    </row>
    <row r="180" spans="1:1">
      <c r="A180" s="932"/>
    </row>
    <row r="181" spans="1:1">
      <c r="A181" s="932"/>
    </row>
    <row r="182" spans="1:1">
      <c r="A182" s="932"/>
    </row>
    <row r="183" spans="1:1">
      <c r="A183" s="932"/>
    </row>
    <row r="184" spans="1:1">
      <c r="A184" s="932"/>
    </row>
    <row r="185" spans="1:1">
      <c r="A185" s="932"/>
    </row>
    <row r="186" spans="1:1">
      <c r="A186" s="932"/>
    </row>
    <row r="187" spans="1:1">
      <c r="A187" s="932"/>
    </row>
    <row r="188" spans="1:1">
      <c r="A188" s="932"/>
    </row>
    <row r="189" spans="1:1">
      <c r="A189" s="932"/>
    </row>
    <row r="190" spans="1:1">
      <c r="A190" s="932"/>
    </row>
    <row r="191" spans="1:1">
      <c r="A191" s="932"/>
    </row>
    <row r="192" spans="1:1">
      <c r="A192" s="932"/>
    </row>
    <row r="193" spans="1:1">
      <c r="A193" s="932"/>
    </row>
    <row r="194" spans="1:1">
      <c r="A194" s="932"/>
    </row>
    <row r="195" spans="1:1">
      <c r="A195" s="932"/>
    </row>
  </sheetData>
  <sheetCalcPr fullCalcOnLoad="1"/>
  <mergeCells count="1">
    <mergeCell ref="A1:E1"/>
  </mergeCells>
  <pageMargins left="0.75" right="0.75" top="1" bottom="1" header="0.5" footer="0.5"/>
  <pageSetup paperSize="9" scale="79" orientation="portrait"/>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00FF"/>
  </sheetPr>
  <dimension ref="A1:Q390"/>
  <sheetViews>
    <sheetView showGridLines="0" workbookViewId="0">
      <pane ySplit="2" topLeftCell="A3" activePane="bottomLeft" state="frozen"/>
      <selection/>
      <selection pane="bottomLeft" activeCell="R125" sqref="R125"/>
    </sheetView>
  </sheetViews>
  <sheetFormatPr defaultColWidth="9" defaultRowHeight="14.25"/>
  <cols>
    <col min="1" max="1" width="16.75" customWidth="1"/>
    <col min="2" max="2" width="18.875" customWidth="1"/>
    <col min="3" max="4" width="14.375" customWidth="1"/>
    <col min="5" max="5" width="18.25" customWidth="1"/>
    <col min="6" max="6" width="16.375" customWidth="1"/>
    <col min="7" max="7" width="16.625" customWidth="1"/>
    <col min="8" max="8" width="28" style="932" customWidth="1"/>
    <col min="9" max="10" width="13.5" style="932" customWidth="1"/>
    <col min="11" max="11" width="17.75" customWidth="1"/>
    <col min="12" max="12" width="16.625" customWidth="1"/>
    <col min="13" max="13" width="16.75" style="731" customWidth="1"/>
    <col min="14" max="14" width="16.625" style="932" customWidth="1"/>
    <col min="15" max="15" width="16.8333333333333" style="932" customWidth="1"/>
    <col min="16" max="16" width="18.75" style="932" customWidth="1"/>
    <col min="17" max="17" width="16.8333333333333" customWidth="1"/>
    <col min="18" max="18" width="14.875"/>
  </cols>
  <sheetData>
    <row r="1" ht="37" customHeight="1" spans="1:17">
      <c r="A1" s="933" t="s">
        <v>172</v>
      </c>
      <c r="B1" s="934"/>
      <c r="C1" s="934"/>
      <c r="D1" s="934"/>
      <c r="E1" s="934"/>
      <c r="F1" s="934"/>
      <c r="G1" s="934"/>
      <c r="H1" s="934"/>
      <c r="I1" s="934"/>
      <c r="J1" s="980"/>
      <c r="K1" s="835"/>
      <c r="L1" s="981" t="s">
        <v>158</v>
      </c>
      <c r="M1" s="982"/>
      <c r="N1" s="982"/>
      <c r="O1" s="982"/>
      <c r="P1" s="982"/>
      <c r="Q1" s="1006"/>
    </row>
    <row r="2" ht="24.75" customHeight="1" spans="1:17">
      <c r="A2" s="935" t="str">
        <f>目录!A2</f>
        <v>编制单位：**有限公司</v>
      </c>
      <c r="B2" s="936"/>
      <c r="C2" s="936"/>
      <c r="D2" s="936"/>
      <c r="E2" s="937" t="str">
        <f>目录!E2</f>
        <v>2020.10.9</v>
      </c>
      <c r="F2" s="936"/>
      <c r="G2" s="936"/>
      <c r="H2" s="936"/>
      <c r="I2" s="936" t="s">
        <v>173</v>
      </c>
      <c r="J2" s="983"/>
      <c r="L2" s="825" t="s">
        <v>121</v>
      </c>
      <c r="M2" s="793" t="s">
        <v>159</v>
      </c>
      <c r="N2" s="984" t="s">
        <v>160</v>
      </c>
      <c r="O2" s="984" t="s">
        <v>161</v>
      </c>
      <c r="P2" s="984" t="s">
        <v>163</v>
      </c>
      <c r="Q2" s="1007"/>
    </row>
    <row r="3" ht="18" customHeight="1" spans="1:17">
      <c r="A3" s="938" t="s">
        <v>174</v>
      </c>
      <c r="B3" s="939" t="s">
        <v>175</v>
      </c>
      <c r="C3" s="822" t="s">
        <v>176</v>
      </c>
      <c r="D3" s="822" t="s">
        <v>177</v>
      </c>
      <c r="E3" s="822" t="s">
        <v>178</v>
      </c>
      <c r="F3" s="940" t="s">
        <v>179</v>
      </c>
      <c r="G3" s="939" t="s">
        <v>175</v>
      </c>
      <c r="H3" s="941" t="s">
        <v>176</v>
      </c>
      <c r="I3" s="941" t="s">
        <v>177</v>
      </c>
      <c r="J3" s="985" t="s">
        <v>178</v>
      </c>
      <c r="L3" s="986" t="s">
        <v>23</v>
      </c>
      <c r="M3" s="793">
        <v>1726324.7</v>
      </c>
      <c r="N3" s="987">
        <f ca="1">SUMIF(记账汇总!$B:$B,L3,记账汇总!$C:$C)</f>
        <v>0</v>
      </c>
      <c r="O3" s="987">
        <f ca="1">SUMIF(记账汇总!$B:$B,L3,记账汇总!$D:$D)</f>
        <v>0</v>
      </c>
      <c r="P3" s="988">
        <f ca="1" t="shared" ref="P3:P14" si="0">N3-O3</f>
        <v>0</v>
      </c>
      <c r="Q3" s="1008">
        <f ca="1" t="shared" ref="Q3:Q17" si="1">M3+N3-O3</f>
        <v>1726324.7</v>
      </c>
    </row>
    <row r="4" ht="18" customHeight="1" spans="1:17">
      <c r="A4" s="942" t="s">
        <v>180</v>
      </c>
      <c r="B4" s="943">
        <v>1</v>
      </c>
      <c r="C4" s="944"/>
      <c r="D4" s="944"/>
      <c r="E4" s="944"/>
      <c r="F4" s="945" t="s">
        <v>181</v>
      </c>
      <c r="G4" s="943">
        <v>34</v>
      </c>
      <c r="H4" s="946"/>
      <c r="I4" s="989"/>
      <c r="J4" s="990"/>
      <c r="K4">
        <f>1189240.7+7084+530000</f>
        <v>1726324.7</v>
      </c>
      <c r="L4" s="986" t="s">
        <v>26</v>
      </c>
      <c r="M4" s="793">
        <v>1099681.29</v>
      </c>
      <c r="N4" s="987">
        <f ca="1">SUMIF(记账汇总!$B:$B,L4,记账汇总!$C:$C)</f>
        <v>0</v>
      </c>
      <c r="O4" s="987">
        <f ca="1">SUMIF(记账汇总!$B:$B,L4,记账汇总!$D:$D)</f>
        <v>0</v>
      </c>
      <c r="P4" s="988">
        <f ca="1" t="shared" si="0"/>
        <v>0</v>
      </c>
      <c r="Q4" s="1008">
        <f ca="1" t="shared" si="1"/>
        <v>1099681.29</v>
      </c>
    </row>
    <row r="5" ht="18" customHeight="1" spans="1:17">
      <c r="A5" s="947" t="s">
        <v>182</v>
      </c>
      <c r="B5" s="943">
        <v>2</v>
      </c>
      <c r="C5" s="948">
        <v>12343299.3</v>
      </c>
      <c r="D5" s="949">
        <v>1726324.7</v>
      </c>
      <c r="E5" s="949">
        <f ca="1">D5+P3</f>
        <v>1726324.7</v>
      </c>
      <c r="F5" s="920" t="s">
        <v>183</v>
      </c>
      <c r="G5" s="943">
        <v>35</v>
      </c>
      <c r="H5" s="949">
        <v>0</v>
      </c>
      <c r="I5" s="948">
        <v>0</v>
      </c>
      <c r="J5" s="991">
        <f ca="1">I5+P23</f>
        <v>0</v>
      </c>
      <c r="L5" s="992" t="s">
        <v>139</v>
      </c>
      <c r="M5" s="793">
        <v>17006000</v>
      </c>
      <c r="N5" s="987">
        <f ca="1">SUMIF(记账汇总!$B:$B,L5,记账汇总!$C:$C)</f>
        <v>0</v>
      </c>
      <c r="O5" s="987">
        <f ca="1">SUMIF(记账汇总!$B:$B,L5,记账汇总!$D:$D)</f>
        <v>0</v>
      </c>
      <c r="P5" s="988">
        <f ca="1" t="shared" si="0"/>
        <v>0</v>
      </c>
      <c r="Q5" s="1009">
        <f ca="1" t="shared" si="1"/>
        <v>17006000</v>
      </c>
    </row>
    <row r="6" ht="18" customHeight="1" spans="1:17">
      <c r="A6" s="947" t="s">
        <v>184</v>
      </c>
      <c r="B6" s="943">
        <v>3</v>
      </c>
      <c r="C6" s="948">
        <v>3027729.18</v>
      </c>
      <c r="D6" s="949">
        <v>1099681.29</v>
      </c>
      <c r="E6" s="949">
        <f ca="1" t="shared" ref="E5:E8" si="2">D6+P4</f>
        <v>1099681.29</v>
      </c>
      <c r="F6" s="920" t="s">
        <v>185</v>
      </c>
      <c r="G6" s="943">
        <v>36</v>
      </c>
      <c r="H6" s="949">
        <v>0</v>
      </c>
      <c r="I6" s="948">
        <v>0</v>
      </c>
      <c r="J6" s="991">
        <f>I6</f>
        <v>0</v>
      </c>
      <c r="L6" s="986" t="s">
        <v>20</v>
      </c>
      <c r="M6" s="793">
        <v>8067148.75</v>
      </c>
      <c r="N6" s="987">
        <f ca="1">SUMIF(记账汇总!$B:$B,L6,记账汇总!$C:$C)</f>
        <v>0</v>
      </c>
      <c r="O6" s="987">
        <f ca="1">SUMIF(记账汇总!$B:$B,L6,记账汇总!$D:$D)</f>
        <v>0</v>
      </c>
      <c r="P6" s="988">
        <f ca="1" t="shared" si="0"/>
        <v>0</v>
      </c>
      <c r="Q6" s="1009">
        <f ca="1" t="shared" si="1"/>
        <v>8067148.75</v>
      </c>
    </row>
    <row r="7" ht="18" customHeight="1" spans="1:17">
      <c r="A7" s="947" t="s">
        <v>186</v>
      </c>
      <c r="B7" s="943">
        <v>4</v>
      </c>
      <c r="C7" s="948">
        <v>17011000</v>
      </c>
      <c r="D7" s="949">
        <v>17006000</v>
      </c>
      <c r="E7" s="949">
        <f ca="1" t="shared" si="2"/>
        <v>17006000</v>
      </c>
      <c r="F7" s="920" t="s">
        <v>187</v>
      </c>
      <c r="G7" s="943">
        <v>37</v>
      </c>
      <c r="H7" s="949">
        <v>10604917.62</v>
      </c>
      <c r="I7" s="948">
        <v>12912610.565</v>
      </c>
      <c r="J7" s="991">
        <f ca="1">I7+P24</f>
        <v>12912610.565</v>
      </c>
      <c r="L7" s="986" t="s">
        <v>33</v>
      </c>
      <c r="M7" s="793">
        <v>402782.200000004</v>
      </c>
      <c r="N7" s="987">
        <f ca="1">SUMIF(记账汇总!$B:$B,L7,记账汇总!$C:$C)</f>
        <v>0</v>
      </c>
      <c r="O7" s="987">
        <f ca="1">SUMIF(记账汇总!$B:$B,L7,记账汇总!$D:$D)</f>
        <v>0</v>
      </c>
      <c r="P7" s="988">
        <f ca="1" t="shared" si="0"/>
        <v>0</v>
      </c>
      <c r="Q7" s="1010">
        <f ca="1" t="shared" si="1"/>
        <v>402782.200000004</v>
      </c>
    </row>
    <row r="8" ht="18" customHeight="1" spans="1:17">
      <c r="A8" s="947" t="s">
        <v>188</v>
      </c>
      <c r="B8" s="943">
        <v>7</v>
      </c>
      <c r="C8" s="948">
        <v>3488703.17</v>
      </c>
      <c r="D8" s="948">
        <v>8067148.75</v>
      </c>
      <c r="E8" s="949">
        <f ca="1" t="shared" si="2"/>
        <v>8067148.75</v>
      </c>
      <c r="F8" s="920" t="s">
        <v>189</v>
      </c>
      <c r="G8" s="943">
        <v>38</v>
      </c>
      <c r="H8" s="949">
        <v>0</v>
      </c>
      <c r="I8" s="948">
        <v>0</v>
      </c>
      <c r="J8" s="991">
        <f ca="1">I8+P25</f>
        <v>0</v>
      </c>
      <c r="L8" s="986" t="s">
        <v>31</v>
      </c>
      <c r="M8" s="793">
        <v>16698407.48</v>
      </c>
      <c r="N8" s="987">
        <f ca="1">SUMIF(记账汇总!$B:$B,L8,记账汇总!$C:$C)</f>
        <v>0</v>
      </c>
      <c r="O8" s="987">
        <f ca="1">SUMIF(记账汇总!$B:$B,L8,记账汇总!$D:$D)</f>
        <v>0</v>
      </c>
      <c r="P8" s="988">
        <f ca="1" t="shared" si="0"/>
        <v>0</v>
      </c>
      <c r="Q8" s="1009">
        <f ca="1" t="shared" si="1"/>
        <v>16698407.48</v>
      </c>
    </row>
    <row r="9" ht="18" customHeight="1" spans="1:17">
      <c r="A9" s="950" t="s">
        <v>190</v>
      </c>
      <c r="B9" s="504">
        <v>8</v>
      </c>
      <c r="C9" s="951">
        <v>-219929</v>
      </c>
      <c r="D9" s="951">
        <v>-295466.8</v>
      </c>
      <c r="E9" s="951">
        <v>-295466.8</v>
      </c>
      <c r="F9" s="920"/>
      <c r="G9" s="943"/>
      <c r="H9" s="949"/>
      <c r="I9" s="948"/>
      <c r="J9" s="991"/>
      <c r="L9" s="986" t="s">
        <v>129</v>
      </c>
      <c r="M9" s="793">
        <v>-812978.13</v>
      </c>
      <c r="N9" s="987">
        <f ca="1">SUMIF(记账汇总!$B:$B,L9,记账汇总!$C:$C)</f>
        <v>0</v>
      </c>
      <c r="O9" s="987">
        <f ca="1">SUMIF(记账汇总!$B:$B,L9,记账汇总!$D:$D)</f>
        <v>0</v>
      </c>
      <c r="P9" s="988">
        <f ca="1" t="shared" si="0"/>
        <v>0</v>
      </c>
      <c r="Q9" s="1009">
        <f ca="1" t="shared" si="1"/>
        <v>-812978.13</v>
      </c>
    </row>
    <row r="10" ht="18" customHeight="1" spans="1:17">
      <c r="A10" s="952" t="s">
        <v>191</v>
      </c>
      <c r="B10" s="504">
        <v>9</v>
      </c>
      <c r="C10" s="953">
        <v>10821802</v>
      </c>
      <c r="D10" s="953">
        <v>7548196.55</v>
      </c>
      <c r="E10" s="953">
        <v>7548196.55</v>
      </c>
      <c r="F10" s="920" t="s">
        <v>192</v>
      </c>
      <c r="G10" s="943">
        <v>39</v>
      </c>
      <c r="H10" s="949">
        <v>528156.219999999</v>
      </c>
      <c r="I10" s="948">
        <v>1160976.42</v>
      </c>
      <c r="J10" s="991">
        <f ca="1" t="shared" ref="J10:J12" si="3">I10+P26</f>
        <v>1160976.42</v>
      </c>
      <c r="L10" s="986" t="s">
        <v>54</v>
      </c>
      <c r="M10" s="793">
        <v>5145612.32115324</v>
      </c>
      <c r="N10" s="987">
        <f ca="1">SUMIF(记账汇总!$B:$B,L10,记账汇总!$C:$C)</f>
        <v>0</v>
      </c>
      <c r="O10" s="987">
        <f ca="1">SUMIF(记账汇总!$B:$B,L10,记账汇总!$D:$D)</f>
        <v>0</v>
      </c>
      <c r="P10" s="988">
        <f ca="1" t="shared" si="0"/>
        <v>0</v>
      </c>
      <c r="Q10" s="1009">
        <f ca="1" t="shared" si="1"/>
        <v>5145612.32115324</v>
      </c>
    </row>
    <row r="11" ht="18" customHeight="1" spans="1:17">
      <c r="A11" s="952" t="s">
        <v>193</v>
      </c>
      <c r="B11" s="504">
        <v>10</v>
      </c>
      <c r="C11" s="953"/>
      <c r="D11" s="953"/>
      <c r="E11" s="953"/>
      <c r="F11" s="920" t="s">
        <v>194</v>
      </c>
      <c r="G11" s="943">
        <v>40</v>
      </c>
      <c r="H11" s="949">
        <v>413163</v>
      </c>
      <c r="I11" s="948">
        <v>312491.69</v>
      </c>
      <c r="J11" s="991">
        <f ca="1" t="shared" si="3"/>
        <v>312491.69</v>
      </c>
      <c r="L11" s="986" t="s">
        <v>77</v>
      </c>
      <c r="M11" s="793">
        <v>1067185.98477191</v>
      </c>
      <c r="N11" s="987">
        <f ca="1">SUMIF(记账汇总!$B:$B,L11,记账汇总!$C:$C)</f>
        <v>0</v>
      </c>
      <c r="O11" s="987">
        <f ca="1">SUMIF(记账汇总!$B:$B,L11,记账汇总!$D:$D)</f>
        <v>0</v>
      </c>
      <c r="P11" s="988">
        <f ca="1" t="shared" si="0"/>
        <v>0</v>
      </c>
      <c r="Q11" s="1009">
        <f ca="1" t="shared" si="1"/>
        <v>1067185.98477191</v>
      </c>
    </row>
    <row r="12" ht="18" customHeight="1" spans="1:17">
      <c r="A12" s="952" t="s">
        <v>195</v>
      </c>
      <c r="B12" s="504">
        <v>11</v>
      </c>
      <c r="C12" s="951">
        <v>814419</v>
      </c>
      <c r="D12" s="951">
        <v>814419</v>
      </c>
      <c r="E12" s="951">
        <v>814419</v>
      </c>
      <c r="F12" s="920" t="s">
        <v>196</v>
      </c>
      <c r="G12" s="943">
        <v>41</v>
      </c>
      <c r="H12" s="949">
        <v>0</v>
      </c>
      <c r="I12" s="948">
        <v>0</v>
      </c>
      <c r="J12" s="991">
        <f ca="1" t="shared" si="3"/>
        <v>0</v>
      </c>
      <c r="L12" s="986" t="s">
        <v>78</v>
      </c>
      <c r="M12" s="793">
        <v>674233.40796</v>
      </c>
      <c r="N12" s="987">
        <f ca="1">SUMIF(记账汇总!$B:$B,L12,记账汇总!$C:$C)</f>
        <v>0</v>
      </c>
      <c r="O12" s="987">
        <f ca="1">SUMIF(记账汇总!$B:$B,L12,记账汇总!$D:$D)</f>
        <v>0</v>
      </c>
      <c r="P12" s="988">
        <f ca="1" t="shared" si="0"/>
        <v>0</v>
      </c>
      <c r="Q12" s="1009">
        <f ca="1" t="shared" si="1"/>
        <v>674233.40796</v>
      </c>
    </row>
    <row r="13" ht="18" customHeight="1" spans="1:17">
      <c r="A13" s="954" t="s">
        <v>197</v>
      </c>
      <c r="B13" s="943">
        <v>12</v>
      </c>
      <c r="C13" s="948">
        <v>-812978.13</v>
      </c>
      <c r="D13" s="948">
        <v>-812978.13</v>
      </c>
      <c r="E13" s="948">
        <f ca="1">D13+P9</f>
        <v>-812978.13</v>
      </c>
      <c r="F13" s="920"/>
      <c r="G13" s="943"/>
      <c r="H13" s="949"/>
      <c r="I13" s="948"/>
      <c r="J13" s="991"/>
      <c r="L13" s="986" t="s">
        <v>164</v>
      </c>
      <c r="M13" s="793">
        <v>0</v>
      </c>
      <c r="N13" s="987">
        <f ca="1">SUMIF(记账汇总!$B:$B,L13,记账汇总!$C:$C)</f>
        <v>0</v>
      </c>
      <c r="O13" s="987">
        <f ca="1">SUMIF(记账汇总!$B:$B,L13,记账汇总!$D:$D)</f>
        <v>0</v>
      </c>
      <c r="P13" s="988">
        <f ca="1" t="shared" si="0"/>
        <v>0</v>
      </c>
      <c r="Q13" s="1009">
        <f ca="1" t="shared" si="1"/>
        <v>0</v>
      </c>
    </row>
    <row r="14" ht="18" customHeight="1" spans="1:17">
      <c r="A14" s="947" t="s">
        <v>198</v>
      </c>
      <c r="B14" s="943">
        <v>13</v>
      </c>
      <c r="C14" s="948">
        <v>485302.200000004</v>
      </c>
      <c r="D14" s="948">
        <v>402782.200000004</v>
      </c>
      <c r="E14" s="948">
        <f ca="1" t="shared" ref="E14:E19" si="4">D14+P7</f>
        <v>402782.200000004</v>
      </c>
      <c r="F14" s="920" t="s">
        <v>199</v>
      </c>
      <c r="G14" s="943">
        <v>42</v>
      </c>
      <c r="H14" s="949">
        <v>72791.7</v>
      </c>
      <c r="I14" s="948">
        <v>98158.4</v>
      </c>
      <c r="J14" s="991">
        <f ca="1">I14+P29</f>
        <v>98158.4</v>
      </c>
      <c r="L14" s="986" t="s">
        <v>48</v>
      </c>
      <c r="M14" s="793">
        <v>407834.6</v>
      </c>
      <c r="N14" s="987">
        <f ca="1">SUMIF(记账汇总!$B:$B,L14,记账汇总!$C:$C)</f>
        <v>0</v>
      </c>
      <c r="O14" s="987">
        <f ca="1">SUMIF(记账汇总!$B:$B,L14,记账汇总!$D:$D)</f>
        <v>0</v>
      </c>
      <c r="P14" s="988">
        <f ca="1" t="shared" si="0"/>
        <v>0</v>
      </c>
      <c r="Q14" s="1011">
        <f ca="1" t="shared" si="1"/>
        <v>407834.6</v>
      </c>
    </row>
    <row r="15" ht="18" customHeight="1" spans="1:17">
      <c r="A15" s="947" t="s">
        <v>200</v>
      </c>
      <c r="B15" s="943">
        <v>14</v>
      </c>
      <c r="C15" s="948">
        <v>2314915</v>
      </c>
      <c r="D15" s="948">
        <v>16698407.48</v>
      </c>
      <c r="E15" s="948">
        <f ca="1" t="shared" si="4"/>
        <v>16698407.48</v>
      </c>
      <c r="F15" s="920" t="s">
        <v>201</v>
      </c>
      <c r="G15" s="943">
        <v>43</v>
      </c>
      <c r="H15" s="949">
        <v>0</v>
      </c>
      <c r="I15" s="948">
        <v>0</v>
      </c>
      <c r="J15" s="991">
        <f>I15</f>
        <v>0</v>
      </c>
      <c r="L15" s="986" t="s">
        <v>165</v>
      </c>
      <c r="M15" s="793">
        <v>0</v>
      </c>
      <c r="N15" s="987">
        <f ca="1">SUMIF(记账汇总!$B:$B,L15,记账汇总!$C:$C)</f>
        <v>0</v>
      </c>
      <c r="O15" s="987">
        <f ca="1">SUMIF(记账汇总!$B:$B,L15,记账汇总!$D:$D)</f>
        <v>0</v>
      </c>
      <c r="P15" s="988">
        <f ca="1">O15-N15</f>
        <v>0</v>
      </c>
      <c r="Q15" s="1009">
        <f ca="1" t="shared" si="1"/>
        <v>0</v>
      </c>
    </row>
    <row r="16" ht="18" customHeight="1" spans="1:17">
      <c r="A16" s="947" t="s">
        <v>202</v>
      </c>
      <c r="B16" s="943">
        <v>15</v>
      </c>
      <c r="C16" s="955">
        <v>9344291.86246961</v>
      </c>
      <c r="D16" s="955">
        <v>7072564.59120296</v>
      </c>
      <c r="E16" s="955">
        <f ca="1">E17+E18+E19+P13</f>
        <v>7072564.59120296</v>
      </c>
      <c r="F16" s="920" t="s">
        <v>203</v>
      </c>
      <c r="G16" s="943">
        <v>44</v>
      </c>
      <c r="H16" s="949">
        <v>2336037</v>
      </c>
      <c r="I16" s="948">
        <v>2077166.96</v>
      </c>
      <c r="J16" s="991">
        <f ca="1">I16+P30</f>
        <v>2077166.96</v>
      </c>
      <c r="L16" s="992" t="s">
        <v>166</v>
      </c>
      <c r="M16" s="793">
        <v>0</v>
      </c>
      <c r="N16" s="987">
        <f ca="1">SUMIF(记账汇总!$B:$B,L16,记账汇总!$C:$C)</f>
        <v>0</v>
      </c>
      <c r="O16" s="987">
        <f ca="1">SUMIF(记账汇总!$B:$B,L16,记账汇总!$D:$D)</f>
        <v>0</v>
      </c>
      <c r="P16" s="988">
        <f ca="1" t="shared" ref="P16:P22" si="5">N16-O16</f>
        <v>0</v>
      </c>
      <c r="Q16" s="1009">
        <f ca="1" t="shared" si="1"/>
        <v>0</v>
      </c>
    </row>
    <row r="17" ht="18" customHeight="1" spans="1:17">
      <c r="A17" s="947" t="s">
        <v>204</v>
      </c>
      <c r="B17" s="943">
        <v>16</v>
      </c>
      <c r="C17" s="948">
        <v>7343412.47467906</v>
      </c>
      <c r="D17" s="948">
        <v>5331366.53465406</v>
      </c>
      <c r="E17" s="948">
        <f ca="1" t="shared" si="4"/>
        <v>5331366.53465406</v>
      </c>
      <c r="F17" s="956" t="s">
        <v>205</v>
      </c>
      <c r="G17" s="14">
        <v>45</v>
      </c>
      <c r="H17" s="957">
        <v>0</v>
      </c>
      <c r="I17" s="955">
        <v>0</v>
      </c>
      <c r="J17" s="993">
        <f ca="1">C109</f>
        <v>0</v>
      </c>
      <c r="L17" s="986" t="s">
        <v>130</v>
      </c>
      <c r="M17" s="793">
        <v>6202455.37</v>
      </c>
      <c r="N17" s="987">
        <f ca="1">SUMIF(记账汇总!$B:$B,L17,记账汇总!$C:$C)</f>
        <v>0</v>
      </c>
      <c r="O17" s="987">
        <f ca="1">SUMIF(记账汇总!$B:$B,L17,记账汇总!$D:$D)</f>
        <v>0</v>
      </c>
      <c r="P17" s="988">
        <f ca="1" t="shared" si="5"/>
        <v>0</v>
      </c>
      <c r="Q17" s="1009">
        <f ca="1" t="shared" si="1"/>
        <v>6202455.37</v>
      </c>
    </row>
    <row r="18" ht="18" customHeight="1" spans="1:17">
      <c r="A18" s="947" t="s">
        <v>206</v>
      </c>
      <c r="B18" s="943">
        <v>17</v>
      </c>
      <c r="C18" s="948">
        <v>1392783.74435055</v>
      </c>
      <c r="D18" s="948">
        <v>1066964.6485889</v>
      </c>
      <c r="E18" s="948">
        <f ca="1" t="shared" si="4"/>
        <v>1066964.6485889</v>
      </c>
      <c r="F18" s="958" t="s">
        <v>83</v>
      </c>
      <c r="G18" s="943">
        <v>46</v>
      </c>
      <c r="H18" s="949">
        <v>1170000</v>
      </c>
      <c r="I18" s="948">
        <v>1571124</v>
      </c>
      <c r="J18" s="991">
        <f ca="1">E108</f>
        <v>1571124</v>
      </c>
      <c r="K18" s="932">
        <f ca="1">J18-1170000</f>
        <v>401124</v>
      </c>
      <c r="L18" s="986" t="s">
        <v>86</v>
      </c>
      <c r="M18" s="793">
        <v>4845993.24</v>
      </c>
      <c r="N18" s="987">
        <f ca="1">SUMIF(记账汇总!$B:$B,L18,记账汇总!$C:$C)</f>
        <v>0</v>
      </c>
      <c r="O18" s="987">
        <f ca="1">SUMIF(记账汇总!$B:$B,L18,记账汇总!$D:$D)</f>
        <v>0</v>
      </c>
      <c r="P18" s="988">
        <f ca="1">O18-N18</f>
        <v>0</v>
      </c>
      <c r="Q18" s="1009">
        <f ca="1">M18+O18</f>
        <v>4845993.24</v>
      </c>
    </row>
    <row r="19" ht="18" customHeight="1" spans="1:17">
      <c r="A19" s="959" t="s">
        <v>207</v>
      </c>
      <c r="B19" s="943">
        <v>18</v>
      </c>
      <c r="C19" s="948">
        <v>608095.64344</v>
      </c>
      <c r="D19" s="948">
        <v>674233.40796</v>
      </c>
      <c r="E19" s="948">
        <f ca="1" t="shared" si="4"/>
        <v>674233.40796</v>
      </c>
      <c r="F19" s="960" t="s">
        <v>208</v>
      </c>
      <c r="G19" s="943">
        <v>47</v>
      </c>
      <c r="H19" s="949">
        <v>25800</v>
      </c>
      <c r="I19" s="948">
        <v>47302</v>
      </c>
      <c r="J19" s="991">
        <f ca="1">E112</f>
        <v>47302</v>
      </c>
      <c r="L19" s="986" t="s">
        <v>167</v>
      </c>
      <c r="M19" s="793">
        <v>0</v>
      </c>
      <c r="N19" s="987">
        <f ca="1">SUMIF(记账汇总!$B:$B,L19,记账汇总!$C:$C)</f>
        <v>0</v>
      </c>
      <c r="O19" s="987">
        <f ca="1">SUMIF(记账汇总!$B:$B,L19,记账汇总!$D:$D)</f>
        <v>0</v>
      </c>
      <c r="P19" s="988">
        <f ca="1" t="shared" si="5"/>
        <v>0</v>
      </c>
      <c r="Q19" s="1009">
        <f ca="1" t="shared" ref="Q19:Q23" si="6">M19+N19-O19</f>
        <v>0</v>
      </c>
    </row>
    <row r="20" ht="18" customHeight="1" spans="1:17">
      <c r="A20" s="959" t="s">
        <v>209</v>
      </c>
      <c r="B20" s="943">
        <v>19</v>
      </c>
      <c r="C20" s="955">
        <v>205355.6</v>
      </c>
      <c r="D20" s="955">
        <v>407834.6</v>
      </c>
      <c r="E20" s="955">
        <f ca="1">D20+P14</f>
        <v>407834.6</v>
      </c>
      <c r="F20" s="961" t="s">
        <v>102</v>
      </c>
      <c r="G20" s="943">
        <v>48</v>
      </c>
      <c r="H20" s="949">
        <v>576040</v>
      </c>
      <c r="I20" s="948">
        <v>285143.96</v>
      </c>
      <c r="J20" s="991">
        <f ca="1">E111</f>
        <v>285143.96</v>
      </c>
      <c r="L20" s="986" t="s">
        <v>138</v>
      </c>
      <c r="M20" s="793">
        <v>0</v>
      </c>
      <c r="N20" s="987">
        <f ca="1">SUMIF(记账汇总!$B:$B,L20,记账汇总!$C:$C)</f>
        <v>0</v>
      </c>
      <c r="O20" s="987">
        <f ca="1">SUMIF(记账汇总!$B:$B,L20,记账汇总!$D:$D)</f>
        <v>0</v>
      </c>
      <c r="P20" s="988">
        <f ca="1" t="shared" si="5"/>
        <v>0</v>
      </c>
      <c r="Q20" s="1009">
        <f ca="1" t="shared" si="6"/>
        <v>0</v>
      </c>
    </row>
    <row r="21" ht="18" customHeight="1" spans="1:17">
      <c r="A21" s="962" t="s">
        <v>210</v>
      </c>
      <c r="B21" s="14">
        <v>20</v>
      </c>
      <c r="C21" s="955">
        <v>61101.6</v>
      </c>
      <c r="D21" s="955">
        <v>60201.6</v>
      </c>
      <c r="E21" s="955">
        <f ca="1">E117</f>
        <v>60201.6</v>
      </c>
      <c r="F21" s="961" t="s">
        <v>104</v>
      </c>
      <c r="G21" s="943">
        <v>49</v>
      </c>
      <c r="H21" s="949">
        <v>537897</v>
      </c>
      <c r="I21" s="948">
        <v>137897</v>
      </c>
      <c r="J21" s="991">
        <f ca="1">E107+E113+E114</f>
        <v>137897</v>
      </c>
      <c r="L21" s="986" t="s">
        <v>168</v>
      </c>
      <c r="M21" s="793">
        <v>0</v>
      </c>
      <c r="N21" s="987">
        <f ca="1">SUMIF(记账汇总!$B:$B,L21,记账汇总!$C:$C)</f>
        <v>0</v>
      </c>
      <c r="O21" s="987">
        <f ca="1">SUMIF(记账汇总!$B:$B,L21,记账汇总!$D:$D)</f>
        <v>0</v>
      </c>
      <c r="P21" s="988">
        <f ca="1" t="shared" si="5"/>
        <v>0</v>
      </c>
      <c r="Q21" s="1009">
        <f ca="1" t="shared" si="6"/>
        <v>0</v>
      </c>
    </row>
    <row r="22" ht="18" customHeight="1" spans="1:17">
      <c r="A22" s="962" t="s">
        <v>211</v>
      </c>
      <c r="B22" s="14">
        <v>21</v>
      </c>
      <c r="C22" s="955">
        <v>144254</v>
      </c>
      <c r="D22" s="955">
        <v>347633</v>
      </c>
      <c r="E22" s="955">
        <f ca="1">E20-E21</f>
        <v>347633</v>
      </c>
      <c r="F22" s="960" t="s">
        <v>103</v>
      </c>
      <c r="G22" s="943">
        <v>50</v>
      </c>
      <c r="H22" s="949">
        <v>26300</v>
      </c>
      <c r="I22" s="948">
        <v>20700</v>
      </c>
      <c r="J22" s="991">
        <f ca="1">E110</f>
        <v>20700</v>
      </c>
      <c r="L22" s="986" t="s">
        <v>169</v>
      </c>
      <c r="M22" s="793">
        <v>0</v>
      </c>
      <c r="N22" s="987">
        <f ca="1">SUMIF(记账汇总!$B:$B,L22,记账汇总!$C:$C)</f>
        <v>0</v>
      </c>
      <c r="O22" s="987">
        <f ca="1">SUMIF(记账汇总!$B:$B,L22,记账汇总!$D:$D)</f>
        <v>0</v>
      </c>
      <c r="P22" s="988">
        <f ca="1" t="shared" si="5"/>
        <v>0</v>
      </c>
      <c r="Q22" s="1009">
        <f ca="1" t="shared" si="6"/>
        <v>0</v>
      </c>
    </row>
    <row r="23" ht="18" customHeight="1" spans="1:17">
      <c r="A23" s="963"/>
      <c r="B23" s="14">
        <v>22</v>
      </c>
      <c r="C23" s="964"/>
      <c r="D23" s="964"/>
      <c r="E23" s="964"/>
      <c r="F23" s="965" t="s">
        <v>212</v>
      </c>
      <c r="G23" s="943">
        <v>51</v>
      </c>
      <c r="H23" s="949">
        <v>13955065.54</v>
      </c>
      <c r="I23" s="949">
        <v>16561404.035</v>
      </c>
      <c r="J23" s="994">
        <f ca="1">J5+J6+J7+J8+J10+J11+J12+J14+J15+J16</f>
        <v>16561404.035</v>
      </c>
      <c r="L23" s="986" t="s">
        <v>131</v>
      </c>
      <c r="M23" s="793">
        <v>0</v>
      </c>
      <c r="N23" s="987">
        <f ca="1">SUMIF(记账汇总!$B:$B,L23,记账汇总!$C:$C)</f>
        <v>0</v>
      </c>
      <c r="O23" s="987">
        <f ca="1">SUMIF(记账汇总!$B:$B,L23,记账汇总!$D:$D)</f>
        <v>0</v>
      </c>
      <c r="P23" s="988">
        <f ca="1" t="shared" ref="P23:P47" si="7">O23-N23</f>
        <v>0</v>
      </c>
      <c r="Q23" s="1009">
        <f ca="1" t="shared" si="6"/>
        <v>0</v>
      </c>
    </row>
    <row r="24" ht="18" customHeight="1" spans="1:17">
      <c r="A24" s="947" t="s">
        <v>213</v>
      </c>
      <c r="B24" s="943">
        <v>23</v>
      </c>
      <c r="C24" s="948">
        <v>0</v>
      </c>
      <c r="D24" s="948">
        <v>0</v>
      </c>
      <c r="E24" s="948">
        <f ca="1">D24+N16</f>
        <v>0</v>
      </c>
      <c r="F24" s="965" t="s">
        <v>154</v>
      </c>
      <c r="G24" s="943">
        <v>52</v>
      </c>
      <c r="H24" s="949"/>
      <c r="I24" s="948"/>
      <c r="J24" s="991"/>
      <c r="L24" s="986" t="s">
        <v>30</v>
      </c>
      <c r="M24" s="793">
        <v>12912610.565</v>
      </c>
      <c r="N24" s="987">
        <f ca="1">SUMIF(记账汇总!$B:$B,L24,记账汇总!$C:$C)</f>
        <v>0</v>
      </c>
      <c r="O24" s="987">
        <f ca="1">SUMIF(记账汇总!$B:$B,L24,记账汇总!$D:$D)</f>
        <v>0</v>
      </c>
      <c r="P24" s="988">
        <f ca="1" t="shared" si="7"/>
        <v>0</v>
      </c>
      <c r="Q24" s="1009">
        <f ca="1">M24+O24-N24</f>
        <v>12912610.565</v>
      </c>
    </row>
    <row r="25" ht="18" customHeight="1" spans="1:17">
      <c r="A25" s="942" t="s">
        <v>214</v>
      </c>
      <c r="B25" s="943">
        <v>24</v>
      </c>
      <c r="C25" s="948">
        <v>47407618.1824696</v>
      </c>
      <c r="D25" s="949">
        <v>51667765.481203</v>
      </c>
      <c r="E25" s="949">
        <f ca="1">E5+E6+E7+E8+E13+E14+E15+E16+E20+E24</f>
        <v>51667765.481203</v>
      </c>
      <c r="F25" s="966" t="s">
        <v>215</v>
      </c>
      <c r="G25" s="967">
        <v>53</v>
      </c>
      <c r="H25" s="949"/>
      <c r="I25" s="949"/>
      <c r="J25" s="994"/>
      <c r="L25" s="986" t="s">
        <v>152</v>
      </c>
      <c r="M25" s="793">
        <v>0</v>
      </c>
      <c r="N25" s="987">
        <f ca="1">SUMIF(记账汇总!$B:$B,L25,记账汇总!$C:$C)</f>
        <v>0</v>
      </c>
      <c r="O25" s="987">
        <f ca="1">SUMIF(记账汇总!$B:$B,L25,记账汇总!$D:$D)</f>
        <v>0</v>
      </c>
      <c r="P25" s="988">
        <f ca="1" t="shared" si="7"/>
        <v>0</v>
      </c>
      <c r="Q25" s="1009">
        <f ca="1" t="shared" ref="Q25:Q28" si="8">M25+N25-O25</f>
        <v>0</v>
      </c>
    </row>
    <row r="26" ht="18" customHeight="1" spans="1:17">
      <c r="A26" s="942" t="s">
        <v>165</v>
      </c>
      <c r="B26" s="943">
        <v>25</v>
      </c>
      <c r="C26" s="948"/>
      <c r="D26" s="949"/>
      <c r="E26" s="949"/>
      <c r="F26" s="968" t="s">
        <v>216</v>
      </c>
      <c r="G26" s="967">
        <v>54</v>
      </c>
      <c r="H26" s="949"/>
      <c r="I26" s="949"/>
      <c r="J26" s="994"/>
      <c r="L26" s="986" t="s">
        <v>68</v>
      </c>
      <c r="M26" s="793">
        <v>1160976.42</v>
      </c>
      <c r="N26" s="987">
        <f ca="1">SUMIF(记账汇总!$B:$B,L26,记账汇总!$C:$C)</f>
        <v>0</v>
      </c>
      <c r="O26" s="987">
        <f ca="1">SUMIF(记账汇总!$B:$B,L26,记账汇总!$D:$D)</f>
        <v>0</v>
      </c>
      <c r="P26" s="988">
        <f ca="1" t="shared" si="7"/>
        <v>0</v>
      </c>
      <c r="Q26" s="1009">
        <f ca="1" t="shared" si="8"/>
        <v>1160976.42</v>
      </c>
    </row>
    <row r="27" ht="18" customHeight="1" spans="1:17">
      <c r="A27" s="947" t="s">
        <v>217</v>
      </c>
      <c r="B27" s="943">
        <v>26</v>
      </c>
      <c r="C27" s="948">
        <v>0</v>
      </c>
      <c r="D27" s="949">
        <v>0</v>
      </c>
      <c r="E27" s="949">
        <f ca="1">D27-P15</f>
        <v>0</v>
      </c>
      <c r="F27" s="968" t="s">
        <v>218</v>
      </c>
      <c r="G27" s="967">
        <v>55</v>
      </c>
      <c r="H27" s="949">
        <v>13955065.54</v>
      </c>
      <c r="I27" s="949">
        <v>16561404.035</v>
      </c>
      <c r="J27" s="994">
        <f ca="1">J23+J25</f>
        <v>16561404.035</v>
      </c>
      <c r="L27" s="986" t="s">
        <v>53</v>
      </c>
      <c r="M27" s="793">
        <v>312491.69</v>
      </c>
      <c r="N27" s="987">
        <f ca="1">SUMIF(记账汇总!$B:$B,L27,记账汇总!$C:$C)</f>
        <v>0</v>
      </c>
      <c r="O27" s="987">
        <f ca="1">SUMIF(记账汇总!$B:$B,L27,记账汇总!$D:$D)</f>
        <v>0</v>
      </c>
      <c r="P27" s="988">
        <f ca="1" t="shared" si="7"/>
        <v>0</v>
      </c>
      <c r="Q27" s="1009">
        <f ca="1" t="shared" si="8"/>
        <v>312491.69</v>
      </c>
    </row>
    <row r="28" ht="18" customHeight="1" spans="1:17">
      <c r="A28" s="942" t="s">
        <v>130</v>
      </c>
      <c r="B28" s="943">
        <v>27</v>
      </c>
      <c r="C28" s="948"/>
      <c r="D28" s="949"/>
      <c r="E28" s="949"/>
      <c r="F28" s="968"/>
      <c r="G28" s="967">
        <v>56</v>
      </c>
      <c r="H28" s="949"/>
      <c r="I28" s="949"/>
      <c r="J28" s="994"/>
      <c r="L28" s="986" t="s">
        <v>153</v>
      </c>
      <c r="M28" s="793">
        <v>0</v>
      </c>
      <c r="N28" s="987">
        <f ca="1">SUMIF(记账汇总!$B:$B,L28,记账汇总!$C:$C)</f>
        <v>0</v>
      </c>
      <c r="O28" s="987">
        <f ca="1">SUMIF(记账汇总!$B:$B,L28,记账汇总!$D:$D)</f>
        <v>0</v>
      </c>
      <c r="P28" s="988">
        <f ca="1" t="shared" si="7"/>
        <v>0</v>
      </c>
      <c r="Q28" s="1009">
        <f ca="1" t="shared" si="8"/>
        <v>0</v>
      </c>
    </row>
    <row r="29" ht="18" customHeight="1" spans="1:17">
      <c r="A29" s="947" t="s">
        <v>219</v>
      </c>
      <c r="B29" s="943">
        <v>28</v>
      </c>
      <c r="C29" s="948">
        <v>5866455.37</v>
      </c>
      <c r="D29" s="949">
        <v>6202455.37</v>
      </c>
      <c r="E29" s="949">
        <f ca="1" t="shared" ref="E29:E32" si="9">D29+P17</f>
        <v>6202455.37</v>
      </c>
      <c r="F29" s="968"/>
      <c r="G29" s="967">
        <v>57</v>
      </c>
      <c r="H29" s="949"/>
      <c r="I29" s="949"/>
      <c r="J29" s="994"/>
      <c r="L29" s="986" t="s">
        <v>66</v>
      </c>
      <c r="M29" s="793">
        <v>98158.4</v>
      </c>
      <c r="N29" s="987">
        <f ca="1">SUMIF(记账汇总!$B:$B,L29,记账汇总!$C:$C)</f>
        <v>0</v>
      </c>
      <c r="O29" s="987">
        <f ca="1">SUMIF(记账汇总!$B:$B,L29,记账汇总!$D:$D)</f>
        <v>0</v>
      </c>
      <c r="P29" s="988">
        <f ca="1" t="shared" si="7"/>
        <v>0</v>
      </c>
      <c r="Q29" s="1009">
        <f ca="1">M29+O29-N29</f>
        <v>98158.4</v>
      </c>
    </row>
    <row r="30" ht="18" customHeight="1" spans="1:17">
      <c r="A30" s="947" t="s">
        <v>220</v>
      </c>
      <c r="B30" s="943">
        <v>29</v>
      </c>
      <c r="C30" s="948">
        <v>4774265.36</v>
      </c>
      <c r="D30" s="949">
        <v>4845993.24</v>
      </c>
      <c r="E30" s="949">
        <f ca="1" t="shared" si="9"/>
        <v>4845993.24</v>
      </c>
      <c r="F30" s="968" t="s">
        <v>221</v>
      </c>
      <c r="G30" s="967">
        <v>58</v>
      </c>
      <c r="H30" s="949"/>
      <c r="I30" s="949"/>
      <c r="J30" s="994"/>
      <c r="L30" s="986" t="s">
        <v>84</v>
      </c>
      <c r="M30" s="793">
        <v>2077166.96</v>
      </c>
      <c r="N30" s="987">
        <f ca="1">SUMIF(记账汇总!$B:$B,L30,记账汇总!$C:$C)</f>
        <v>0</v>
      </c>
      <c r="O30" s="987">
        <f ca="1">SUMIF(记账汇总!$B:$B,L30,记账汇总!$D:$D)</f>
        <v>0</v>
      </c>
      <c r="P30" s="988">
        <f ca="1" t="shared" si="7"/>
        <v>0</v>
      </c>
      <c r="Q30" s="1009">
        <f ca="1">M30+O30-N30</f>
        <v>2077166.96</v>
      </c>
    </row>
    <row r="31" ht="18" customHeight="1" spans="1:17">
      <c r="A31" s="947" t="s">
        <v>222</v>
      </c>
      <c r="B31" s="943">
        <v>30</v>
      </c>
      <c r="C31" s="948">
        <v>1092190.01</v>
      </c>
      <c r="D31" s="949">
        <v>1356462.13</v>
      </c>
      <c r="E31" s="949">
        <f ca="1">E29-E30</f>
        <v>1356462.13</v>
      </c>
      <c r="F31" s="966" t="s">
        <v>223</v>
      </c>
      <c r="G31" s="967">
        <v>59</v>
      </c>
      <c r="H31" s="949">
        <v>2200000</v>
      </c>
      <c r="I31" s="949">
        <v>2200000</v>
      </c>
      <c r="J31" s="994">
        <f ca="1">I31+Q44</f>
        <v>2200000</v>
      </c>
      <c r="L31" s="986" t="s">
        <v>51</v>
      </c>
      <c r="M31" s="793">
        <v>0</v>
      </c>
      <c r="N31" s="987">
        <f ca="1">SUMIF(记账汇总!$B:$B,L31,记账汇总!$C:$C)</f>
        <v>0</v>
      </c>
      <c r="O31" s="987">
        <f ca="1">SUMIF(记账汇总!$B:$B,L31,记账汇总!$D:$D)</f>
        <v>0</v>
      </c>
      <c r="P31" s="988">
        <f ca="1" t="shared" si="7"/>
        <v>0</v>
      </c>
      <c r="Q31" s="1009">
        <f ca="1" t="shared" ref="Q31:Q46" si="10">M31+N31-O31</f>
        <v>0</v>
      </c>
    </row>
    <row r="32" ht="18" customHeight="1" spans="1:17">
      <c r="A32" s="947" t="s">
        <v>224</v>
      </c>
      <c r="B32" s="943">
        <v>31</v>
      </c>
      <c r="C32" s="948">
        <v>0</v>
      </c>
      <c r="D32" s="949">
        <v>0</v>
      </c>
      <c r="E32" s="949">
        <f ca="1" t="shared" si="9"/>
        <v>0</v>
      </c>
      <c r="F32" s="966" t="s">
        <v>225</v>
      </c>
      <c r="G32" s="967">
        <v>60</v>
      </c>
      <c r="H32" s="949"/>
      <c r="I32" s="949"/>
      <c r="J32" s="994"/>
      <c r="L32" s="986" t="s">
        <v>34</v>
      </c>
      <c r="M32" s="793">
        <v>0</v>
      </c>
      <c r="N32" s="987">
        <f ca="1">SUMIF(记账汇总!$B:$B,L32,记账汇总!$C:$C)</f>
        <v>0</v>
      </c>
      <c r="O32" s="987">
        <f ca="1">SUMIF(记账汇总!$B:$B,L32,记账汇总!$D:$D)</f>
        <v>0</v>
      </c>
      <c r="P32" s="988">
        <f ca="1" t="shared" si="7"/>
        <v>0</v>
      </c>
      <c r="Q32" s="1009">
        <f ca="1" t="shared" si="10"/>
        <v>0</v>
      </c>
    </row>
    <row r="33" ht="18" customHeight="1" spans="1:17">
      <c r="A33" s="942" t="s">
        <v>226</v>
      </c>
      <c r="B33" s="943">
        <v>32</v>
      </c>
      <c r="C33" s="948">
        <v>1092190.01</v>
      </c>
      <c r="D33" s="948">
        <v>1356462.13</v>
      </c>
      <c r="E33" s="948">
        <f ca="1">E31+E32</f>
        <v>1356462.13</v>
      </c>
      <c r="F33" s="966" t="s">
        <v>227</v>
      </c>
      <c r="G33" s="967">
        <v>61</v>
      </c>
      <c r="H33" s="949">
        <v>0</v>
      </c>
      <c r="I33" s="949">
        <v>0</v>
      </c>
      <c r="J33" s="994">
        <f ca="1">I33+Q45</f>
        <v>0</v>
      </c>
      <c r="L33" s="986" t="s">
        <v>27</v>
      </c>
      <c r="M33" s="793">
        <v>0</v>
      </c>
      <c r="N33" s="987">
        <f ca="1">SUMIF(记账汇总!$B:$B,L33,记账汇总!$C:$C)</f>
        <v>0</v>
      </c>
      <c r="O33" s="987">
        <f ca="1">SUMIF(记账汇总!$B:$B,L33,记账汇总!$D:$D)</f>
        <v>0</v>
      </c>
      <c r="P33" s="988">
        <f ca="1" t="shared" si="7"/>
        <v>0</v>
      </c>
      <c r="Q33" s="1009">
        <f ca="1" t="shared" si="10"/>
        <v>0</v>
      </c>
    </row>
    <row r="34" ht="18" customHeight="1" spans="1:17">
      <c r="A34" s="969" t="s">
        <v>228</v>
      </c>
      <c r="B34" s="943">
        <v>33</v>
      </c>
      <c r="C34" s="948"/>
      <c r="D34" s="949"/>
      <c r="E34" s="949"/>
      <c r="F34" s="966" t="s">
        <v>229</v>
      </c>
      <c r="G34" s="967">
        <v>62</v>
      </c>
      <c r="H34" s="949">
        <v>0</v>
      </c>
      <c r="I34" s="949">
        <v>0</v>
      </c>
      <c r="J34" s="994">
        <f>I34</f>
        <v>0</v>
      </c>
      <c r="L34" s="986" t="s">
        <v>40</v>
      </c>
      <c r="M34" s="793">
        <v>0</v>
      </c>
      <c r="N34" s="987">
        <f ca="1">SUMIF(记账汇总!$B:$B,L34,记账汇总!$C:$C)</f>
        <v>0</v>
      </c>
      <c r="O34" s="987">
        <f ca="1">SUMIF(记账汇总!$B:$B,L34,记账汇总!$D:$D)</f>
        <v>0</v>
      </c>
      <c r="P34" s="988">
        <f ca="1" t="shared" si="7"/>
        <v>0</v>
      </c>
      <c r="Q34" s="1009">
        <f ca="1" t="shared" si="10"/>
        <v>0</v>
      </c>
    </row>
    <row r="35" ht="18" customHeight="1" spans="1:17">
      <c r="A35" s="947" t="s">
        <v>230</v>
      </c>
      <c r="B35" s="943">
        <v>34</v>
      </c>
      <c r="C35" s="948">
        <v>0</v>
      </c>
      <c r="D35" s="949">
        <v>0</v>
      </c>
      <c r="E35" s="949">
        <f ca="1">D35+P21</f>
        <v>0</v>
      </c>
      <c r="F35" s="966" t="s">
        <v>231</v>
      </c>
      <c r="G35" s="967">
        <v>63</v>
      </c>
      <c r="H35" s="949">
        <v>32344742.6524696</v>
      </c>
      <c r="I35" s="949">
        <v>32344742.6524696</v>
      </c>
      <c r="J35" s="994">
        <v>32344742.6524696</v>
      </c>
      <c r="L35" s="986" t="s">
        <v>21</v>
      </c>
      <c r="M35" s="793">
        <v>0</v>
      </c>
      <c r="N35" s="987">
        <f ca="1">SUMIF(记账汇总!$B:$B,L35,记账汇总!$C:$C)</f>
        <v>0</v>
      </c>
      <c r="O35" s="987">
        <f ca="1">SUMIF(记账汇总!$B:$B,L35,记账汇总!$D:$D)</f>
        <v>0</v>
      </c>
      <c r="P35" s="988">
        <f ca="1" t="shared" si="7"/>
        <v>0</v>
      </c>
      <c r="Q35" s="1009">
        <f ca="1" t="shared" si="10"/>
        <v>0</v>
      </c>
    </row>
    <row r="36" ht="18" customHeight="1" spans="1:17">
      <c r="A36" s="947" t="s">
        <v>232</v>
      </c>
      <c r="B36" s="943">
        <v>35</v>
      </c>
      <c r="C36" s="948">
        <v>0</v>
      </c>
      <c r="D36" s="949">
        <v>0</v>
      </c>
      <c r="E36" s="949">
        <f ca="1">D36+P22</f>
        <v>0</v>
      </c>
      <c r="F36" s="966" t="s">
        <v>233</v>
      </c>
      <c r="G36" s="967">
        <v>64</v>
      </c>
      <c r="H36" s="949"/>
      <c r="I36" s="949">
        <v>1918080.92373334</v>
      </c>
      <c r="J36" s="994">
        <f ca="1">Q47</f>
        <v>1918080.92373334</v>
      </c>
      <c r="L36" s="986" t="s">
        <v>111</v>
      </c>
      <c r="M36" s="793">
        <v>0</v>
      </c>
      <c r="N36" s="987">
        <f ca="1">SUMIF(记账汇总!$B:$B,L36,记账汇总!$C:$C)</f>
        <v>0</v>
      </c>
      <c r="O36" s="987">
        <f ca="1">SUMIF(记账汇总!$B:$B,L36,记账汇总!$D:$D)</f>
        <v>0</v>
      </c>
      <c r="P36" s="988">
        <f ca="1" t="shared" si="7"/>
        <v>0</v>
      </c>
      <c r="Q36" s="1009">
        <f ca="1" t="shared" si="10"/>
        <v>0</v>
      </c>
    </row>
    <row r="37" ht="20.25" customHeight="1" spans="1:17">
      <c r="A37" s="942" t="s">
        <v>234</v>
      </c>
      <c r="B37" s="943">
        <v>36</v>
      </c>
      <c r="C37" s="949">
        <v>0</v>
      </c>
      <c r="D37" s="949">
        <v>0</v>
      </c>
      <c r="E37" s="949">
        <f ca="1">E35+E36</f>
        <v>0</v>
      </c>
      <c r="F37" s="968" t="s">
        <v>235</v>
      </c>
      <c r="G37" s="967">
        <v>65</v>
      </c>
      <c r="H37" s="949">
        <v>34544742.6524696</v>
      </c>
      <c r="I37" s="949">
        <v>36462823.576203</v>
      </c>
      <c r="J37" s="994">
        <f ca="1">J31+J33+J34+J35+J36</f>
        <v>36462823.576203</v>
      </c>
      <c r="L37" s="995" t="s">
        <v>28</v>
      </c>
      <c r="M37" s="793">
        <v>0</v>
      </c>
      <c r="N37" s="987">
        <f ca="1">SUMIF(记账汇总!$B:$B,L37,记账汇总!$C:$C)</f>
        <v>0</v>
      </c>
      <c r="O37" s="987">
        <f ca="1">SUMIF(记账汇总!$B:$B,L37,记账汇总!$D:$D)</f>
        <v>0</v>
      </c>
      <c r="P37" s="988">
        <f ca="1" t="shared" si="7"/>
        <v>0</v>
      </c>
      <c r="Q37" s="1009">
        <f ca="1" t="shared" si="10"/>
        <v>0</v>
      </c>
    </row>
    <row r="38" ht="25" customHeight="1" spans="1:17">
      <c r="A38" s="942" t="s">
        <v>236</v>
      </c>
      <c r="B38" s="943">
        <v>37</v>
      </c>
      <c r="C38" s="949">
        <v>48499808.1924696</v>
      </c>
      <c r="D38" s="949">
        <v>53024227.611203</v>
      </c>
      <c r="E38" s="949">
        <f ca="1">E25+E33+E37</f>
        <v>53024227.611203</v>
      </c>
      <c r="F38" s="968" t="s">
        <v>237</v>
      </c>
      <c r="G38" s="967">
        <v>66</v>
      </c>
      <c r="H38" s="949">
        <v>48499808.1924696</v>
      </c>
      <c r="I38" s="949">
        <v>53024227.611203</v>
      </c>
      <c r="J38" s="994">
        <f ca="1">J37+J27</f>
        <v>53024227.611203</v>
      </c>
      <c r="L38" s="995" t="s">
        <v>32</v>
      </c>
      <c r="M38" s="793">
        <v>0</v>
      </c>
      <c r="N38" s="987">
        <f ca="1">SUMIF(记账汇总!$B:$B,L38,记账汇总!$C:$C)</f>
        <v>0</v>
      </c>
      <c r="O38" s="987">
        <f ca="1">SUMIF(记账汇总!$B:$B,L38,记账汇总!$D:$D)</f>
        <v>0</v>
      </c>
      <c r="P38" s="988">
        <f ca="1" t="shared" si="7"/>
        <v>0</v>
      </c>
      <c r="Q38" s="1009">
        <f ca="1" t="shared" si="10"/>
        <v>0</v>
      </c>
    </row>
    <row r="39" spans="1:17">
      <c r="A39" s="826" t="s">
        <v>238</v>
      </c>
      <c r="B39" s="827"/>
      <c r="C39" s="827"/>
      <c r="D39" s="827"/>
      <c r="E39" s="827"/>
      <c r="F39" s="827"/>
      <c r="G39" s="827"/>
      <c r="H39" s="827"/>
      <c r="I39" s="827"/>
      <c r="J39" s="856"/>
      <c r="L39" s="995" t="s">
        <v>110</v>
      </c>
      <c r="M39" s="793">
        <v>0</v>
      </c>
      <c r="N39" s="987">
        <f ca="1">SUMIF(记账汇总!$B:$B,L39,记账汇总!$C:$C)</f>
        <v>0</v>
      </c>
      <c r="O39" s="987">
        <f ca="1">SUMIF(记账汇总!$B:$B,L39,记账汇总!$D:$D)</f>
        <v>0</v>
      </c>
      <c r="P39" s="988">
        <f ca="1" t="shared" si="7"/>
        <v>0</v>
      </c>
      <c r="Q39" s="1009">
        <f ca="1" t="shared" si="10"/>
        <v>0</v>
      </c>
    </row>
    <row r="40" spans="1:17">
      <c r="A40" s="970"/>
      <c r="E40" s="932"/>
      <c r="J40" s="996"/>
      <c r="L40" s="995" t="s">
        <v>22</v>
      </c>
      <c r="M40" s="793">
        <v>0</v>
      </c>
      <c r="N40" s="987">
        <f ca="1">SUMIF(记账汇总!$B:$B,L40,记账汇总!$C:$C)</f>
        <v>0</v>
      </c>
      <c r="O40" s="987">
        <f ca="1">SUMIF(记账汇总!$B:$B,L40,记账汇总!$D:$D)</f>
        <v>0</v>
      </c>
      <c r="P40" s="988">
        <f ca="1" t="shared" si="7"/>
        <v>0</v>
      </c>
      <c r="Q40" s="1009">
        <f ca="1" t="shared" si="10"/>
        <v>0</v>
      </c>
    </row>
    <row r="41" ht="15" spans="1:17">
      <c r="A41" s="830"/>
      <c r="B41" s="849"/>
      <c r="C41" s="849"/>
      <c r="D41" s="849"/>
      <c r="E41" s="971">
        <f ca="1">J38-E38</f>
        <v>0</v>
      </c>
      <c r="F41" s="849"/>
      <c r="G41" s="849"/>
      <c r="H41" s="972"/>
      <c r="I41" s="972"/>
      <c r="J41" s="997"/>
      <c r="L41" s="995" t="s">
        <v>100</v>
      </c>
      <c r="M41" s="793">
        <v>0</v>
      </c>
      <c r="N41" s="987">
        <f ca="1">SUMIF(记账汇总!$B:$B,L41,记账汇总!$C:$C)</f>
        <v>0</v>
      </c>
      <c r="O41" s="987">
        <f ca="1">SUMIF(记账汇总!$B:$B,L41,记账汇总!$D:$D)</f>
        <v>0</v>
      </c>
      <c r="P41" s="988">
        <f ca="1" t="shared" si="7"/>
        <v>0</v>
      </c>
      <c r="Q41" s="1009">
        <f ca="1" t="shared" si="10"/>
        <v>0</v>
      </c>
    </row>
    <row r="42" s="931" customFormat="1" ht="15" spans="1:17">
      <c r="A42"/>
      <c r="B42"/>
      <c r="C42"/>
      <c r="D42" s="834"/>
      <c r="E42"/>
      <c r="F42"/>
      <c r="G42"/>
      <c r="H42" s="932"/>
      <c r="I42" s="932"/>
      <c r="J42" s="932"/>
      <c r="L42" s="986" t="s">
        <v>136</v>
      </c>
      <c r="M42" s="793">
        <v>0</v>
      </c>
      <c r="N42" s="987">
        <f ca="1">SUMIF(记账汇总!$B:$B,L42,记账汇总!$C:$C)</f>
        <v>0</v>
      </c>
      <c r="O42" s="987">
        <f ca="1">SUMIF(记账汇总!$B:$B,L42,记账汇总!$D:$D)</f>
        <v>0</v>
      </c>
      <c r="P42" s="988">
        <f ca="1" t="shared" si="7"/>
        <v>0</v>
      </c>
      <c r="Q42" s="1009">
        <f ca="1" t="shared" si="10"/>
        <v>0</v>
      </c>
    </row>
    <row r="43" spans="1:17">
      <c r="A43" s="1"/>
      <c r="B43" s="1"/>
      <c r="C43" s="1"/>
      <c r="D43" s="1"/>
      <c r="E43" s="973"/>
      <c r="F43" s="1"/>
      <c r="L43" s="986" t="s">
        <v>106</v>
      </c>
      <c r="M43" s="793">
        <v>0</v>
      </c>
      <c r="N43" s="987">
        <f ca="1">SUMIF(记账汇总!$B:$B,L43,记账汇总!$C:$C)</f>
        <v>0</v>
      </c>
      <c r="O43" s="987">
        <f ca="1">SUMIF(记账汇总!$B:$B,L43,记账汇总!$D:$D)</f>
        <v>0</v>
      </c>
      <c r="P43" s="988">
        <f ca="1" t="shared" si="7"/>
        <v>0</v>
      </c>
      <c r="Q43" s="1009">
        <f ca="1" t="shared" si="10"/>
        <v>0</v>
      </c>
    </row>
    <row r="44" spans="1:17">
      <c r="A44" s="24" t="s">
        <v>33</v>
      </c>
      <c r="B44" s="23" t="s">
        <v>239</v>
      </c>
      <c r="C44" s="23" t="s">
        <v>240</v>
      </c>
      <c r="D44" s="23" t="s">
        <v>241</v>
      </c>
      <c r="E44" s="23" t="s">
        <v>242</v>
      </c>
      <c r="F44" s="974" t="s">
        <v>243</v>
      </c>
      <c r="G44" s="975" t="s">
        <v>30</v>
      </c>
      <c r="H44" s="976" t="s">
        <v>239</v>
      </c>
      <c r="I44" s="177" t="s">
        <v>240</v>
      </c>
      <c r="J44" s="177" t="s">
        <v>241</v>
      </c>
      <c r="K44" s="976" t="s">
        <v>242</v>
      </c>
      <c r="L44" s="986" t="s">
        <v>132</v>
      </c>
      <c r="M44" s="793">
        <v>0</v>
      </c>
      <c r="N44" s="987">
        <f ca="1">SUMIF(记账汇总!$B:$B,L44,记账汇总!$C:$C)</f>
        <v>0</v>
      </c>
      <c r="O44" s="987">
        <f ca="1">SUMIF(记账汇总!$B:$B,L44,记账汇总!$D:$D)</f>
        <v>0</v>
      </c>
      <c r="P44" s="988">
        <f ca="1" t="shared" si="7"/>
        <v>0</v>
      </c>
      <c r="Q44" s="1009">
        <f ca="1" t="shared" si="10"/>
        <v>0</v>
      </c>
    </row>
    <row r="45" spans="1:17">
      <c r="A45" s="16"/>
      <c r="B45" s="955">
        <v>20424</v>
      </c>
      <c r="C45" s="955">
        <f ca="1">SUMIF(记账明细!A:A,$A$44&amp;A45,记账明细!H:H)</f>
        <v>0</v>
      </c>
      <c r="D45" s="955">
        <f ca="1">SUMIF(记账明细!A:A,$A$44&amp;A45,记账明细!I:I)</f>
        <v>0</v>
      </c>
      <c r="E45" s="955">
        <f ca="1" t="shared" ref="E45:E55" si="11">B45+C45-D45</f>
        <v>20424</v>
      </c>
      <c r="F45" s="977"/>
      <c r="G45" s="948"/>
      <c r="H45" s="948">
        <v>406697.29</v>
      </c>
      <c r="I45" s="948">
        <f ca="1">SUMIF(记账明细!A:A,$G$44&amp;G45,记账明细!H:H)</f>
        <v>0</v>
      </c>
      <c r="J45" s="948">
        <f ca="1">SUMIF(记账明细!A:A,$G$44&amp;G45,记账明细!I:I)</f>
        <v>0</v>
      </c>
      <c r="K45" s="948">
        <f ca="1">H45-I45+J45</f>
        <v>406697.29</v>
      </c>
      <c r="L45" s="986" t="s">
        <v>133</v>
      </c>
      <c r="M45" s="793">
        <v>0</v>
      </c>
      <c r="N45" s="987">
        <f ca="1">SUMIF(记账汇总!$B:$B,L45,记账汇总!$C:$C)</f>
        <v>0</v>
      </c>
      <c r="O45" s="987">
        <f ca="1">SUMIF(记账汇总!$B:$B,L45,记账汇总!$D:$D)</f>
        <v>0</v>
      </c>
      <c r="P45" s="988">
        <f ca="1" t="shared" si="7"/>
        <v>0</v>
      </c>
      <c r="Q45" s="1009">
        <f ca="1" t="shared" si="10"/>
        <v>0</v>
      </c>
    </row>
    <row r="46" spans="1:17">
      <c r="A46" s="16"/>
      <c r="B46" s="955">
        <v>251000</v>
      </c>
      <c r="C46" s="955">
        <f ca="1">SUMIF(记账明细!A:A,$A$44&amp;A46,记账明细!H:H)</f>
        <v>0</v>
      </c>
      <c r="D46" s="955">
        <f ca="1">SUMIF(记账明细!A:A,$A$44&amp;A46,记账明细!I:I)</f>
        <v>0</v>
      </c>
      <c r="E46" s="955">
        <f ca="1" t="shared" si="11"/>
        <v>251000</v>
      </c>
      <c r="F46" s="285"/>
      <c r="G46" s="948"/>
      <c r="H46" s="948">
        <v>871230</v>
      </c>
      <c r="I46" s="948">
        <f ca="1">SUMIF(记账明细!A:A,$G$44&amp;G46,记账明细!H:H)</f>
        <v>0</v>
      </c>
      <c r="J46" s="948">
        <f ca="1">SUMIF(记账明细!A:A,$G$44&amp;G46,记账明细!I:I)</f>
        <v>0</v>
      </c>
      <c r="K46" s="948">
        <f ca="1">H46-I46+J46</f>
        <v>871230</v>
      </c>
      <c r="L46" s="986" t="s">
        <v>134</v>
      </c>
      <c r="M46" s="793">
        <v>0</v>
      </c>
      <c r="N46" s="987">
        <f ca="1">SUMIF(记账汇总!$B:$B,L46,记账汇总!$C:$C)</f>
        <v>0</v>
      </c>
      <c r="O46" s="987">
        <f ca="1">SUMIF(记账汇总!$B:$B,L46,记账汇总!$D:$D)</f>
        <v>0</v>
      </c>
      <c r="P46" s="988">
        <f ca="1" t="shared" si="7"/>
        <v>0</v>
      </c>
      <c r="Q46" s="1009">
        <f ca="1" t="shared" si="10"/>
        <v>0</v>
      </c>
    </row>
    <row r="47" spans="1:17">
      <c r="A47" s="16"/>
      <c r="B47" s="955">
        <v>0</v>
      </c>
      <c r="C47" s="955">
        <f ca="1">SUMIF(记账明细!A:A,$A$44&amp;A47,记账明细!H:H)</f>
        <v>0</v>
      </c>
      <c r="D47" s="955">
        <f ca="1">SUMIF(记账明细!A:A,$A$44&amp;A47,记账明细!I:I)</f>
        <v>0</v>
      </c>
      <c r="E47" s="955">
        <f ca="1" t="shared" si="11"/>
        <v>0</v>
      </c>
      <c r="F47" s="285"/>
      <c r="G47" s="948"/>
      <c r="H47" s="948">
        <v>-40</v>
      </c>
      <c r="I47" s="948">
        <f ca="1">SUMIF(记账明细!A:A,$G$44&amp;G47,记账明细!H:H)</f>
        <v>0</v>
      </c>
      <c r="J47" s="948">
        <f ca="1">SUMIF(记账明细!A:A,$G$44&amp;G47,记账明细!I:I)</f>
        <v>0</v>
      </c>
      <c r="K47" s="948">
        <f ca="1" t="shared" ref="K47:K52" si="12">H47-I47+J47</f>
        <v>-40</v>
      </c>
      <c r="L47" s="986" t="s">
        <v>115</v>
      </c>
      <c r="M47" s="793">
        <v>1918080.92373334</v>
      </c>
      <c r="N47" s="987">
        <f ca="1">SUMIF(记账汇总!$B:$B,L47,记账汇总!$C:$C)</f>
        <v>0</v>
      </c>
      <c r="O47" s="987">
        <f ca="1">SUMIF(记账汇总!$B:$B,L47,记账汇总!$D:$D)</f>
        <v>0</v>
      </c>
      <c r="P47" s="988">
        <f ca="1" t="shared" si="7"/>
        <v>0</v>
      </c>
      <c r="Q47" s="1009">
        <f ca="1">M47+O47-N47</f>
        <v>1918080.92373334</v>
      </c>
    </row>
    <row r="48" spans="1:17">
      <c r="A48" s="16"/>
      <c r="B48" s="955">
        <v>108000</v>
      </c>
      <c r="C48" s="955">
        <f ca="1">SUMIF(记账明细!A:A,$A$44&amp;A48,记账明细!H:H)</f>
        <v>0</v>
      </c>
      <c r="D48" s="955">
        <f ca="1">SUMIF(记账明细!A:A,$A$44&amp;A48,记账明细!I:I)</f>
        <v>0</v>
      </c>
      <c r="E48" s="955">
        <f ca="1" t="shared" si="11"/>
        <v>108000</v>
      </c>
      <c r="F48" s="285"/>
      <c r="G48" s="948"/>
      <c r="H48" s="948">
        <v>-22504.74</v>
      </c>
      <c r="I48" s="948">
        <f ca="1">SUMIF(记账明细!A:A,$G$44&amp;G48,记账明细!H:H)</f>
        <v>0</v>
      </c>
      <c r="J48" s="948">
        <f ca="1">SUMIF(记账明细!A:A,$G$44&amp;G48,记账明细!I:I)</f>
        <v>0</v>
      </c>
      <c r="K48" s="948">
        <f ca="1" t="shared" si="12"/>
        <v>-22504.74</v>
      </c>
      <c r="L48" s="986" t="s">
        <v>170</v>
      </c>
      <c r="M48" s="793">
        <v>0</v>
      </c>
      <c r="N48" s="987">
        <f ca="1">SUMIF(记账汇总!$B:$B,L48,记账汇总!$C:$C)</f>
        <v>0</v>
      </c>
      <c r="O48" s="987">
        <f ca="1">SUMIF(记账汇总!$B:$B,L48,记账汇总!$D:$D)</f>
        <v>0</v>
      </c>
      <c r="P48" s="988"/>
      <c r="Q48" s="1009">
        <f ca="1">M48+N48</f>
        <v>0</v>
      </c>
    </row>
    <row r="49" spans="1:17">
      <c r="A49" s="16"/>
      <c r="B49" s="955">
        <v>-5621.8</v>
      </c>
      <c r="C49" s="955">
        <f ca="1">SUMIF(记账明细!A:A,$A$44&amp;A49,记账明细!H:H)</f>
        <v>0</v>
      </c>
      <c r="D49" s="955">
        <f ca="1">SUMIF(记账明细!A:A,$A$44&amp;A49,记账明细!I:I)</f>
        <v>0</v>
      </c>
      <c r="E49" s="955">
        <f ca="1" t="shared" si="11"/>
        <v>-5621.8</v>
      </c>
      <c r="F49" s="977"/>
      <c r="G49" s="948"/>
      <c r="H49" s="948">
        <v>487110.2</v>
      </c>
      <c r="I49" s="948">
        <f ca="1">SUMIF(记账明细!A:A,$G$44&amp;G49,记账明细!H:H)</f>
        <v>0</v>
      </c>
      <c r="J49" s="948">
        <f ca="1">SUMIF(记账明细!A:A,$G$44&amp;G49,记账明细!I:I)</f>
        <v>0</v>
      </c>
      <c r="K49" s="948">
        <f ca="1" t="shared" si="12"/>
        <v>487110.2</v>
      </c>
      <c r="L49" s="986" t="s">
        <v>171</v>
      </c>
      <c r="M49" s="793">
        <v>0</v>
      </c>
      <c r="N49" s="987">
        <f ca="1">SUMIF(记账汇总!$B:$B,L49,记账汇总!$C:$C)</f>
        <v>0</v>
      </c>
      <c r="O49" s="987">
        <f ca="1">SUMIF(记账汇总!$B:$B,L49,记账汇总!$D:$D)</f>
        <v>0</v>
      </c>
      <c r="P49" s="988"/>
      <c r="Q49" s="1009">
        <f ca="1">M49+N49-O49</f>
        <v>0</v>
      </c>
    </row>
    <row r="50" spans="1:17">
      <c r="A50" s="16"/>
      <c r="B50" s="955">
        <v>15000</v>
      </c>
      <c r="C50" s="955">
        <f ca="1">SUMIF(记账明细!A:A,$A$44&amp;A50,记账明细!H:H)</f>
        <v>0</v>
      </c>
      <c r="D50" s="955">
        <f ca="1">SUMIF(记账明细!A:A,$A$44&amp;A50,记账明细!I:I)</f>
        <v>0</v>
      </c>
      <c r="E50" s="955">
        <f ca="1" t="shared" si="11"/>
        <v>15000</v>
      </c>
      <c r="F50" s="285"/>
      <c r="G50" s="948"/>
      <c r="H50" s="948">
        <v>4380712.21</v>
      </c>
      <c r="I50" s="948">
        <f ca="1">SUMIF(记账明细!A:A,$G$44&amp;G50,记账明细!H:H)</f>
        <v>0</v>
      </c>
      <c r="J50" s="948">
        <f ca="1">SUMIF(记账明细!A:A,$G$44&amp;G50,记账明细!I:I)</f>
        <v>0</v>
      </c>
      <c r="K50" s="948">
        <f ca="1" t="shared" si="12"/>
        <v>4380712.21</v>
      </c>
      <c r="L50" s="986" t="s">
        <v>137</v>
      </c>
      <c r="M50" s="793">
        <v>0</v>
      </c>
      <c r="N50" s="987">
        <f ca="1">SUMIF(记账汇总!$B:$B,L50,记账汇总!$C:$C)</f>
        <v>0</v>
      </c>
      <c r="O50" s="987">
        <f ca="1">SUMIF(记账汇总!$B:$B,L50,记账汇总!$D:$D)</f>
        <v>0</v>
      </c>
      <c r="P50" s="988"/>
      <c r="Q50" s="1009"/>
    </row>
    <row r="51" spans="1:17">
      <c r="A51" s="16"/>
      <c r="B51" s="955">
        <v>13980</v>
      </c>
      <c r="C51" s="955">
        <f ca="1">SUMIF(记账明细!A:A,$A$44&amp;A51,记账明细!H:H)</f>
        <v>0</v>
      </c>
      <c r="D51" s="955">
        <f ca="1">SUMIF(记账明细!A:A,$A$44&amp;A51,记账明细!I:I)</f>
        <v>0</v>
      </c>
      <c r="E51" s="955">
        <f ca="1" t="shared" si="11"/>
        <v>13980</v>
      </c>
      <c r="F51" s="285"/>
      <c r="G51" s="948"/>
      <c r="H51" s="948">
        <v>1872663.68</v>
      </c>
      <c r="I51" s="948">
        <f ca="1">SUMIF(记账明细!A:A,$G$44&amp;G51,记账明细!H:H)</f>
        <v>0</v>
      </c>
      <c r="J51" s="948">
        <f ca="1">SUMIF(记账明细!A:A,$G$44&amp;G51,记账明细!I:I)</f>
        <v>0</v>
      </c>
      <c r="K51" s="948">
        <f ca="1" t="shared" si="12"/>
        <v>1872663.68</v>
      </c>
      <c r="L51" s="986" t="s">
        <v>135</v>
      </c>
      <c r="M51" s="793">
        <v>0</v>
      </c>
      <c r="N51" s="987">
        <f ca="1">SUMIF(记账汇总!$B:$B,L51,记账汇总!$C:$C)</f>
        <v>0</v>
      </c>
      <c r="O51" s="987">
        <f ca="1">SUMIF(记账汇总!$B:$B,L51,记账汇总!$D:$D)</f>
        <v>0</v>
      </c>
      <c r="P51" s="988"/>
      <c r="Q51" s="1009">
        <f ca="1">M51+N51-O51</f>
        <v>0</v>
      </c>
    </row>
    <row r="52" ht="15" spans="1:17">
      <c r="A52" s="16"/>
      <c r="B52" s="955">
        <v>0</v>
      </c>
      <c r="C52" s="955">
        <f ca="1">SUMIF(记账明细!A:A,$A$44&amp;A52,记账明细!H:H)</f>
        <v>0</v>
      </c>
      <c r="D52" s="955">
        <f ca="1">SUMIF(记账明细!A:A,$A$44&amp;A52,记账明细!I:I)</f>
        <v>0</v>
      </c>
      <c r="E52" s="955">
        <f ca="1" t="shared" si="11"/>
        <v>0</v>
      </c>
      <c r="F52" s="285"/>
      <c r="G52" s="948"/>
      <c r="H52" s="948">
        <v>447907.075</v>
      </c>
      <c r="I52" s="948">
        <f ca="1">SUMIF(记账明细!A:A,$G$44&amp;G52,记账明细!H:H)</f>
        <v>0</v>
      </c>
      <c r="J52" s="948">
        <f ca="1">SUMIF(记账明细!A:A,$G$44&amp;G52,记账明细!I:I)</f>
        <v>0</v>
      </c>
      <c r="K52" s="948">
        <f ca="1" t="shared" si="12"/>
        <v>447907.075</v>
      </c>
      <c r="L52" s="998" t="s">
        <v>123</v>
      </c>
      <c r="M52" s="999"/>
      <c r="N52" s="1000">
        <f ca="1">SUM(N3:N51)</f>
        <v>0</v>
      </c>
      <c r="O52" s="1000">
        <f ca="1">SUM(O3:O51)</f>
        <v>0</v>
      </c>
      <c r="P52" s="1001">
        <f ca="1">O52-N52</f>
        <v>0</v>
      </c>
      <c r="Q52" s="1012"/>
    </row>
    <row r="53" ht="15" spans="1:14">
      <c r="A53" s="16"/>
      <c r="B53" s="955">
        <v>0</v>
      </c>
      <c r="C53" s="955">
        <f ca="1">SUMIF(记账明细!A:A,$A$44&amp;A53,记账明细!H:H)</f>
        <v>0</v>
      </c>
      <c r="D53" s="955">
        <f ca="1">SUMIF(记账明细!A:A,$A$44&amp;A53,记账明细!I:I)</f>
        <v>0</v>
      </c>
      <c r="E53" s="955">
        <f ca="1" t="shared" si="11"/>
        <v>0</v>
      </c>
      <c r="F53" s="285"/>
      <c r="G53" s="948"/>
      <c r="H53" s="948">
        <v>1082300.81</v>
      </c>
      <c r="I53" s="948">
        <f ca="1">SUMIF(记账明细!A:A,$G$44&amp;G53,记账明细!H:H)</f>
        <v>0</v>
      </c>
      <c r="J53" s="948">
        <f ca="1">SUMIF(记账明细!A:A,$G$44&amp;G53,记账明细!I:I)</f>
        <v>0</v>
      </c>
      <c r="K53" s="948">
        <f ca="1" t="shared" ref="K53:K87" si="13">H53-I53+J53</f>
        <v>1082300.81</v>
      </c>
      <c r="M53"/>
      <c r="N53" s="731"/>
    </row>
    <row r="54" spans="1:14">
      <c r="A54" s="24" t="s">
        <v>123</v>
      </c>
      <c r="B54" s="978">
        <f>SUM(B45:B53)</f>
        <v>402782.2</v>
      </c>
      <c r="C54" s="955">
        <f ca="1">SUM(C45:C53)</f>
        <v>0</v>
      </c>
      <c r="D54" s="955">
        <f ca="1">SUM(D45:D53)</f>
        <v>0</v>
      </c>
      <c r="E54" s="978">
        <f ca="1">SUM(E45:E53)</f>
        <v>402782.2</v>
      </c>
      <c r="F54" s="979">
        <f ca="1">E54-E14</f>
        <v>-3.89991328120232e-9</v>
      </c>
      <c r="G54" s="948"/>
      <c r="H54" s="948">
        <v>1277894.9</v>
      </c>
      <c r="I54" s="948">
        <f ca="1">SUMIF(记账明细!A:A,$G$44&amp;G54,记账明细!H:H)</f>
        <v>0</v>
      </c>
      <c r="J54" s="948">
        <f ca="1">SUMIF(记账明细!A:A,$G$44&amp;G54,记账明细!I:I)</f>
        <v>0</v>
      </c>
      <c r="K54" s="948">
        <f ca="1" t="shared" si="13"/>
        <v>1277894.9</v>
      </c>
      <c r="M54"/>
      <c r="N54" s="731"/>
    </row>
    <row r="55" spans="1:14">
      <c r="A55" s="24" t="s">
        <v>31</v>
      </c>
      <c r="B55" s="23" t="s">
        <v>242</v>
      </c>
      <c r="C55" s="23" t="s">
        <v>240</v>
      </c>
      <c r="D55" s="23" t="s">
        <v>241</v>
      </c>
      <c r="E55" s="23" t="s">
        <v>242</v>
      </c>
      <c r="F55" s="977"/>
      <c r="G55" s="948"/>
      <c r="H55" s="948">
        <v>83445.8</v>
      </c>
      <c r="I55" s="948">
        <f ca="1">SUMIF(记账明细!A:A,$G$44&amp;G55,记账明细!H:H)</f>
        <v>0</v>
      </c>
      <c r="J55" s="948">
        <f ca="1">SUMIF(记账明细!A:A,$G$44&amp;G55,记账明细!I:I)</f>
        <v>0</v>
      </c>
      <c r="K55" s="948">
        <f ca="1" t="shared" si="13"/>
        <v>83445.8</v>
      </c>
      <c r="M55"/>
      <c r="N55" s="731"/>
    </row>
    <row r="56" spans="1:14">
      <c r="A56" s="16"/>
      <c r="B56" s="955">
        <v>1000000</v>
      </c>
      <c r="C56" s="955">
        <f ca="1">SUMIF(记账明细!A:A,$A$55&amp;A56,记账明细!H:H)</f>
        <v>0</v>
      </c>
      <c r="D56" s="955">
        <f ca="1">SUMIF(记账明细!A:A,$A$55&amp;A56,记账明细!I:I)</f>
        <v>0</v>
      </c>
      <c r="E56" s="955">
        <f ca="1" t="shared" ref="E56:E63" si="14">B56+C56-D56</f>
        <v>1000000</v>
      </c>
      <c r="G56" s="948"/>
      <c r="H56" s="948">
        <v>128800</v>
      </c>
      <c r="I56" s="948">
        <f ca="1">SUMIF(记账明细!A:A,$G$44&amp;G56,记账明细!H:H)</f>
        <v>0</v>
      </c>
      <c r="J56" s="948">
        <f ca="1">SUMIF(记账明细!A:A,$G$44&amp;G56,记账明细!I:I)</f>
        <v>0</v>
      </c>
      <c r="K56" s="948">
        <f ca="1" t="shared" si="13"/>
        <v>128800</v>
      </c>
      <c r="M56"/>
      <c r="N56" s="731"/>
    </row>
    <row r="57" spans="1:14">
      <c r="A57" s="16"/>
      <c r="B57" s="955">
        <v>800000</v>
      </c>
      <c r="C57" s="955">
        <f ca="1">SUMIF(记账明细!A:A,$A$55&amp;A57,记账明细!H:H)</f>
        <v>0</v>
      </c>
      <c r="D57" s="955">
        <f ca="1">SUMIF(记账明细!A:A,$A$55&amp;A57,记账明细!I:I)</f>
        <v>0</v>
      </c>
      <c r="E57" s="955">
        <f ca="1" t="shared" si="14"/>
        <v>800000</v>
      </c>
      <c r="G57" s="948"/>
      <c r="H57" s="948">
        <v>-1160</v>
      </c>
      <c r="I57" s="948">
        <f ca="1">SUMIF(记账明细!A:A,$G$44&amp;G57,记账明细!H:H)</f>
        <v>0</v>
      </c>
      <c r="J57" s="948">
        <f ca="1">SUMIF(记账明细!A:A,$G$44&amp;G57,记账明细!I:I)</f>
        <v>0</v>
      </c>
      <c r="K57" s="948">
        <f ca="1" t="shared" si="13"/>
        <v>-1160</v>
      </c>
      <c r="L57" s="932"/>
      <c r="M57"/>
      <c r="N57" s="731"/>
    </row>
    <row r="58" spans="1:14">
      <c r="A58" s="948"/>
      <c r="B58" s="955">
        <v>217613</v>
      </c>
      <c r="C58" s="955">
        <f ca="1">SUMIF(记账明细!A:A,$A$55&amp;A58,记账明细!H:H)</f>
        <v>0</v>
      </c>
      <c r="D58" s="955">
        <f ca="1">SUMIF(记账明细!A:A,$A$55&amp;A58,记账明细!I:I)</f>
        <v>0</v>
      </c>
      <c r="E58" s="955">
        <f ca="1" t="shared" si="14"/>
        <v>217613</v>
      </c>
      <c r="G58" s="948"/>
      <c r="H58" s="948">
        <v>357304.8</v>
      </c>
      <c r="I58" s="948">
        <f ca="1">SUMIF(记账明细!A:A,$G$44&amp;G58,记账明细!H:H)</f>
        <v>0</v>
      </c>
      <c r="J58" s="948">
        <f ca="1">SUMIF(记账明细!A:A,$G$44&amp;G58,记账明细!I:I)</f>
        <v>0</v>
      </c>
      <c r="K58" s="948">
        <f ca="1" t="shared" si="13"/>
        <v>357304.8</v>
      </c>
      <c r="L58" s="1002"/>
      <c r="M58"/>
      <c r="N58" s="731"/>
    </row>
    <row r="59" spans="1:14">
      <c r="A59" s="16"/>
      <c r="B59" s="955">
        <v>181748</v>
      </c>
      <c r="C59" s="955">
        <f ca="1">SUMIF(记账明细!A:A,$A$55&amp;A59,记账明细!H:H)</f>
        <v>0</v>
      </c>
      <c r="D59" s="955">
        <f ca="1">SUMIF(记账明细!A:A,$A$55&amp;A59,记账明细!I:I)</f>
        <v>0</v>
      </c>
      <c r="E59" s="955">
        <f ca="1" t="shared" si="14"/>
        <v>181748</v>
      </c>
      <c r="G59" s="948"/>
      <c r="H59" s="948">
        <v>0</v>
      </c>
      <c r="I59" s="948">
        <f ca="1">SUMIF(记账明细!A:A,$G$44&amp;G59,记账明细!H:H)</f>
        <v>0</v>
      </c>
      <c r="J59" s="948">
        <f ca="1">SUMIF(记账明细!A:A,$G$44&amp;G59,记账明细!I:I)</f>
        <v>0</v>
      </c>
      <c r="K59" s="948">
        <f ca="1" t="shared" si="13"/>
        <v>0</v>
      </c>
      <c r="M59"/>
      <c r="N59" s="731"/>
    </row>
    <row r="60" spans="1:14">
      <c r="A60" s="16"/>
      <c r="B60" s="955">
        <v>0</v>
      </c>
      <c r="C60" s="955">
        <f ca="1">SUMIF(记账明细!A:A,$A$55&amp;A60,记账明细!H:H)</f>
        <v>0</v>
      </c>
      <c r="D60" s="955">
        <f ca="1">SUMIF(记账明细!A:A,$A$55&amp;A60,记账明细!I:I)</f>
        <v>0</v>
      </c>
      <c r="E60" s="955">
        <f ca="1" t="shared" si="14"/>
        <v>0</v>
      </c>
      <c r="G60" s="948"/>
      <c r="H60" s="948">
        <v>68692.4</v>
      </c>
      <c r="I60" s="948">
        <f ca="1">SUMIF(记账明细!A:A,$G$44&amp;G60,记账明细!H:H)</f>
        <v>0</v>
      </c>
      <c r="J60" s="948">
        <f ca="1">SUMIF(记账明细!A:A,$G$44&amp;G60,记账明细!I:I)</f>
        <v>0</v>
      </c>
      <c r="K60" s="948">
        <f ca="1" t="shared" si="13"/>
        <v>68692.4</v>
      </c>
      <c r="M60" s="1003"/>
      <c r="N60" s="731"/>
    </row>
    <row r="61" spans="1:14">
      <c r="A61" s="16"/>
      <c r="B61" s="955">
        <v>0</v>
      </c>
      <c r="C61" s="955">
        <f ca="1">SUMIF(记账明细!A:A,$A$55&amp;A61,记账明细!H:H)</f>
        <v>0</v>
      </c>
      <c r="D61" s="955">
        <f ca="1">SUMIF(记账明细!A:A,$A$55&amp;A61,记账明细!I:I)</f>
        <v>0</v>
      </c>
      <c r="E61" s="955">
        <f ca="1" t="shared" si="14"/>
        <v>0</v>
      </c>
      <c r="G61" s="948"/>
      <c r="H61" s="948">
        <v>59200</v>
      </c>
      <c r="I61" s="948">
        <f ca="1">SUMIF(记账明细!A:A,$G$44&amp;G61,记账明细!H:H)</f>
        <v>0</v>
      </c>
      <c r="J61" s="948">
        <f ca="1">SUMIF(记账明细!A:A,$G$44&amp;G61,记账明细!I:I)</f>
        <v>0</v>
      </c>
      <c r="K61" s="948">
        <f ca="1" t="shared" si="13"/>
        <v>59200</v>
      </c>
      <c r="L61" s="932"/>
      <c r="M61" s="932"/>
      <c r="N61" s="731"/>
    </row>
    <row r="62" spans="1:14">
      <c r="A62" s="16"/>
      <c r="B62" s="955">
        <v>0</v>
      </c>
      <c r="C62" s="955">
        <f ca="1">SUMIF(记账明细!A:A,$A$55&amp;A62,记账明细!H:H)</f>
        <v>0</v>
      </c>
      <c r="D62" s="955">
        <f ca="1">SUMIF(记账明细!A:A,$A$55&amp;A62,记账明细!I:I)</f>
        <v>0</v>
      </c>
      <c r="E62" s="955">
        <f ca="1" t="shared" si="14"/>
        <v>0</v>
      </c>
      <c r="G62" s="948"/>
      <c r="H62" s="948">
        <v>0</v>
      </c>
      <c r="I62" s="948">
        <f ca="1">SUMIF(记账明细!A:A,$G$44&amp;G62,记账明细!H:H)</f>
        <v>0</v>
      </c>
      <c r="J62" s="948">
        <f ca="1">SUMIF(记账明细!A:A,$G$44&amp;G62,记账明细!I:I)</f>
        <v>0</v>
      </c>
      <c r="K62" s="948">
        <f ca="1" t="shared" si="13"/>
        <v>0</v>
      </c>
      <c r="M62"/>
      <c r="N62" s="731"/>
    </row>
    <row r="63" spans="1:14">
      <c r="A63" s="16"/>
      <c r="B63" s="955">
        <v>1805</v>
      </c>
      <c r="C63" s="955">
        <f ca="1">SUMIF(记账明细!A:A,$A$55&amp;A63,记账明细!H:H)</f>
        <v>0</v>
      </c>
      <c r="D63" s="955">
        <f ca="1">SUMIF(记账明细!A:A,$A$55&amp;A63,记账明细!I:I)</f>
        <v>0</v>
      </c>
      <c r="E63" s="955">
        <f ca="1" t="shared" si="14"/>
        <v>1805</v>
      </c>
      <c r="G63" s="948"/>
      <c r="H63" s="948">
        <v>55793.4</v>
      </c>
      <c r="I63" s="948">
        <f ca="1">SUMIF(记账明细!A:A,$G$44&amp;G63,记账明细!H:H)</f>
        <v>0</v>
      </c>
      <c r="J63" s="948">
        <f ca="1">SUMIF(记账明细!A:A,$G$44&amp;G63,记账明细!I:I)</f>
        <v>0</v>
      </c>
      <c r="K63" s="948">
        <f ca="1" t="shared" si="13"/>
        <v>55793.4</v>
      </c>
      <c r="L63" s="834"/>
      <c r="M63"/>
      <c r="N63" s="1004"/>
    </row>
    <row r="64" spans="1:14">
      <c r="A64" s="16"/>
      <c r="B64" s="955">
        <v>100</v>
      </c>
      <c r="C64" s="955">
        <f ca="1">SUMIF(记账明细!A:A,$A$55&amp;A64,记账明细!H:H)</f>
        <v>0</v>
      </c>
      <c r="D64" s="955">
        <f ca="1">SUMIF(记账明细!A:A,$A$55&amp;A64,记账明细!I:I)</f>
        <v>0</v>
      </c>
      <c r="E64" s="955">
        <f ca="1" t="shared" ref="E64:E69" si="15">B64+C64-D64</f>
        <v>100</v>
      </c>
      <c r="G64" s="948"/>
      <c r="H64" s="948">
        <v>0</v>
      </c>
      <c r="I64" s="948">
        <f ca="1">SUMIF(记账明细!A:A,$G$44&amp;G64,记账明细!H:H)</f>
        <v>0</v>
      </c>
      <c r="J64" s="948">
        <f ca="1">SUMIF(记账明细!A:A,$G$44&amp;G64,记账明细!I:I)</f>
        <v>0</v>
      </c>
      <c r="K64" s="948">
        <f ca="1" t="shared" si="13"/>
        <v>0</v>
      </c>
      <c r="M64"/>
      <c r="N64" s="1005"/>
    </row>
    <row r="65" spans="1:15">
      <c r="A65" s="16"/>
      <c r="B65" s="955">
        <v>100</v>
      </c>
      <c r="C65" s="955">
        <f ca="1">SUMIF(记账明细!A:A,$A$55&amp;A65,记账明细!H:H)</f>
        <v>0</v>
      </c>
      <c r="D65" s="955">
        <f ca="1">SUMIF(记账明细!A:A,$A$55&amp;A65,记账明细!I:I)</f>
        <v>0</v>
      </c>
      <c r="E65" s="955">
        <f ca="1" t="shared" si="15"/>
        <v>100</v>
      </c>
      <c r="G65" s="948"/>
      <c r="H65" s="948">
        <v>-550</v>
      </c>
      <c r="I65" s="948">
        <f ca="1">SUMIF(记账明细!A:A,$G$44&amp;G65,记账明细!H:H)</f>
        <v>0</v>
      </c>
      <c r="J65" s="948">
        <f ca="1">SUMIF(记账明细!A:A,$G$44&amp;G65,记账明细!I:I)</f>
        <v>0</v>
      </c>
      <c r="K65" s="948">
        <f ca="1" t="shared" si="13"/>
        <v>-550</v>
      </c>
      <c r="M65"/>
      <c r="N65" s="731"/>
      <c r="O65"/>
    </row>
    <row r="66" spans="1:14">
      <c r="A66" s="16"/>
      <c r="B66" s="955">
        <v>0</v>
      </c>
      <c r="C66" s="955">
        <f ca="1">SUMIF(记账明细!A:A,$A$55&amp;A66,记账明细!H:H)</f>
        <v>0</v>
      </c>
      <c r="D66" s="955">
        <f ca="1">SUMIF(记账明细!A:A,$A$55&amp;A66,记账明细!I:I)</f>
        <v>0</v>
      </c>
      <c r="E66" s="955">
        <f ca="1" t="shared" si="15"/>
        <v>0</v>
      </c>
      <c r="G66" s="948"/>
      <c r="H66" s="948">
        <v>0</v>
      </c>
      <c r="I66" s="948">
        <f ca="1">SUMIF(记账明细!A:A,$G$44&amp;G66,记账明细!H:H)</f>
        <v>0</v>
      </c>
      <c r="J66" s="948">
        <f ca="1">SUMIF(记账明细!A:A,$G$44&amp;G66,记账明细!I:I)</f>
        <v>0</v>
      </c>
      <c r="K66" s="948">
        <f ca="1" t="shared" si="13"/>
        <v>0</v>
      </c>
      <c r="M66"/>
      <c r="N66" s="731"/>
    </row>
    <row r="67" spans="1:14">
      <c r="A67" s="16"/>
      <c r="B67" s="955">
        <v>0</v>
      </c>
      <c r="C67" s="955">
        <f ca="1">SUMIF(记账明细!A:A,$A$55&amp;A67,记账明细!H:H)</f>
        <v>0</v>
      </c>
      <c r="D67" s="955">
        <f ca="1">SUMIF(记账明细!A:A,$A$55&amp;A67,记账明细!I:I)</f>
        <v>0</v>
      </c>
      <c r="E67" s="955">
        <f ca="1" t="shared" si="15"/>
        <v>0</v>
      </c>
      <c r="G67" s="948"/>
      <c r="H67" s="948">
        <v>0</v>
      </c>
      <c r="I67" s="948">
        <f ca="1">SUMIF(记账明细!A:A,$G$44&amp;G67,记账明细!H:H)</f>
        <v>0</v>
      </c>
      <c r="J67" s="948">
        <f ca="1">SUMIF(记账明细!A:A,$G$44&amp;G67,记账明细!I:I)</f>
        <v>0</v>
      </c>
      <c r="K67" s="948">
        <f ca="1" t="shared" si="13"/>
        <v>0</v>
      </c>
      <c r="M67"/>
      <c r="N67" s="731"/>
    </row>
    <row r="68" spans="1:14">
      <c r="A68" s="16"/>
      <c r="B68" s="955">
        <v>14497041.48</v>
      </c>
      <c r="C68" s="955">
        <f ca="1">SUMIF(记账明细!A:A,$A$55&amp;A68,记账明细!H:H)</f>
        <v>0</v>
      </c>
      <c r="D68" s="955">
        <f ca="1">SUMIF(记账明细!A:A,$A$55&amp;A68,记账明细!I:I)</f>
        <v>0</v>
      </c>
      <c r="E68" s="955">
        <f ca="1" t="shared" si="15"/>
        <v>14497041.48</v>
      </c>
      <c r="G68" s="948"/>
      <c r="H68" s="948">
        <v>0</v>
      </c>
      <c r="I68" s="948">
        <f ca="1">SUMIF(记账明细!A:A,$G$44&amp;G68,记账明细!H:H)</f>
        <v>0</v>
      </c>
      <c r="J68" s="948">
        <f ca="1">SUMIF(记账明细!A:A,$G$44&amp;G68,记账明细!I:I)</f>
        <v>0</v>
      </c>
      <c r="K68" s="948">
        <f ca="1" t="shared" si="13"/>
        <v>0</v>
      </c>
      <c r="M68"/>
      <c r="N68" s="731"/>
    </row>
    <row r="69" spans="1:14">
      <c r="A69" s="16"/>
      <c r="B69" s="955">
        <v>0</v>
      </c>
      <c r="C69" s="955">
        <f ca="1">SUMIF(记账明细!A:A,$A$55&amp;A69,记账明细!H:H)</f>
        <v>0</v>
      </c>
      <c r="D69" s="955">
        <f ca="1">SUMIF(记账明细!A:A,$A$55&amp;A69,记账明细!I:I)</f>
        <v>0</v>
      </c>
      <c r="E69" s="955">
        <f ca="1" t="shared" si="15"/>
        <v>0</v>
      </c>
      <c r="G69" s="948"/>
      <c r="H69" s="948">
        <v>0</v>
      </c>
      <c r="I69" s="948">
        <f ca="1">SUMIF(记账明细!A:A,$G$44&amp;G69,记账明细!H:H)</f>
        <v>0</v>
      </c>
      <c r="J69" s="948">
        <f ca="1">SUMIF(记账明细!A:A,$G$44&amp;G69,记账明细!I:I)</f>
        <v>0</v>
      </c>
      <c r="K69" s="948">
        <f ca="1" t="shared" si="13"/>
        <v>0</v>
      </c>
      <c r="M69"/>
      <c r="N69" s="731"/>
    </row>
    <row r="70" spans="1:14">
      <c r="A70" s="24" t="s">
        <v>123</v>
      </c>
      <c r="B70" s="1013">
        <f>SUM(B56:B69)</f>
        <v>16698407.48</v>
      </c>
      <c r="C70" s="1013">
        <f ca="1">SUM(C56:C69)</f>
        <v>0</v>
      </c>
      <c r="D70" s="1013">
        <f ca="1">SUM(D56:D69)</f>
        <v>0</v>
      </c>
      <c r="E70" s="1013">
        <f ca="1">SUM(E56:E69)</f>
        <v>16698407.48</v>
      </c>
      <c r="F70" s="979">
        <f ca="1">E70-E15</f>
        <v>0</v>
      </c>
      <c r="G70" s="948"/>
      <c r="H70" s="948">
        <v>0</v>
      </c>
      <c r="I70" s="948">
        <f ca="1">SUMIF(记账明细!A:A,$G$44&amp;G70,记账明细!H:H)</f>
        <v>0</v>
      </c>
      <c r="J70" s="948">
        <f ca="1">SUMIF(记账明细!A:A,$G$44&amp;G70,记账明细!I:I)</f>
        <v>0</v>
      </c>
      <c r="K70" s="948">
        <f ca="1" t="shared" si="13"/>
        <v>0</v>
      </c>
      <c r="M70"/>
      <c r="N70" s="731"/>
    </row>
    <row r="71" ht="16.5" customHeight="1" spans="1:14">
      <c r="A71" s="975" t="s">
        <v>68</v>
      </c>
      <c r="B71" s="976" t="s">
        <v>242</v>
      </c>
      <c r="C71" s="177" t="s">
        <v>240</v>
      </c>
      <c r="D71" s="177" t="s">
        <v>241</v>
      </c>
      <c r="E71" s="976" t="s">
        <v>242</v>
      </c>
      <c r="G71" s="948"/>
      <c r="H71" s="948">
        <v>0</v>
      </c>
      <c r="I71" s="948">
        <f ca="1">SUMIF(记账明细!A:A,$G$44&amp;G71,记账明细!H:H)</f>
        <v>0</v>
      </c>
      <c r="J71" s="948">
        <f ca="1">SUMIF(记账明细!A:A,$G$44&amp;G71,记账明细!I:I)</f>
        <v>0</v>
      </c>
      <c r="K71" s="948">
        <f ca="1" t="shared" si="13"/>
        <v>0</v>
      </c>
      <c r="L71" s="1002"/>
      <c r="M71"/>
      <c r="N71" s="731"/>
    </row>
    <row r="72" spans="1:14">
      <c r="A72" s="955"/>
      <c r="B72" s="955">
        <v>176200</v>
      </c>
      <c r="C72" s="948">
        <f ca="1">SUMIF(记账明细!A:A,$A$71&amp;A72,记账明细!H:H)</f>
        <v>0</v>
      </c>
      <c r="D72" s="948">
        <f ca="1">SUMIF(记账明细!A:A,$A$71&amp;A72,记账明细!I:I)</f>
        <v>0</v>
      </c>
      <c r="E72" s="955">
        <f ca="1">B72-C72+D72</f>
        <v>176200</v>
      </c>
      <c r="G72" s="948"/>
      <c r="H72" s="948">
        <v>0</v>
      </c>
      <c r="I72" s="948">
        <f ca="1">SUMIF(记账明细!A:A,$G$44&amp;G72,记账明细!H:H)</f>
        <v>0</v>
      </c>
      <c r="J72" s="948">
        <f ca="1">SUMIF(记账明细!A:A,$G$44&amp;G72,记账明细!I:I)</f>
        <v>0</v>
      </c>
      <c r="K72" s="948">
        <f ca="1" t="shared" si="13"/>
        <v>0</v>
      </c>
      <c r="M72"/>
      <c r="N72" s="731"/>
    </row>
    <row r="73" spans="1:14">
      <c r="A73" s="955"/>
      <c r="B73" s="955">
        <v>0</v>
      </c>
      <c r="C73" s="948">
        <f ca="1">SUMIF(记账明细!A:A,$A$71&amp;A73,记账明细!H:H)</f>
        <v>0</v>
      </c>
      <c r="D73" s="948">
        <f ca="1">SUMIF(记账明细!A:A,$A$71&amp;A73,记账明细!I:I)</f>
        <v>0</v>
      </c>
      <c r="E73" s="955">
        <f ca="1" t="shared" ref="E73:E96" si="16">B73-C73+D73</f>
        <v>0</v>
      </c>
      <c r="G73" s="948"/>
      <c r="H73" s="948">
        <v>0</v>
      </c>
      <c r="I73" s="948">
        <f ca="1">SUMIF(记账明细!A:A,$G$44&amp;G73,记账明细!H:H)</f>
        <v>0</v>
      </c>
      <c r="J73" s="948">
        <f ca="1">SUMIF(记账明细!A:A,$G$44&amp;G73,记账明细!I:I)</f>
        <v>0</v>
      </c>
      <c r="K73" s="948">
        <f ca="1" t="shared" si="13"/>
        <v>0</v>
      </c>
      <c r="M73"/>
      <c r="N73" s="731"/>
    </row>
    <row r="74" spans="1:14">
      <c r="A74" s="955"/>
      <c r="B74" s="955">
        <v>500</v>
      </c>
      <c r="C74" s="948">
        <f ca="1">SUMIF(记账明细!A:A,$A$71&amp;A74,记账明细!H:H)</f>
        <v>0</v>
      </c>
      <c r="D74" s="948">
        <f ca="1">SUMIF(记账明细!A:A,$A$71&amp;A74,记账明细!I:I)</f>
        <v>0</v>
      </c>
      <c r="E74" s="955">
        <f ca="1" t="shared" si="16"/>
        <v>500</v>
      </c>
      <c r="F74" s="932"/>
      <c r="G74" s="948"/>
      <c r="H74" s="948">
        <v>0</v>
      </c>
      <c r="I74" s="948">
        <f ca="1">SUMIF(记账明细!A:A,$G$44&amp;G74,记账明细!H:H)</f>
        <v>0</v>
      </c>
      <c r="J74" s="948">
        <f ca="1">SUMIF(记账明细!A:A,$G$44&amp;G74,记账明细!I:I)</f>
        <v>0</v>
      </c>
      <c r="K74" s="948">
        <f ca="1" t="shared" si="13"/>
        <v>0</v>
      </c>
      <c r="M74" s="932"/>
      <c r="N74" s="731"/>
    </row>
    <row r="75" spans="1:14">
      <c r="A75" s="955"/>
      <c r="B75" s="955">
        <v>24700</v>
      </c>
      <c r="C75" s="948">
        <f ca="1">SUMIF(记账明细!A:A,$A$71&amp;A75,记账明细!H:H)</f>
        <v>0</v>
      </c>
      <c r="D75" s="948">
        <f ca="1">SUMIF(记账明细!A:A,$A$71&amp;A75,记账明细!I:I)</f>
        <v>0</v>
      </c>
      <c r="E75" s="955">
        <f ca="1" t="shared" si="16"/>
        <v>24700</v>
      </c>
      <c r="G75" s="948"/>
      <c r="H75" s="948">
        <v>0</v>
      </c>
      <c r="I75" s="948">
        <f ca="1">SUMIF(记账明细!A:A,$G$44&amp;G75,记账明细!H:H)</f>
        <v>0</v>
      </c>
      <c r="J75" s="948">
        <f ca="1">SUMIF(记账明细!A:A,$G$44&amp;G75,记账明细!I:I)</f>
        <v>0</v>
      </c>
      <c r="K75" s="948">
        <f ca="1" t="shared" si="13"/>
        <v>0</v>
      </c>
      <c r="M75"/>
      <c r="N75" s="731"/>
    </row>
    <row r="76" spans="1:14">
      <c r="A76" s="955"/>
      <c r="B76" s="955">
        <v>0</v>
      </c>
      <c r="C76" s="948">
        <f ca="1">SUMIF(记账明细!A:A,$A$71&amp;A76,记账明细!H:H)</f>
        <v>0</v>
      </c>
      <c r="D76" s="948">
        <f ca="1">SUMIF(记账明细!A:A,$A$71&amp;A76,记账明细!I:I)</f>
        <v>0</v>
      </c>
      <c r="E76" s="955">
        <f ca="1" t="shared" si="16"/>
        <v>0</v>
      </c>
      <c r="F76" s="834"/>
      <c r="G76" s="948"/>
      <c r="H76" s="948">
        <v>0</v>
      </c>
      <c r="I76" s="948">
        <f ca="1">SUMIF(记账明细!A:A,$G$44&amp;G76,记账明细!H:H)</f>
        <v>0</v>
      </c>
      <c r="J76" s="948">
        <f ca="1">SUMIF(记账明细!A:A,$G$44&amp;G76,记账明细!I:I)</f>
        <v>0</v>
      </c>
      <c r="K76" s="948">
        <f ca="1" t="shared" si="13"/>
        <v>0</v>
      </c>
      <c r="M76" s="932"/>
      <c r="N76" s="731"/>
    </row>
    <row r="77" spans="1:14">
      <c r="A77" s="955"/>
      <c r="B77" s="955">
        <v>0</v>
      </c>
      <c r="C77" s="948">
        <f ca="1">SUMIF(记账明细!A:A,$A$71&amp;A77,记账明细!H:H)</f>
        <v>0</v>
      </c>
      <c r="D77" s="948">
        <f ca="1">SUMIF(记账明细!A:A,$A$71&amp;A77,记账明细!I:I)</f>
        <v>0</v>
      </c>
      <c r="E77" s="955">
        <f ca="1" t="shared" si="16"/>
        <v>0</v>
      </c>
      <c r="G77" s="948"/>
      <c r="H77" s="948">
        <v>31805</v>
      </c>
      <c r="I77" s="948">
        <f ca="1">SUMIF(记账明细!A:A,$G$44&amp;G77,记账明细!H:H)</f>
        <v>0</v>
      </c>
      <c r="J77" s="948">
        <f ca="1">SUMIF(记账明细!A:A,$G$44&amp;G77,记账明细!I:I)</f>
        <v>0</v>
      </c>
      <c r="K77" s="948">
        <f ca="1" t="shared" si="13"/>
        <v>31805</v>
      </c>
      <c r="L77" s="932"/>
      <c r="M77"/>
      <c r="N77" s="1005"/>
    </row>
    <row r="78" spans="1:14">
      <c r="A78" s="955"/>
      <c r="B78" s="955">
        <v>500</v>
      </c>
      <c r="C78" s="948">
        <f ca="1">SUMIF(记账明细!A:A,$A$71&amp;A78,记账明细!H:H)</f>
        <v>0</v>
      </c>
      <c r="D78" s="948">
        <f ca="1">SUMIF(记账明细!A:A,$A$71&amp;A78,记账明细!I:I)</f>
        <v>0</v>
      </c>
      <c r="E78" s="955">
        <f ca="1" t="shared" si="16"/>
        <v>500</v>
      </c>
      <c r="G78" s="948"/>
      <c r="H78" s="948">
        <v>28004.4</v>
      </c>
      <c r="I78" s="948">
        <f ca="1">SUMIF(记账明细!A:A,$G$44&amp;G78,记账明细!H:H)</f>
        <v>0</v>
      </c>
      <c r="J78" s="948">
        <f ca="1">SUMIF(记账明细!A:A,$G$44&amp;G78,记账明细!I:I)</f>
        <v>0</v>
      </c>
      <c r="K78" s="948">
        <f ca="1" t="shared" si="13"/>
        <v>28004.4</v>
      </c>
      <c r="M78" s="1003"/>
      <c r="N78" s="731"/>
    </row>
    <row r="79" spans="1:14">
      <c r="A79" s="955"/>
      <c r="B79" s="955">
        <v>0</v>
      </c>
      <c r="C79" s="948">
        <f ca="1">SUMIF(记账明细!A:A,$A$71&amp;A79,记账明细!H:H)</f>
        <v>0</v>
      </c>
      <c r="D79" s="948">
        <f ca="1">SUMIF(记账明细!A:A,$A$71&amp;A79,记账明细!I:I)</f>
        <v>0</v>
      </c>
      <c r="E79" s="955">
        <f ca="1" t="shared" si="16"/>
        <v>0</v>
      </c>
      <c r="G79" s="948"/>
      <c r="H79" s="948">
        <v>-12900</v>
      </c>
      <c r="I79" s="948">
        <f ca="1">SUMIF(记账明细!A:A,$G$44&amp;G79,记账明细!H:H)</f>
        <v>0</v>
      </c>
      <c r="J79" s="948">
        <f ca="1">SUMIF(记账明细!A:A,$G$44&amp;G79,记账明细!I:I)</f>
        <v>0</v>
      </c>
      <c r="K79" s="948">
        <f ca="1" t="shared" si="13"/>
        <v>-12900</v>
      </c>
      <c r="M79" s="932"/>
      <c r="N79" s="731"/>
    </row>
    <row r="80" spans="1:14">
      <c r="A80" s="955"/>
      <c r="B80" s="955">
        <v>400</v>
      </c>
      <c r="C80" s="948">
        <f ca="1">SUMIF(记账明细!A:A,$A$71&amp;A80,记账明细!H:H)</f>
        <v>0</v>
      </c>
      <c r="D80" s="948">
        <f ca="1">SUMIF(记账明细!A:A,$A$71&amp;A80,记账明细!I:I)</f>
        <v>0</v>
      </c>
      <c r="E80" s="955">
        <f ca="1" t="shared" si="16"/>
        <v>400</v>
      </c>
      <c r="G80" s="948"/>
      <c r="H80" s="948">
        <v>53847.79</v>
      </c>
      <c r="I80" s="948">
        <f ca="1">SUMIF(记账明细!A:A,$G$44&amp;G80,记账明细!H:H)</f>
        <v>0</v>
      </c>
      <c r="J80" s="948">
        <f ca="1">SUMIF(记账明细!A:A,$G$44&amp;G80,记账明细!I:I)</f>
        <v>0</v>
      </c>
      <c r="K80" s="948">
        <f ca="1" t="shared" si="13"/>
        <v>53847.79</v>
      </c>
      <c r="L80" s="1014"/>
      <c r="M80" s="932"/>
      <c r="N80" s="731"/>
    </row>
    <row r="81" spans="1:14">
      <c r="A81" s="955"/>
      <c r="B81" s="955">
        <v>110000</v>
      </c>
      <c r="C81" s="948">
        <f ca="1">SUMIF(记账明细!A:A,$A$71&amp;A81,记账明细!H:H)</f>
        <v>0</v>
      </c>
      <c r="D81" s="948">
        <f ca="1">SUMIF(记账明细!A:A,$A$71&amp;A81,记账明细!I:I)</f>
        <v>0</v>
      </c>
      <c r="E81" s="955">
        <f ca="1" t="shared" si="16"/>
        <v>110000</v>
      </c>
      <c r="G81" s="948"/>
      <c r="H81" s="948">
        <v>0</v>
      </c>
      <c r="I81" s="948">
        <f ca="1">SUMIF(记账明细!A:A,$G$44&amp;G81,记账明细!H:H)</f>
        <v>0</v>
      </c>
      <c r="J81" s="948">
        <f ca="1">SUMIF(记账明细!A:A,$G$44&amp;G81,记账明细!I:I)</f>
        <v>0</v>
      </c>
      <c r="K81" s="948">
        <f ca="1" t="shared" si="13"/>
        <v>0</v>
      </c>
      <c r="L81" s="1024"/>
      <c r="M81" s="932"/>
      <c r="N81" s="1004"/>
    </row>
    <row r="82" spans="1:14">
      <c r="A82" s="955"/>
      <c r="B82" s="955">
        <v>100000</v>
      </c>
      <c r="C82" s="948">
        <f ca="1">SUMIF(记账明细!A:A,$A$71&amp;A82,记账明细!H:H)</f>
        <v>0</v>
      </c>
      <c r="D82" s="948">
        <f ca="1">SUMIF(记账明细!A:A,$A$71&amp;A82,记账明细!I:I)</f>
        <v>0</v>
      </c>
      <c r="E82" s="955">
        <f ca="1" t="shared" si="16"/>
        <v>100000</v>
      </c>
      <c r="G82" s="948"/>
      <c r="H82" s="948">
        <v>530905.55</v>
      </c>
      <c r="I82" s="948">
        <f ca="1">SUMIF(记账明细!A:A,$G$44&amp;G82,记账明细!H:H)</f>
        <v>0</v>
      </c>
      <c r="J82" s="948">
        <f ca="1">SUMIF(记账明细!A:A,$G$44&amp;G82,记账明细!I:I)</f>
        <v>0</v>
      </c>
      <c r="K82" s="948">
        <f ca="1" t="shared" si="13"/>
        <v>530905.55</v>
      </c>
      <c r="L82" s="1014"/>
      <c r="M82" s="932"/>
      <c r="N82" s="1005"/>
    </row>
    <row r="83" spans="1:16">
      <c r="A83" s="955"/>
      <c r="B83" s="955">
        <v>300</v>
      </c>
      <c r="C83" s="948">
        <f ca="1">SUMIF(记账明细!A:A,$A$71&amp;A83,记账明细!H:H)</f>
        <v>0</v>
      </c>
      <c r="D83" s="948">
        <f ca="1">SUMIF(记账明细!A:A,$A$71&amp;A83,记账明细!I:I)</f>
        <v>0</v>
      </c>
      <c r="E83" s="955">
        <f ca="1" t="shared" si="16"/>
        <v>300</v>
      </c>
      <c r="G83" s="948"/>
      <c r="H83" s="948">
        <v>0</v>
      </c>
      <c r="I83" s="948">
        <f ca="1">SUMIF(记账明细!A:A,$G$44&amp;G83,记账明细!H:H)</f>
        <v>0</v>
      </c>
      <c r="J83" s="948">
        <f ca="1">SUMIF(记账明细!A:A,$G$44&amp;G83,记账明细!I:I)</f>
        <v>0</v>
      </c>
      <c r="K83" s="948">
        <f ca="1" t="shared" si="13"/>
        <v>0</v>
      </c>
      <c r="L83" s="731"/>
      <c r="M83" s="932"/>
      <c r="O83"/>
      <c r="P83"/>
    </row>
    <row r="84" spans="1:16">
      <c r="A84" s="955"/>
      <c r="B84" s="955">
        <v>500</v>
      </c>
      <c r="C84" s="948">
        <f ca="1">SUMIF(记账明细!A:A,$A$71&amp;A84,记账明细!H:H)</f>
        <v>0</v>
      </c>
      <c r="D84" s="948">
        <f ca="1">SUMIF(记账明细!A:A,$A$71&amp;A84,记账明细!I:I)</f>
        <v>0</v>
      </c>
      <c r="E84" s="955">
        <f ca="1" t="shared" si="16"/>
        <v>500</v>
      </c>
      <c r="F84" s="1002"/>
      <c r="G84" s="948"/>
      <c r="H84" s="948">
        <v>0</v>
      </c>
      <c r="I84" s="948">
        <f ca="1">SUMIF(记账明细!A:A,$G$44&amp;G84,记账明细!H:H)</f>
        <v>0</v>
      </c>
      <c r="J84" s="948">
        <f ca="1">SUMIF(记账明细!A:A,$G$44&amp;G84,记账明细!I:I)</f>
        <v>0</v>
      </c>
      <c r="K84" s="948">
        <f ca="1" t="shared" si="13"/>
        <v>0</v>
      </c>
      <c r="L84" s="731"/>
      <c r="M84" s="932"/>
      <c r="O84"/>
      <c r="P84"/>
    </row>
    <row r="85" customFormat="1" spans="1:14">
      <c r="A85" s="955"/>
      <c r="B85" s="955">
        <v>500000</v>
      </c>
      <c r="C85" s="948">
        <f ca="1">SUMIF(记账明细!A:A,$A$71&amp;A85,记账明细!H:H)</f>
        <v>0</v>
      </c>
      <c r="D85" s="948">
        <f ca="1">SUMIF(记账明细!A:A,$A$71&amp;A85,记账明细!I:I)</f>
        <v>0</v>
      </c>
      <c r="E85" s="955">
        <f ca="1" t="shared" si="16"/>
        <v>500000</v>
      </c>
      <c r="G85" s="948"/>
      <c r="H85" s="948">
        <v>0</v>
      </c>
      <c r="I85" s="948">
        <f ca="1">SUMIF(记账明细!A:A,$G$44&amp;G85,记账明细!H:H)</f>
        <v>0</v>
      </c>
      <c r="J85" s="948">
        <f ca="1">SUMIF(记账明细!A:A,$G$44&amp;G85,记账明细!I:I)</f>
        <v>0</v>
      </c>
      <c r="K85" s="948">
        <f ca="1" t="shared" si="13"/>
        <v>0</v>
      </c>
      <c r="L85" s="731"/>
      <c r="M85" s="932"/>
      <c r="N85" s="932"/>
    </row>
    <row r="86" customFormat="1" spans="1:14">
      <c r="A86" s="955"/>
      <c r="B86" s="955">
        <v>150000</v>
      </c>
      <c r="C86" s="948">
        <f ca="1">SUMIF(记账明细!A:A,$A$71&amp;A86,记账明细!H:H)</f>
        <v>0</v>
      </c>
      <c r="D86" s="948">
        <f ca="1">SUMIF(记账明细!A:A,$A$71&amp;A86,记账明细!I:I)</f>
        <v>0</v>
      </c>
      <c r="E86" s="955">
        <f ca="1" t="shared" si="16"/>
        <v>150000</v>
      </c>
      <c r="G86" s="948"/>
      <c r="H86" s="948">
        <v>0</v>
      </c>
      <c r="I86" s="948">
        <f ca="1">SUMIF(记账明细!A:A,$G$44&amp;G86,记账明细!H:H)</f>
        <v>0</v>
      </c>
      <c r="J86" s="948">
        <f ca="1">SUMIF(记账明细!A:A,$G$44&amp;G86,记账明细!I:I)</f>
        <v>0</v>
      </c>
      <c r="K86" s="948">
        <f ca="1" t="shared" si="13"/>
        <v>0</v>
      </c>
      <c r="L86" s="731"/>
      <c r="M86" s="932"/>
      <c r="N86" s="932"/>
    </row>
    <row r="87" customFormat="1" spans="1:14">
      <c r="A87" s="955"/>
      <c r="B87" s="955">
        <v>0</v>
      </c>
      <c r="C87" s="948">
        <f ca="1">SUMIF(记账明细!A:A,$A$71&amp;A87,记账明细!H:H)</f>
        <v>0</v>
      </c>
      <c r="D87" s="948">
        <f ca="1">SUMIF(记账明细!A:A,$A$71&amp;A87,记账明细!I:I)</f>
        <v>0</v>
      </c>
      <c r="E87" s="955">
        <f ca="1" t="shared" si="16"/>
        <v>0</v>
      </c>
      <c r="G87" s="948"/>
      <c r="H87" s="948">
        <v>15500</v>
      </c>
      <c r="I87" s="948">
        <f ca="1">SUMIF(记账明细!A:A,$G$44&amp;G87,记账明细!H:H)</f>
        <v>0</v>
      </c>
      <c r="J87" s="948">
        <f ca="1">SUMIF(记账明细!A:A,$G$44&amp;G87,记账明细!I:I)</f>
        <v>0</v>
      </c>
      <c r="K87" s="948">
        <f ca="1" t="shared" si="13"/>
        <v>15500</v>
      </c>
      <c r="L87" s="731"/>
      <c r="M87" s="932"/>
      <c r="N87" s="932"/>
    </row>
    <row r="88" customFormat="1" spans="1:14">
      <c r="A88" s="955"/>
      <c r="B88" s="955">
        <v>7200</v>
      </c>
      <c r="C88" s="948">
        <f ca="1">SUMIF(记账明细!A:A,$A$71&amp;A88,记账明细!H:H)</f>
        <v>0</v>
      </c>
      <c r="D88" s="948">
        <f ca="1">SUMIF(记账明细!A:A,$A$71&amp;A88,记账明细!I:I)</f>
        <v>0</v>
      </c>
      <c r="E88" s="955">
        <f ca="1" t="shared" si="16"/>
        <v>7200</v>
      </c>
      <c r="G88" s="948"/>
      <c r="H88" s="948">
        <v>31700</v>
      </c>
      <c r="I88" s="948">
        <f ca="1">SUMIF(记账明细!A:A,$G$44&amp;G88,记账明细!H:H)</f>
        <v>0</v>
      </c>
      <c r="J88" s="948">
        <f ca="1">SUMIF(记账明细!A:A,$G$44&amp;G88,记账明细!I:I)</f>
        <v>0</v>
      </c>
      <c r="K88" s="948">
        <f ca="1" t="shared" ref="K69:K113" si="17">H88-I88+J88</f>
        <v>31700</v>
      </c>
      <c r="L88" s="731"/>
      <c r="M88" s="932"/>
      <c r="N88" s="932"/>
    </row>
    <row r="89" customFormat="1" spans="1:14">
      <c r="A89" s="955"/>
      <c r="B89" s="955">
        <v>16100</v>
      </c>
      <c r="C89" s="948">
        <f ca="1">SUMIF(记账明细!A:A,$A$71&amp;A89,记账明细!H:H)</f>
        <v>0</v>
      </c>
      <c r="D89" s="948">
        <f ca="1">SUMIF(记账明细!A:A,$A$71&amp;A89,记账明细!I:I)</f>
        <v>0</v>
      </c>
      <c r="E89" s="955">
        <f ca="1" t="shared" si="16"/>
        <v>16100</v>
      </c>
      <c r="G89" s="948"/>
      <c r="H89" s="948">
        <v>55000</v>
      </c>
      <c r="I89" s="948">
        <f ca="1">SUMIF(记账明细!A:A,$G$44&amp;G89,记账明细!H:H)</f>
        <v>0</v>
      </c>
      <c r="J89" s="948">
        <f ca="1">SUMIF(记账明细!A:A,$G$44&amp;G89,记账明细!I:I)</f>
        <v>0</v>
      </c>
      <c r="K89" s="948">
        <f ca="1" t="shared" si="17"/>
        <v>55000</v>
      </c>
      <c r="L89" s="731"/>
      <c r="M89" s="932"/>
      <c r="N89" s="932"/>
    </row>
    <row r="90" customFormat="1" spans="1:14">
      <c r="A90" s="955"/>
      <c r="B90" s="955">
        <v>8400</v>
      </c>
      <c r="C90" s="948">
        <f ca="1">SUMIF(记账明细!A:A,$A$71&amp;A90,记账明细!H:H)</f>
        <v>0</v>
      </c>
      <c r="D90" s="948">
        <f ca="1">SUMIF(记账明细!A:A,$A$71&amp;A90,记账明细!I:I)</f>
        <v>0</v>
      </c>
      <c r="E90" s="955">
        <f ca="1" t="shared" si="16"/>
        <v>8400</v>
      </c>
      <c r="G90" s="948"/>
      <c r="H90" s="948">
        <v>13050</v>
      </c>
      <c r="I90" s="948">
        <f ca="1">SUMIF(记账明细!A:A,$G$44&amp;G90,记账明细!H:H)</f>
        <v>0</v>
      </c>
      <c r="J90" s="948">
        <f ca="1">SUMIF(记账明细!A:A,$G$44&amp;G90,记账明细!I:I)</f>
        <v>0</v>
      </c>
      <c r="K90" s="948">
        <f ca="1" t="shared" si="17"/>
        <v>13050</v>
      </c>
      <c r="L90" s="731"/>
      <c r="M90" s="932"/>
      <c r="N90" s="932"/>
    </row>
    <row r="91" customFormat="1" spans="1:14">
      <c r="A91" s="955"/>
      <c r="B91" s="955">
        <v>37400</v>
      </c>
      <c r="C91" s="948">
        <f ca="1">SUMIF(记账明细!A:A,$A$71&amp;A91,记账明细!H:H)</f>
        <v>0</v>
      </c>
      <c r="D91" s="948">
        <f ca="1">SUMIF(记账明细!A:A,$A$71&amp;A91,记账明细!I:I)</f>
        <v>0</v>
      </c>
      <c r="E91" s="955">
        <f ca="1" t="shared" si="16"/>
        <v>37400</v>
      </c>
      <c r="G91" s="948"/>
      <c r="H91" s="948">
        <v>116000</v>
      </c>
      <c r="I91" s="948">
        <f ca="1">SUMIF(记账明细!A:A,$G$44&amp;G91,记账明细!H:H)</f>
        <v>0</v>
      </c>
      <c r="J91" s="948">
        <f ca="1">SUMIF(记账明细!A:A,$G$44&amp;G91,记账明细!I:I)</f>
        <v>0</v>
      </c>
      <c r="K91" s="948">
        <f ca="1" t="shared" si="17"/>
        <v>116000</v>
      </c>
      <c r="L91" s="731"/>
      <c r="M91" s="932"/>
      <c r="N91" s="932"/>
    </row>
    <row r="92" customFormat="1" spans="1:14">
      <c r="A92" s="955"/>
      <c r="B92" s="955">
        <v>0</v>
      </c>
      <c r="C92" s="948">
        <f ca="1">SUMIF(记账明细!A:A,$A$71&amp;A92,记账明细!H:H)</f>
        <v>0</v>
      </c>
      <c r="D92" s="948">
        <f ca="1">SUMIF(记账明细!A:A,$A$71&amp;A92,记账明细!I:I)</f>
        <v>0</v>
      </c>
      <c r="E92" s="955">
        <f ca="1" t="shared" si="16"/>
        <v>0</v>
      </c>
      <c r="G92" s="948"/>
      <c r="H92" s="948">
        <v>28400</v>
      </c>
      <c r="I92" s="948">
        <f ca="1">SUMIF(记账明细!A:A,$G$44&amp;G92,记账明细!H:H)</f>
        <v>0</v>
      </c>
      <c r="J92" s="948">
        <f ca="1">SUMIF(记账明细!A:A,$G$44&amp;G92,记账明细!I:I)</f>
        <v>0</v>
      </c>
      <c r="K92" s="948">
        <f ca="1" t="shared" si="17"/>
        <v>28400</v>
      </c>
      <c r="L92" s="731"/>
      <c r="N92" s="932"/>
    </row>
    <row r="93" customFormat="1" spans="1:14">
      <c r="A93" s="955"/>
      <c r="B93" s="955">
        <v>0</v>
      </c>
      <c r="C93" s="948">
        <f ca="1">SUMIF(记账明细!A:A,$A$71&amp;A93,记账明细!H:H)</f>
        <v>0</v>
      </c>
      <c r="D93" s="948">
        <f ca="1">SUMIF(记账明细!A:A,$A$71&amp;A93,记账明细!I:I)</f>
        <v>0</v>
      </c>
      <c r="E93" s="955">
        <f ca="1" t="shared" si="16"/>
        <v>0</v>
      </c>
      <c r="G93" s="948"/>
      <c r="H93" s="948">
        <v>-8250</v>
      </c>
      <c r="I93" s="948">
        <f ca="1">SUMIF(记账明细!A:A,$G$44&amp;G93,记账明细!H:H)</f>
        <v>0</v>
      </c>
      <c r="J93" s="948">
        <f ca="1">SUMIF(记账明细!A:A,$G$44&amp;G93,记账明细!I:I)</f>
        <v>0</v>
      </c>
      <c r="K93" s="948">
        <f ca="1" t="shared" si="17"/>
        <v>-8250</v>
      </c>
      <c r="L93" s="731"/>
      <c r="N93" s="932"/>
    </row>
    <row r="94" customFormat="1" spans="1:14">
      <c r="A94" s="955"/>
      <c r="B94" s="955">
        <v>0</v>
      </c>
      <c r="C94" s="948">
        <f ca="1">SUMIF(记账明细!A:A,$A$71&amp;A94,记账明细!H:H)</f>
        <v>0</v>
      </c>
      <c r="D94" s="948">
        <f ca="1">SUMIF(记账明细!A:A,$A$71&amp;A94,记账明细!I:I)</f>
        <v>0</v>
      </c>
      <c r="E94" s="955">
        <f ca="1" t="shared" si="16"/>
        <v>0</v>
      </c>
      <c r="G94" s="948"/>
      <c r="H94" s="948">
        <v>34400</v>
      </c>
      <c r="I94" s="948">
        <f ca="1">SUMIF(记账明细!A:A,$G$44&amp;G94,记账明细!H:H)</f>
        <v>0</v>
      </c>
      <c r="J94" s="948">
        <f ca="1">SUMIF(记账明细!A:A,$G$44&amp;G94,记账明细!I:I)</f>
        <v>0</v>
      </c>
      <c r="K94" s="948">
        <f ca="1" t="shared" si="17"/>
        <v>34400</v>
      </c>
      <c r="L94" s="731"/>
      <c r="N94" s="932"/>
    </row>
    <row r="95" spans="1:14">
      <c r="A95" s="955"/>
      <c r="B95" s="955">
        <v>6000</v>
      </c>
      <c r="C95" s="948">
        <f ca="1">SUMIF(记账明细!A:A,$A$71&amp;A95,记账明细!H:H)</f>
        <v>0</v>
      </c>
      <c r="D95" s="948">
        <f ca="1">SUMIF(记账明细!A:A,$A$71&amp;A95,记账明细!I:I)</f>
        <v>0</v>
      </c>
      <c r="E95" s="955">
        <f ca="1" t="shared" si="16"/>
        <v>6000</v>
      </c>
      <c r="G95" s="948"/>
      <c r="H95" s="948">
        <v>17800</v>
      </c>
      <c r="I95" s="948">
        <f ca="1">SUMIF(记账明细!A:A,$G$44&amp;G95,记账明细!H:H)</f>
        <v>0</v>
      </c>
      <c r="J95" s="948">
        <f ca="1">SUMIF(记账明细!A:A,$G$44&amp;G95,记账明细!I:I)</f>
        <v>0</v>
      </c>
      <c r="K95" s="948">
        <f ca="1" t="shared" si="17"/>
        <v>17800</v>
      </c>
      <c r="L95" s="834"/>
      <c r="M95" s="932"/>
      <c r="N95" s="731"/>
    </row>
    <row r="96" spans="1:14">
      <c r="A96" s="955"/>
      <c r="B96" s="955">
        <v>9600</v>
      </c>
      <c r="C96" s="948">
        <f ca="1">SUMIF(记账明细!A:A,$A$71&amp;A96,记账明细!H:H)</f>
        <v>0</v>
      </c>
      <c r="D96" s="948">
        <f ca="1">SUMIF(记账明细!A:A,$A$71&amp;A96,记账明细!I:I)</f>
        <v>0</v>
      </c>
      <c r="E96" s="955">
        <f ca="1" t="shared" si="16"/>
        <v>9600</v>
      </c>
      <c r="G96" s="948"/>
      <c r="H96" s="948">
        <v>137200</v>
      </c>
      <c r="I96" s="948">
        <f ca="1">SUMIF(记账明细!A:A,$G$44&amp;G96,记账明细!H:H)</f>
        <v>0</v>
      </c>
      <c r="J96" s="948">
        <f ca="1">SUMIF(记账明细!A:A,$G$44&amp;G96,记账明细!I:I)</f>
        <v>0</v>
      </c>
      <c r="K96" s="948">
        <f ca="1" t="shared" si="17"/>
        <v>137200</v>
      </c>
      <c r="M96" s="932"/>
      <c r="N96" s="731"/>
    </row>
    <row r="97" spans="1:14">
      <c r="A97" s="955"/>
      <c r="B97" s="955">
        <v>0</v>
      </c>
      <c r="C97" s="948">
        <f ca="1">SUMIF(记账明细!A:A,$A$71&amp;A97,记账明细!H:H)</f>
        <v>0</v>
      </c>
      <c r="D97" s="948">
        <f ca="1">SUMIF(记账明细!A:A,$A$71&amp;A97,记账明细!I:I)</f>
        <v>0</v>
      </c>
      <c r="E97" s="955">
        <f ca="1" t="shared" ref="E97:E104" si="18">B97-C97+D97</f>
        <v>0</v>
      </c>
      <c r="F97" s="932"/>
      <c r="G97" s="948"/>
      <c r="H97" s="948">
        <v>24500</v>
      </c>
      <c r="I97" s="948">
        <f ca="1">SUMIF(记账明细!A:A,$G$44&amp;G97,记账明细!H:H)</f>
        <v>0</v>
      </c>
      <c r="J97" s="948">
        <f ca="1">SUMIF(记账明细!A:A,$G$44&amp;G97,记账明细!I:I)</f>
        <v>0</v>
      </c>
      <c r="K97" s="948">
        <f ca="1" t="shared" si="17"/>
        <v>24500</v>
      </c>
      <c r="M97" s="932"/>
      <c r="N97" s="731"/>
    </row>
    <row r="98" spans="1:16">
      <c r="A98" s="955"/>
      <c r="B98" s="955">
        <v>13175.9</v>
      </c>
      <c r="C98" s="948">
        <f ca="1">SUMIF(记账明细!A:A,$A$71&amp;A98,记账明细!H:H)</f>
        <v>0</v>
      </c>
      <c r="D98" s="948">
        <f ca="1">SUMIF(记账明细!A:A,$A$71&amp;A98,记账明细!I:I)</f>
        <v>0</v>
      </c>
      <c r="E98" s="955">
        <f ca="1" t="shared" si="18"/>
        <v>13175.9</v>
      </c>
      <c r="G98" s="948"/>
      <c r="H98" s="948">
        <v>75000</v>
      </c>
      <c r="I98" s="948">
        <f ca="1">SUMIF(记账明细!A:A,$G$44&amp;G98,记账明细!H:H)</f>
        <v>0</v>
      </c>
      <c r="J98" s="948">
        <f ca="1">SUMIF(记账明细!A:A,$G$44&amp;G98,记账明细!I:I)</f>
        <v>0</v>
      </c>
      <c r="K98" s="948">
        <f ca="1" t="shared" si="17"/>
        <v>75000</v>
      </c>
      <c r="L98" s="731"/>
      <c r="M98" s="932"/>
      <c r="O98"/>
      <c r="P98"/>
    </row>
    <row r="99" spans="1:16">
      <c r="A99" s="955"/>
      <c r="B99" s="955">
        <v>0</v>
      </c>
      <c r="C99" s="948">
        <f ca="1">SUMIF(记账明细!A:A,$A$71&amp;A99,记账明细!H:H)</f>
        <v>0</v>
      </c>
      <c r="D99" s="948">
        <f ca="1">SUMIF(记账明细!A:A,$A$71&amp;A99,记账明细!I:I)</f>
        <v>0</v>
      </c>
      <c r="E99" s="955">
        <f ca="1" t="shared" si="18"/>
        <v>0</v>
      </c>
      <c r="G99" s="948"/>
      <c r="H99" s="948">
        <v>0</v>
      </c>
      <c r="I99" s="948">
        <f ca="1">SUMIF(记账明细!A:A,$G$44&amp;G99,记账明细!H:H)</f>
        <v>0</v>
      </c>
      <c r="J99" s="948">
        <f ca="1">SUMIF(记账明细!A:A,$G$44&amp;G99,记账明细!I:I)</f>
        <v>0</v>
      </c>
      <c r="K99" s="948">
        <f ca="1" t="shared" si="17"/>
        <v>0</v>
      </c>
      <c r="L99" s="731"/>
      <c r="M99" s="932"/>
      <c r="O99"/>
      <c r="P99"/>
    </row>
    <row r="100" customFormat="1" spans="1:14">
      <c r="A100" s="16"/>
      <c r="B100" s="955">
        <v>0.520000000004075</v>
      </c>
      <c r="C100" s="948">
        <f ca="1">SUMIF(记账明细!A:A,$A$71&amp;A100,记账明细!H:H)</f>
        <v>0</v>
      </c>
      <c r="D100" s="948">
        <f ca="1">SUMIF(记账明细!A:A,$A$71&amp;A100,记账明细!I:I)</f>
        <v>0</v>
      </c>
      <c r="E100" s="955">
        <f ca="1" t="shared" si="18"/>
        <v>0.520000000004075</v>
      </c>
      <c r="G100" s="948"/>
      <c r="H100" s="948">
        <v>14000</v>
      </c>
      <c r="I100" s="948">
        <f ca="1">SUMIF(记账明细!A:A,$G$44&amp;G100,记账明细!H:H)</f>
        <v>0</v>
      </c>
      <c r="J100" s="948">
        <f ca="1">SUMIF(记账明细!A:A,$G$44&amp;G100,记账明细!I:I)</f>
        <v>0</v>
      </c>
      <c r="K100" s="948">
        <f ca="1" t="shared" si="17"/>
        <v>14000</v>
      </c>
      <c r="L100" s="731"/>
      <c r="M100" s="932"/>
      <c r="N100" s="932"/>
    </row>
    <row r="101" spans="1:16">
      <c r="A101" s="955"/>
      <c r="B101" s="955">
        <v>0</v>
      </c>
      <c r="C101" s="948">
        <f ca="1">SUMIF(记账明细!A:A,$A$71&amp;A101,记账明细!H:H)</f>
        <v>0</v>
      </c>
      <c r="D101" s="948">
        <f ca="1">SUMIF(记账明细!A:A,$A$71&amp;A101,记账明细!I:I)</f>
        <v>0</v>
      </c>
      <c r="E101" s="955">
        <f ca="1" t="shared" si="18"/>
        <v>0</v>
      </c>
      <c r="F101" s="1014"/>
      <c r="G101" s="948"/>
      <c r="H101" s="948">
        <v>0</v>
      </c>
      <c r="I101" s="948">
        <f ca="1">SUMIF(记账明细!A:A,$G$44&amp;G101,记账明细!H:H)</f>
        <v>0</v>
      </c>
      <c r="J101" s="948">
        <f ca="1">SUMIF(记账明细!A:A,$G$44&amp;G101,记账明细!I:I)</f>
        <v>0</v>
      </c>
      <c r="K101" s="948">
        <f ca="1" t="shared" si="17"/>
        <v>0</v>
      </c>
      <c r="L101" s="731"/>
      <c r="M101" s="932"/>
      <c r="P101"/>
    </row>
    <row r="102" spans="1:16">
      <c r="A102" s="955"/>
      <c r="B102" s="955">
        <v>0</v>
      </c>
      <c r="C102" s="948">
        <f ca="1">SUMIF(记账明细!A:A,$A$71&amp;A102,记账明细!H:H)</f>
        <v>0</v>
      </c>
      <c r="D102" s="948">
        <f ca="1">SUMIF(记账明细!A:A,$A$71&amp;A102,记账明细!I:I)</f>
        <v>0</v>
      </c>
      <c r="E102" s="955">
        <f ca="1" t="shared" si="18"/>
        <v>0</v>
      </c>
      <c r="F102" s="1014"/>
      <c r="G102" s="948"/>
      <c r="H102" s="948">
        <v>0</v>
      </c>
      <c r="I102" s="948">
        <f ca="1">SUMIF(记账明细!A:A,$G$44&amp;G102,记账明细!H:H)</f>
        <v>0</v>
      </c>
      <c r="J102" s="948">
        <f ca="1">SUMIF(记账明细!A:A,$G$44&amp;G102,记账明细!I:I)</f>
        <v>0</v>
      </c>
      <c r="K102" s="948">
        <f ca="1" t="shared" si="17"/>
        <v>0</v>
      </c>
      <c r="L102" s="1004"/>
      <c r="M102" s="932"/>
      <c r="P102"/>
    </row>
    <row r="103" spans="1:16">
      <c r="A103" s="955"/>
      <c r="B103" s="955">
        <v>0</v>
      </c>
      <c r="C103" s="948">
        <f ca="1">SUMIF(记账明细!A:A,$A$71&amp;A103,记账明细!H:H)</f>
        <v>0</v>
      </c>
      <c r="D103" s="948">
        <f ca="1">SUMIF(记账明细!A:A,$A$71&amp;A103,记账明细!I:I)</f>
        <v>0</v>
      </c>
      <c r="E103" s="955">
        <f ca="1" t="shared" si="18"/>
        <v>0</v>
      </c>
      <c r="F103" s="1014"/>
      <c r="G103" s="948"/>
      <c r="H103" s="948">
        <v>0</v>
      </c>
      <c r="I103" s="948">
        <f ca="1">SUMIF(记账明细!A:A,$G$44&amp;G103,记账明细!H:H)</f>
        <v>0</v>
      </c>
      <c r="J103" s="948">
        <f ca="1">SUMIF(记账明细!A:A,$G$44&amp;G103,记账明细!I:I)</f>
        <v>0</v>
      </c>
      <c r="K103" s="948">
        <f ca="1" t="shared" si="17"/>
        <v>0</v>
      </c>
      <c r="L103" s="1004"/>
      <c r="M103"/>
      <c r="P103"/>
    </row>
    <row r="104" spans="1:16">
      <c r="A104" s="955"/>
      <c r="B104" s="955">
        <v>0</v>
      </c>
      <c r="C104" s="948">
        <f ca="1">SUMIF(记账明细!A:A,$A$71&amp;A104,记账明细!H:H)</f>
        <v>0</v>
      </c>
      <c r="D104" s="948">
        <f ca="1">SUMIF(记账明细!A:A,$A$71&amp;A104,记账明细!I:I)</f>
        <v>0</v>
      </c>
      <c r="E104" s="955">
        <f ca="1" t="shared" si="18"/>
        <v>0</v>
      </c>
      <c r="F104" s="1014"/>
      <c r="G104" s="948"/>
      <c r="H104" s="948">
        <v>5250</v>
      </c>
      <c r="I104" s="948">
        <f ca="1">SUMIF(记账明细!A:A,$G$44&amp;G104,记账明细!H:H)</f>
        <v>0</v>
      </c>
      <c r="J104" s="948">
        <f ca="1">SUMIF(记账明细!A:A,$G$44&amp;G104,记账明细!I:I)</f>
        <v>0</v>
      </c>
      <c r="K104" s="948">
        <f ca="1" t="shared" si="17"/>
        <v>5250</v>
      </c>
      <c r="L104" s="1004"/>
      <c r="M104"/>
      <c r="P104"/>
    </row>
    <row r="105" spans="1:16">
      <c r="A105" s="975" t="s">
        <v>123</v>
      </c>
      <c r="B105" s="975">
        <f>SUM(B72:B104)</f>
        <v>1160976.42</v>
      </c>
      <c r="C105" s="975">
        <f ca="1">SUM(C72:C104)</f>
        <v>0</v>
      </c>
      <c r="D105" s="975">
        <f ca="1">SUM(D72:D104)</f>
        <v>0</v>
      </c>
      <c r="E105" s="975">
        <f ca="1">SUM(E72:E104)</f>
        <v>1160976.42</v>
      </c>
      <c r="F105" s="979">
        <f ca="1">J10-E105</f>
        <v>0</v>
      </c>
      <c r="G105" s="948"/>
      <c r="H105" s="948">
        <v>10300</v>
      </c>
      <c r="I105" s="948">
        <f ca="1">SUMIF(记账明细!A:A,$G$44&amp;G105,记账明细!H:H)</f>
        <v>0</v>
      </c>
      <c r="J105" s="948">
        <f ca="1">SUMIF(记账明细!A:A,$G$44&amp;G105,记账明细!I:I)</f>
        <v>0</v>
      </c>
      <c r="K105" s="948">
        <f ca="1" t="shared" si="17"/>
        <v>10300</v>
      </c>
      <c r="L105" s="1004"/>
      <c r="M105"/>
      <c r="P105"/>
    </row>
    <row r="106" spans="1:16">
      <c r="A106" s="975" t="s">
        <v>84</v>
      </c>
      <c r="B106" s="976" t="s">
        <v>242</v>
      </c>
      <c r="C106" s="177" t="s">
        <v>240</v>
      </c>
      <c r="D106" s="177" t="s">
        <v>241</v>
      </c>
      <c r="E106" s="976" t="s">
        <v>242</v>
      </c>
      <c r="F106" s="1014"/>
      <c r="G106" s="948"/>
      <c r="H106" s="948">
        <v>36000</v>
      </c>
      <c r="I106" s="948">
        <f ca="1">SUMIF(记账明细!A:A,$G$44&amp;G106,记账明细!H:H)</f>
        <v>0</v>
      </c>
      <c r="J106" s="948">
        <f ca="1">SUMIF(记账明细!A:A,$G$44&amp;G106,记账明细!I:I)</f>
        <v>0</v>
      </c>
      <c r="K106" s="948">
        <f ca="1" t="shared" si="17"/>
        <v>36000</v>
      </c>
      <c r="L106" s="731"/>
      <c r="M106"/>
      <c r="N106"/>
      <c r="O106"/>
      <c r="P106"/>
    </row>
    <row r="107" spans="1:16">
      <c r="A107" s="1015" t="s">
        <v>104</v>
      </c>
      <c r="B107" s="948">
        <v>137897</v>
      </c>
      <c r="C107" s="948">
        <f ca="1">SUMIF(记账明细!A:A,$A$106&amp;A107,记账明细!H:H)</f>
        <v>0</v>
      </c>
      <c r="D107" s="948">
        <f ca="1">SUMIF(记账明细!A:A,$A$106&amp;A107,记账明细!I:I)</f>
        <v>0</v>
      </c>
      <c r="E107" s="948">
        <f ca="1">B107+D107-C107</f>
        <v>137897</v>
      </c>
      <c r="G107" s="948"/>
      <c r="H107" s="948">
        <v>0</v>
      </c>
      <c r="I107" s="948">
        <f ca="1">SUMIF(记账明细!A:A,$G$44&amp;G107,记账明细!H:H)</f>
        <v>0</v>
      </c>
      <c r="J107" s="948">
        <f ca="1">SUMIF(记账明细!A:A,$G$44&amp;G107,记账明细!I:I)</f>
        <v>0</v>
      </c>
      <c r="K107" s="948">
        <f ca="1" t="shared" si="17"/>
        <v>0</v>
      </c>
      <c r="M107"/>
      <c r="N107"/>
      <c r="O107"/>
      <c r="P107"/>
    </row>
    <row r="108" customFormat="1" spans="1:11">
      <c r="A108" s="1015" t="s">
        <v>83</v>
      </c>
      <c r="B108" s="948">
        <v>1571124</v>
      </c>
      <c r="C108" s="948">
        <f ca="1">SUMIF(记账明细!A:A,$A$106&amp;A108,记账明细!H:H)</f>
        <v>0</v>
      </c>
      <c r="D108" s="948">
        <f ca="1">SUMIF(记账明细!A:A,$A$106&amp;A108,记账明细!I:I)</f>
        <v>0</v>
      </c>
      <c r="E108" s="948">
        <f ca="1" t="shared" ref="E108:E117" si="19">B108+D108-C108</f>
        <v>1571124</v>
      </c>
      <c r="G108" s="948"/>
      <c r="H108" s="948">
        <v>60900</v>
      </c>
      <c r="I108" s="948">
        <f ca="1">SUMIF(记账明细!A:A,$G$44&amp;G108,记账明细!H:H)</f>
        <v>0</v>
      </c>
      <c r="J108" s="948">
        <f ca="1">SUMIF(记账明细!A:A,$G$44&amp;G108,记账明细!I:I)</f>
        <v>0</v>
      </c>
      <c r="K108" s="948">
        <f ca="1" t="shared" si="17"/>
        <v>60900</v>
      </c>
    </row>
    <row r="109" customFormat="1" spans="1:11">
      <c r="A109" s="1015" t="s">
        <v>244</v>
      </c>
      <c r="B109" s="948">
        <v>15000</v>
      </c>
      <c r="C109" s="948">
        <f ca="1">SUMIF(记账明细!A:A,$A$106&amp;A109,记账明细!H:H)</f>
        <v>0</v>
      </c>
      <c r="D109" s="948">
        <f ca="1">SUMIF(记账明细!A:A,$A$106&amp;A109,记账明细!I:I)</f>
        <v>0</v>
      </c>
      <c r="E109" s="948">
        <f ca="1" t="shared" si="19"/>
        <v>15000</v>
      </c>
      <c r="G109" s="948"/>
      <c r="H109" s="948">
        <v>0</v>
      </c>
      <c r="I109" s="948">
        <f ca="1">SUMIF(记账明细!A:A,$G$44&amp;G109,记账明细!H:H)</f>
        <v>0</v>
      </c>
      <c r="J109" s="948">
        <f ca="1">SUMIF(记账明细!A:A,$G$44&amp;G109,记账明细!I:I)</f>
        <v>0</v>
      </c>
      <c r="K109" s="948">
        <f ca="1" t="shared" si="17"/>
        <v>0</v>
      </c>
    </row>
    <row r="110" customFormat="1" spans="1:11">
      <c r="A110" s="1015" t="s">
        <v>103</v>
      </c>
      <c r="B110" s="948">
        <v>20700</v>
      </c>
      <c r="C110" s="948">
        <f ca="1">SUMIF(记账明细!A:A,$A$106&amp;A110,记账明细!H:H)</f>
        <v>0</v>
      </c>
      <c r="D110" s="948">
        <f ca="1">SUMIF(记账明细!A:A,$A$106&amp;A110,记账明细!I:I)</f>
        <v>0</v>
      </c>
      <c r="E110" s="948">
        <f ca="1" t="shared" si="19"/>
        <v>20700</v>
      </c>
      <c r="F110" s="932"/>
      <c r="G110" s="948"/>
      <c r="H110" s="948">
        <v>8700</v>
      </c>
      <c r="I110" s="948">
        <f ca="1">SUMIF(记账明细!A:A,$G$44&amp;G110,记账明细!H:H)</f>
        <v>0</v>
      </c>
      <c r="J110" s="948">
        <f ca="1">SUMIF(记账明细!A:A,$G$44&amp;G110,记账明细!I:I)</f>
        <v>0</v>
      </c>
      <c r="K110" s="948">
        <f ca="1" t="shared" si="17"/>
        <v>8700</v>
      </c>
    </row>
    <row r="111" customFormat="1" spans="1:11">
      <c r="A111" s="1015" t="s">
        <v>102</v>
      </c>
      <c r="B111" s="948">
        <v>285143.96</v>
      </c>
      <c r="C111" s="948">
        <f ca="1">SUMIF(记账明细!A:A,$A$106&amp;A111,记账明细!H:H)</f>
        <v>0</v>
      </c>
      <c r="D111" s="948">
        <f ca="1">SUMIF(记账明细!A:A,$A$106&amp;A111,记账明细!I:I)</f>
        <v>0</v>
      </c>
      <c r="E111" s="948">
        <f ca="1" t="shared" si="19"/>
        <v>285143.96</v>
      </c>
      <c r="G111" s="948"/>
      <c r="H111" s="948">
        <v>50000</v>
      </c>
      <c r="I111" s="948">
        <f ca="1">SUMIF(记账明细!A:A,$G$44&amp;G111,记账明细!H:H)</f>
        <v>0</v>
      </c>
      <c r="J111" s="948">
        <f ca="1">SUMIF(记账明细!A:A,$G$44&amp;G111,记账明细!I:I)</f>
        <v>0</v>
      </c>
      <c r="K111" s="948">
        <f ca="1" t="shared" si="17"/>
        <v>50000</v>
      </c>
    </row>
    <row r="112" customFormat="1" spans="1:11">
      <c r="A112" s="1015" t="s">
        <v>105</v>
      </c>
      <c r="B112" s="948">
        <v>47302</v>
      </c>
      <c r="C112" s="948">
        <f ca="1">SUMIF(记账明细!A:A,$A$106&amp;A112,记账明细!H:H)</f>
        <v>0</v>
      </c>
      <c r="D112" s="948">
        <f ca="1">SUMIF(记账明细!A:A,$A$106&amp;A112,记账明细!I:I)</f>
        <v>0</v>
      </c>
      <c r="E112" s="948">
        <f ca="1" t="shared" si="19"/>
        <v>47302</v>
      </c>
      <c r="G112" s="948"/>
      <c r="H112" s="948">
        <v>0</v>
      </c>
      <c r="I112" s="948">
        <f ca="1">SUMIF(记账明细!A:A,$G$44&amp;G112,记账明细!H:H)</f>
        <v>0</v>
      </c>
      <c r="J112" s="948">
        <f ca="1">SUMIF(记账明细!A:A,$G$44&amp;G112,记账明细!I:I)</f>
        <v>0</v>
      </c>
      <c r="K112" s="948">
        <f ca="1" t="shared" si="17"/>
        <v>0</v>
      </c>
    </row>
    <row r="113" customFormat="1" spans="1:12">
      <c r="A113" s="1015" t="s">
        <v>245</v>
      </c>
      <c r="B113" s="948">
        <v>0</v>
      </c>
      <c r="C113" s="948">
        <f ca="1">SUMIF(记账明细!A:A,$A$106&amp;A113,记账明细!H:H)</f>
        <v>0</v>
      </c>
      <c r="D113" s="948">
        <f ca="1">SUMIF(记账明细!A:A,$A$106&amp;A113,记账明细!I:I)</f>
        <v>0</v>
      </c>
      <c r="E113" s="948">
        <f ca="1" t="shared" si="19"/>
        <v>0</v>
      </c>
      <c r="G113" s="948">
        <f>供应商!B70</f>
        <v>0</v>
      </c>
      <c r="H113" s="948">
        <v>0</v>
      </c>
      <c r="I113" s="948">
        <f ca="1">SUMIF(记账明细!A:A,$G$44&amp;G113,记账明细!H:H)</f>
        <v>0</v>
      </c>
      <c r="J113" s="948">
        <f ca="1">SUMIF(记账明细!A:A,$G$44&amp;G113,记账明细!I:I)</f>
        <v>0</v>
      </c>
      <c r="K113" s="948">
        <f ca="1" t="shared" si="17"/>
        <v>0</v>
      </c>
      <c r="L113" s="979">
        <f ca="1">K114-J7</f>
        <v>0</v>
      </c>
    </row>
    <row r="114" customFormat="1" spans="1:11">
      <c r="A114" s="1015" t="s">
        <v>246</v>
      </c>
      <c r="B114" s="948">
        <v>0</v>
      </c>
      <c r="C114" s="948">
        <f ca="1">SUMIF(记账明细!A:A,$A$106&amp;A114,记账明细!H:H)</f>
        <v>0</v>
      </c>
      <c r="D114" s="948">
        <f ca="1">SUMIF(记账明细!A:A,$A$106&amp;A114,记账明细!I:I)</f>
        <v>0</v>
      </c>
      <c r="E114" s="948">
        <f ca="1" t="shared" si="19"/>
        <v>0</v>
      </c>
      <c r="G114" s="975" t="s">
        <v>123</v>
      </c>
      <c r="H114" s="1016">
        <f>SUM(H45:H113)</f>
        <v>12912610.565</v>
      </c>
      <c r="I114" s="1016">
        <f ca="1">SUM(I45:I113)</f>
        <v>0</v>
      </c>
      <c r="J114" s="1016">
        <f ca="1">SUM(J45:J113)</f>
        <v>0</v>
      </c>
      <c r="K114" s="1016">
        <f ca="1">SUM(K45:K113)</f>
        <v>12912610.565</v>
      </c>
    </row>
    <row r="115" customFormat="1" spans="1:6">
      <c r="A115" s="1017" t="s">
        <v>123</v>
      </c>
      <c r="B115" s="975">
        <f>SUM(B107:B114)</f>
        <v>2077166.96</v>
      </c>
      <c r="C115" s="1018">
        <f ca="1">SUM(C107:C114)</f>
        <v>0</v>
      </c>
      <c r="D115" s="1018">
        <f ca="1">SUM(D107:D114)</f>
        <v>0</v>
      </c>
      <c r="E115" s="1018">
        <f ca="1">SUM(E107:E114)</f>
        <v>2077166.96</v>
      </c>
      <c r="F115" s="1019">
        <f ca="1">J16-E115</f>
        <v>0</v>
      </c>
    </row>
    <row r="116" customFormat="1" spans="1:6">
      <c r="A116" s="24" t="s">
        <v>247</v>
      </c>
      <c r="B116" s="23" t="s">
        <v>242</v>
      </c>
      <c r="C116" s="23" t="s">
        <v>240</v>
      </c>
      <c r="D116" s="23" t="s">
        <v>241</v>
      </c>
      <c r="E116" s="23" t="s">
        <v>242</v>
      </c>
      <c r="F116" s="977"/>
    </row>
    <row r="117" customFormat="1" spans="1:6">
      <c r="A117" s="1020" t="s">
        <v>49</v>
      </c>
      <c r="B117" s="961">
        <v>60201.6</v>
      </c>
      <c r="C117" s="955">
        <f ca="1">SUMIF(记账明细!$G:$G,A117,记账明细!$H:$H)</f>
        <v>0</v>
      </c>
      <c r="D117" s="955">
        <f ca="1">SUMIF(记账明细!$G:$G,A117,记账明细!$I:$I)</f>
        <v>0</v>
      </c>
      <c r="E117" s="955">
        <f ca="1">B117+C117-D117</f>
        <v>60201.6</v>
      </c>
      <c r="F117" s="977"/>
    </row>
    <row r="118" customFormat="1" spans="1:6">
      <c r="A118" s="1021" t="s">
        <v>50</v>
      </c>
      <c r="B118" s="961">
        <v>222750</v>
      </c>
      <c r="C118" s="955">
        <f ca="1">SUMIF(记账明细!$G:$G,A118,记账明细!$H:$H)</f>
        <v>0</v>
      </c>
      <c r="D118" s="955">
        <f ca="1">SUMIF(记账明细!$G:$G,A118,记账明细!$I:$I)</f>
        <v>0</v>
      </c>
      <c r="E118" s="955">
        <f ca="1">B118+C118-D118</f>
        <v>222750</v>
      </c>
      <c r="F118" s="285"/>
    </row>
    <row r="119" customFormat="1" spans="1:6">
      <c r="A119" s="16" t="s">
        <v>248</v>
      </c>
      <c r="B119" s="961">
        <v>0</v>
      </c>
      <c r="C119" s="955">
        <f ca="1">SUMIF(记账明细!$G:$G,A119,记账明细!$H:$H)</f>
        <v>0</v>
      </c>
      <c r="D119" s="955">
        <f ca="1">SUMIF(记账明细!$G:$G,A119,记账明细!$I:$I)</f>
        <v>0</v>
      </c>
      <c r="E119" s="955">
        <f ca="1">B119+C119-D119</f>
        <v>0</v>
      </c>
      <c r="F119" s="285"/>
    </row>
    <row r="120" customFormat="1" spans="1:6">
      <c r="A120" s="16" t="s">
        <v>76</v>
      </c>
      <c r="B120" s="961">
        <v>111096</v>
      </c>
      <c r="C120" s="955">
        <f ca="1">SUMIF(记账明细!$G:$G,A120,记账明细!$H:$H)</f>
        <v>0</v>
      </c>
      <c r="D120" s="955">
        <f ca="1">SUMIF(记账明细!$G:$G,A120,记账明细!$I:$I)</f>
        <v>0</v>
      </c>
      <c r="E120" s="955">
        <f ca="1">B120+C120-D120</f>
        <v>111096</v>
      </c>
      <c r="F120" s="285"/>
    </row>
    <row r="121" customFormat="1" spans="1:6">
      <c r="A121" s="16" t="s">
        <v>98</v>
      </c>
      <c r="B121" s="961">
        <v>13787</v>
      </c>
      <c r="C121" s="955">
        <f ca="1">SUMIF(记账明细!$G:$G,A121,记账明细!$H:$H)</f>
        <v>0</v>
      </c>
      <c r="D121" s="955">
        <f ca="1">SUMIF(记账明细!$G:$G,A121,记账明细!$I:$I)</f>
        <v>0</v>
      </c>
      <c r="E121" s="955">
        <f ca="1">B121+C121-D121</f>
        <v>13787</v>
      </c>
      <c r="F121" s="285"/>
    </row>
    <row r="122" customFormat="1" spans="1:6">
      <c r="A122" s="24" t="s">
        <v>123</v>
      </c>
      <c r="B122" s="1013">
        <f>SUM(B117:B121)</f>
        <v>407834.6</v>
      </c>
      <c r="C122" s="1013">
        <f ca="1">SUM(C117:C121)</f>
        <v>0</v>
      </c>
      <c r="D122" s="1013">
        <f ca="1">SUM(D117:D121)</f>
        <v>0</v>
      </c>
      <c r="E122" s="1013">
        <f ca="1">SUM(E117:E121)</f>
        <v>407834.6</v>
      </c>
      <c r="F122" s="979">
        <f ca="1">E122-E20</f>
        <v>0</v>
      </c>
    </row>
    <row r="123" customFormat="1" spans="1:6">
      <c r="A123" s="1"/>
      <c r="B123" s="1"/>
      <c r="C123" s="1"/>
      <c r="D123" s="1022"/>
      <c r="E123" s="1"/>
      <c r="F123" s="1"/>
    </row>
    <row r="124" customFormat="1" spans="4:4">
      <c r="D124" s="1023"/>
    </row>
    <row r="125" customFormat="1" spans="4:4">
      <c r="D125" s="1023"/>
    </row>
    <row r="126" customFormat="1" spans="4:5">
      <c r="D126" s="1023"/>
      <c r="E126" s="932"/>
    </row>
    <row r="127" customFormat="1" spans="4:5">
      <c r="D127" s="1023"/>
      <c r="E127" s="932"/>
    </row>
    <row r="128" customFormat="1" spans="4:5">
      <c r="D128" s="1023"/>
      <c r="E128" s="932"/>
    </row>
    <row r="129" customFormat="1" spans="4:4">
      <c r="D129" s="1023"/>
    </row>
    <row r="130" customFormat="1" spans="4:4">
      <c r="D130" s="1023"/>
    </row>
    <row r="131" customFormat="1" spans="4:4">
      <c r="D131" s="1023"/>
    </row>
    <row r="132" customFormat="1" spans="4:15">
      <c r="D132" s="1023"/>
      <c r="O132" s="932"/>
    </row>
    <row r="133" customFormat="1" spans="4:15">
      <c r="D133" s="1023"/>
      <c r="O133" s="932"/>
    </row>
    <row r="134" customFormat="1" spans="4:15">
      <c r="D134" s="1023"/>
      <c r="O134" s="932"/>
    </row>
    <row r="135" spans="4:17">
      <c r="D135" s="1023"/>
      <c r="H135"/>
      <c r="I135"/>
      <c r="J135"/>
      <c r="N135" s="731"/>
      <c r="Q135" s="932"/>
    </row>
    <row r="136" spans="4:17">
      <c r="D136" s="627"/>
      <c r="H136"/>
      <c r="I136"/>
      <c r="J136"/>
      <c r="N136" s="731"/>
      <c r="Q136" s="932"/>
    </row>
    <row r="137" spans="8:17">
      <c r="H137"/>
      <c r="I137"/>
      <c r="J137"/>
      <c r="N137" s="731"/>
      <c r="Q137" s="932"/>
    </row>
    <row r="138" spans="8:17">
      <c r="H138"/>
      <c r="I138"/>
      <c r="J138"/>
      <c r="N138" s="731"/>
      <c r="Q138" s="932"/>
    </row>
    <row r="139" spans="14:17">
      <c r="N139" s="731"/>
      <c r="Q139" s="932"/>
    </row>
    <row r="140" spans="14:17">
      <c r="N140" s="731"/>
      <c r="Q140" s="932"/>
    </row>
    <row r="141" spans="4:17">
      <c r="D141" s="932"/>
      <c r="N141" s="731"/>
      <c r="Q141" s="932"/>
    </row>
    <row r="142" spans="14:17">
      <c r="N142" s="731"/>
      <c r="Q142" s="932"/>
    </row>
    <row r="143" spans="14:17">
      <c r="N143" s="731"/>
      <c r="Q143" s="932"/>
    </row>
    <row r="144" spans="14:17">
      <c r="N144" s="731"/>
      <c r="Q144" s="932"/>
    </row>
    <row r="145" spans="14:17">
      <c r="N145" s="731"/>
      <c r="Q145" s="932"/>
    </row>
    <row r="146" spans="14:17">
      <c r="N146" s="731"/>
      <c r="Q146" s="932"/>
    </row>
    <row r="147" spans="14:17">
      <c r="N147" s="731"/>
      <c r="Q147" s="932"/>
    </row>
    <row r="148" spans="14:17">
      <c r="N148" s="731"/>
      <c r="Q148" s="932"/>
    </row>
    <row r="149" spans="14:17">
      <c r="N149" s="731"/>
      <c r="Q149" s="932"/>
    </row>
    <row r="150" spans="14:17">
      <c r="N150" s="731"/>
      <c r="Q150" s="932"/>
    </row>
    <row r="151" spans="14:17">
      <c r="N151" s="731"/>
      <c r="Q151" s="932"/>
    </row>
    <row r="152" spans="14:17">
      <c r="N152" s="731"/>
      <c r="Q152" s="932"/>
    </row>
    <row r="153" spans="14:17">
      <c r="N153" s="731"/>
      <c r="Q153" s="932"/>
    </row>
    <row r="154" spans="14:17">
      <c r="N154" s="731"/>
      <c r="Q154" s="932"/>
    </row>
    <row r="155" spans="14:17">
      <c r="N155" s="731"/>
      <c r="Q155" s="932"/>
    </row>
    <row r="156" spans="14:17">
      <c r="N156" s="731"/>
      <c r="Q156" s="932"/>
    </row>
    <row r="157" spans="14:17">
      <c r="N157" s="731"/>
      <c r="Q157" s="932"/>
    </row>
    <row r="158" spans="14:17">
      <c r="N158" s="731"/>
      <c r="Q158" s="932"/>
    </row>
    <row r="163" spans="8:11">
      <c r="H163" s="977"/>
      <c r="I163" s="977"/>
      <c r="J163" s="977"/>
      <c r="K163" s="977"/>
    </row>
    <row r="164" spans="8:12">
      <c r="H164" s="977" t="s">
        <v>116</v>
      </c>
      <c r="I164" s="977"/>
      <c r="J164" s="977"/>
      <c r="K164" s="977"/>
      <c r="L164" s="932"/>
    </row>
    <row r="165" spans="8:11">
      <c r="H165" s="977"/>
      <c r="I165" s="977"/>
      <c r="J165" s="977"/>
      <c r="K165" s="977"/>
    </row>
    <row r="166" spans="8:12">
      <c r="H166" s="948" t="s">
        <v>249</v>
      </c>
      <c r="I166" s="948">
        <v>608066.082</v>
      </c>
      <c r="J166" s="948">
        <f ca="1">I166+N12-O12</f>
        <v>608066.082</v>
      </c>
      <c r="L166" s="1003"/>
    </row>
    <row r="167" spans="8:12">
      <c r="H167" s="948" t="s">
        <v>250</v>
      </c>
      <c r="I167" s="948">
        <v>9.09494701772928e-13</v>
      </c>
      <c r="J167" s="948">
        <f>I167</f>
        <v>9.09494701772928e-13</v>
      </c>
      <c r="K167" s="932"/>
      <c r="L167" s="1003"/>
    </row>
    <row r="168" spans="8:12">
      <c r="H168" s="1017" t="s">
        <v>123</v>
      </c>
      <c r="I168" s="975">
        <v>565818.272</v>
      </c>
      <c r="J168" s="975">
        <f ca="1">SUM(J166:J167)</f>
        <v>608066.082</v>
      </c>
      <c r="K168" s="979">
        <f ca="1">E19-J168</f>
        <v>66167.3259599998</v>
      </c>
      <c r="L168" s="1003"/>
    </row>
    <row r="169" spans="8:10">
      <c r="H169" s="1025"/>
      <c r="I169" s="1025"/>
      <c r="J169" s="1025"/>
    </row>
    <row r="170" spans="8:12">
      <c r="H170" s="977"/>
      <c r="I170" s="977"/>
      <c r="J170" s="977"/>
      <c r="L170" s="932"/>
    </row>
    <row r="171" spans="8:12">
      <c r="H171" s="977"/>
      <c r="I171" s="977"/>
      <c r="J171" s="977"/>
      <c r="L171" s="932"/>
    </row>
    <row r="172" spans="8:12">
      <c r="H172" s="977"/>
      <c r="I172" s="977"/>
      <c r="J172" s="977"/>
      <c r="L172" s="932"/>
    </row>
    <row r="173" spans="8:12">
      <c r="H173" s="977"/>
      <c r="I173" s="977"/>
      <c r="J173" s="977"/>
      <c r="L173" s="932"/>
    </row>
    <row r="174" spans="8:12">
      <c r="H174"/>
      <c r="I174" s="731"/>
      <c r="K174" s="932"/>
      <c r="L174" s="932"/>
    </row>
    <row r="175" spans="8:12">
      <c r="H175"/>
      <c r="I175" s="731"/>
      <c r="K175" s="932"/>
      <c r="L175" s="932"/>
    </row>
    <row r="176" spans="8:12">
      <c r="H176"/>
      <c r="I176" s="731"/>
      <c r="K176" s="932"/>
      <c r="L176" s="932"/>
    </row>
    <row r="177" spans="8:12">
      <c r="H177"/>
      <c r="I177" s="731"/>
      <c r="K177" s="932"/>
      <c r="L177" s="932"/>
    </row>
    <row r="178" spans="8:12">
      <c r="H178"/>
      <c r="I178" s="731"/>
      <c r="K178" s="932"/>
      <c r="L178" s="932"/>
    </row>
    <row r="179" spans="9:12">
      <c r="I179" s="731"/>
      <c r="K179" s="932"/>
      <c r="L179" s="932"/>
    </row>
    <row r="180" spans="8:12">
      <c r="H180"/>
      <c r="I180" s="731"/>
      <c r="K180" s="932"/>
      <c r="L180" s="932"/>
    </row>
    <row r="181" spans="8:12">
      <c r="H181"/>
      <c r="I181" s="731"/>
      <c r="K181" s="932"/>
      <c r="L181" s="932"/>
    </row>
    <row r="182" spans="8:12">
      <c r="H182"/>
      <c r="I182" s="731"/>
      <c r="K182" s="932"/>
      <c r="L182" s="932"/>
    </row>
    <row r="183" spans="8:12">
      <c r="H183"/>
      <c r="I183" s="731"/>
      <c r="K183" s="932"/>
      <c r="L183" s="932"/>
    </row>
    <row r="184" spans="8:12">
      <c r="H184"/>
      <c r="I184" s="731"/>
      <c r="K184" s="932"/>
      <c r="L184" s="932"/>
    </row>
    <row r="185" spans="8:12">
      <c r="H185"/>
      <c r="I185" s="731"/>
      <c r="K185" s="932"/>
      <c r="L185" s="932"/>
    </row>
    <row r="186" spans="8:12">
      <c r="H186"/>
      <c r="I186" s="731"/>
      <c r="K186" s="932"/>
      <c r="L186" s="932"/>
    </row>
    <row r="187" spans="8:12">
      <c r="H187"/>
      <c r="I187" s="731"/>
      <c r="K187" s="932"/>
      <c r="L187" s="932"/>
    </row>
    <row r="188" spans="8:12">
      <c r="H188"/>
      <c r="I188" s="731"/>
      <c r="K188" s="932"/>
      <c r="L188" s="932"/>
    </row>
    <row r="189" spans="8:12">
      <c r="H189"/>
      <c r="I189" s="731"/>
      <c r="K189" s="932"/>
      <c r="L189" s="932"/>
    </row>
    <row r="190" spans="8:12">
      <c r="H190"/>
      <c r="I190" s="731"/>
      <c r="K190" s="932"/>
      <c r="L190" s="932"/>
    </row>
    <row r="191" spans="8:12">
      <c r="H191"/>
      <c r="I191" s="731"/>
      <c r="K191" s="932"/>
      <c r="L191" s="932"/>
    </row>
    <row r="192" spans="8:12">
      <c r="H192"/>
      <c r="I192" s="731"/>
      <c r="K192" s="932"/>
      <c r="L192" s="932"/>
    </row>
    <row r="193" spans="8:12">
      <c r="H193"/>
      <c r="I193" s="731"/>
      <c r="K193" s="932"/>
      <c r="L193" s="932"/>
    </row>
    <row r="194" spans="8:12">
      <c r="H194"/>
      <c r="I194" s="731"/>
      <c r="K194" s="932"/>
      <c r="L194" s="932"/>
    </row>
    <row r="195" spans="8:12">
      <c r="H195"/>
      <c r="I195" s="731"/>
      <c r="K195" s="932"/>
      <c r="L195" s="932"/>
    </row>
    <row r="196" spans="8:12">
      <c r="H196"/>
      <c r="I196" s="731"/>
      <c r="K196" s="932"/>
      <c r="L196" s="932"/>
    </row>
    <row r="197" spans="8:12">
      <c r="H197"/>
      <c r="I197" s="731"/>
      <c r="K197" s="932"/>
      <c r="L197" s="932"/>
    </row>
    <row r="198" spans="8:12">
      <c r="H198"/>
      <c r="I198" s="731"/>
      <c r="K198" s="932"/>
      <c r="L198" s="932"/>
    </row>
    <row r="199" spans="8:11">
      <c r="H199"/>
      <c r="I199" s="731"/>
      <c r="K199" s="932"/>
    </row>
    <row r="200" spans="8:11">
      <c r="H200"/>
      <c r="I200" s="731"/>
      <c r="K200" s="932"/>
    </row>
    <row r="201" spans="8:11">
      <c r="H201"/>
      <c r="I201" s="731"/>
      <c r="K201" s="932"/>
    </row>
    <row r="202" spans="8:11">
      <c r="H202"/>
      <c r="I202" s="731"/>
      <c r="K202" s="932"/>
    </row>
    <row r="321" ht="13.5" customHeight="1"/>
    <row r="342" spans="6:6">
      <c r="F342" s="932"/>
    </row>
    <row r="348" spans="5:5">
      <c r="E348" s="977" t="e">
        <f ca="1">#REF!-E14</f>
        <v>#REF!</v>
      </c>
    </row>
    <row r="373" spans="6:6">
      <c r="F373" s="932"/>
    </row>
    <row r="375" spans="5:5">
      <c r="E375" s="977">
        <f ca="1">E54-E15</f>
        <v>-16295625.28</v>
      </c>
    </row>
    <row r="390" spans="5:5">
      <c r="E390" s="932">
        <f ca="1">E122-E20</f>
        <v>0</v>
      </c>
    </row>
  </sheetData>
  <sheetCalcPr fullCalcOnLoad="1"/>
  <mergeCells count="2">
    <mergeCell ref="A1:J1"/>
    <mergeCell ref="L1:Q1"/>
  </mergeCells>
  <dataValidations count="1">
    <dataValidation type="list" allowBlank="1" showInputMessage="1" showErrorMessage="1" sqref="A102">
      <formula1>#REF!</formula1>
    </dataValidation>
  </dataValidations>
  <pageMargins left="0.75" right="0.75" top="1" bottom="1" header="0.51" footer="0.51"/>
  <pageSetup paperSize="9" orientation="portrait"/>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00FF"/>
  </sheetPr>
  <dimension ref="A1:J38"/>
  <sheetViews>
    <sheetView showGridLines="0" zoomScale="85" zoomScaleNormal="85" workbookViewId="0">
      <pane ySplit="3" topLeftCell="A4" activePane="bottomLeft" state="frozen"/>
      <selection/>
      <selection pane="bottomLeft" activeCell="N70" sqref="N70"/>
    </sheetView>
  </sheetViews>
  <sheetFormatPr defaultColWidth="8.66666666666667" defaultRowHeight="14.25"/>
  <cols>
    <col min="1" max="1" width="34.75" customWidth="1"/>
    <col min="2" max="2" width="9.08333333333333" style="731" customWidth="1"/>
    <col min="3" max="3" width="23.3333333333333" style="754" customWidth="1"/>
    <col min="4" max="4" width="19.8333333333333" style="898" customWidth="1"/>
    <col min="5" max="5" width="23" customWidth="1"/>
    <col min="6" max="6" width="34.75" customWidth="1"/>
    <col min="7" max="7" width="9.08333333333333" style="731" customWidth="1"/>
    <col min="8" max="8" width="19.5" style="754" customWidth="1"/>
    <col min="9" max="9" width="16.5" style="899" customWidth="1"/>
    <col min="10" max="10" width="23" customWidth="1"/>
  </cols>
  <sheetData>
    <row r="1" ht="55.5" customHeight="1" spans="1:10">
      <c r="A1" s="900" t="s">
        <v>251</v>
      </c>
      <c r="B1" s="901"/>
      <c r="C1" s="901"/>
      <c r="D1" s="901"/>
      <c r="E1" s="902"/>
      <c r="F1" s="903" t="s">
        <v>251</v>
      </c>
      <c r="G1" s="903"/>
      <c r="H1" s="903"/>
      <c r="I1" s="903"/>
      <c r="J1" s="903"/>
    </row>
    <row r="2" ht="28.5" customHeight="1" spans="1:10">
      <c r="A2" s="904" t="str">
        <f>目录!A2</f>
        <v>编制单位：**有限公司</v>
      </c>
      <c r="B2" s="905"/>
      <c r="C2" s="906" t="str">
        <f>目录!E2</f>
        <v>2020.10.9</v>
      </c>
      <c r="D2" s="907"/>
      <c r="E2" s="905" t="s">
        <v>173</v>
      </c>
      <c r="F2" s="905" t="str">
        <f>目录!A2</f>
        <v>编制单位：**有限公司</v>
      </c>
      <c r="G2" s="905"/>
      <c r="H2" s="906" t="e">
        <f>C2-30</f>
        <v>#VALUE!</v>
      </c>
      <c r="I2" s="905"/>
      <c r="J2" s="905" t="s">
        <v>173</v>
      </c>
    </row>
    <row r="3" ht="26.25" customHeight="1" spans="1:10">
      <c r="A3" s="908" t="s">
        <v>252</v>
      </c>
      <c r="B3" s="909" t="s">
        <v>175</v>
      </c>
      <c r="C3" s="910" t="s">
        <v>253</v>
      </c>
      <c r="D3" s="909" t="s">
        <v>254</v>
      </c>
      <c r="E3" s="911" t="s">
        <v>255</v>
      </c>
      <c r="F3" s="909" t="s">
        <v>252</v>
      </c>
      <c r="G3" s="909" t="s">
        <v>175</v>
      </c>
      <c r="H3" s="910" t="s">
        <v>253</v>
      </c>
      <c r="I3" s="926" t="s">
        <v>254</v>
      </c>
      <c r="J3" s="911" t="s">
        <v>255</v>
      </c>
    </row>
    <row r="4" ht="26.25" customHeight="1" spans="1:10">
      <c r="A4" s="912" t="s">
        <v>256</v>
      </c>
      <c r="B4" s="887">
        <v>1</v>
      </c>
      <c r="C4" s="913">
        <f>记账汇总!D23</f>
        <v>0</v>
      </c>
      <c r="D4" s="914">
        <f>I4+C4</f>
        <v>35442755</v>
      </c>
      <c r="E4" s="816"/>
      <c r="F4" s="915" t="s">
        <v>256</v>
      </c>
      <c r="G4" s="887">
        <v>1</v>
      </c>
      <c r="H4" s="916">
        <v>11976851</v>
      </c>
      <c r="I4" s="927">
        <v>35442755</v>
      </c>
      <c r="J4" s="816"/>
    </row>
    <row r="5" ht="26.25" customHeight="1" spans="1:10">
      <c r="A5" s="917" t="s">
        <v>257</v>
      </c>
      <c r="B5" s="887"/>
      <c r="C5" s="913">
        <f ca="1">C6+C7+C8</f>
        <v>0</v>
      </c>
      <c r="D5" s="914">
        <f ca="1">D6+D7+D8</f>
        <v>6774186.5671978</v>
      </c>
      <c r="E5" s="816"/>
      <c r="F5" s="915" t="s">
        <v>257</v>
      </c>
      <c r="G5" s="887"/>
      <c r="H5" s="916">
        <v>2355848.47981143</v>
      </c>
      <c r="I5" s="927">
        <v>6774186.5671978</v>
      </c>
      <c r="J5" s="816"/>
    </row>
    <row r="6" ht="26.25" customHeight="1" spans="1:10">
      <c r="A6" s="917" t="s">
        <v>258</v>
      </c>
      <c r="B6" s="887">
        <v>2</v>
      </c>
      <c r="C6" s="913">
        <f ca="1">SUMIF(记账明细!G9:G790,"正常",记账明细!H9:H490)</f>
        <v>0</v>
      </c>
      <c r="D6" s="914">
        <f ca="1">I6+C6</f>
        <v>6303590.66</v>
      </c>
      <c r="E6" s="816"/>
      <c r="F6" s="795" t="s">
        <v>258</v>
      </c>
      <c r="G6" s="887">
        <v>2</v>
      </c>
      <c r="H6" s="913">
        <v>2187860.7</v>
      </c>
      <c r="I6" s="927">
        <v>6303590.66</v>
      </c>
      <c r="J6" s="816"/>
    </row>
    <row r="7" ht="26.25" customHeight="1" spans="1:10">
      <c r="A7" s="917" t="s">
        <v>259</v>
      </c>
      <c r="B7" s="887">
        <v>3</v>
      </c>
      <c r="C7" s="913">
        <f ca="1">SUMIF(记账明细!G10:G791,"客户年终奖",记账明细!H10:H491)</f>
        <v>0</v>
      </c>
      <c r="D7" s="914">
        <f ca="1">I7+C7</f>
        <v>401124</v>
      </c>
      <c r="E7" s="816"/>
      <c r="F7" s="795" t="s">
        <v>259</v>
      </c>
      <c r="G7" s="887">
        <v>3</v>
      </c>
      <c r="H7" s="913">
        <v>134569</v>
      </c>
      <c r="I7" s="927">
        <v>401124</v>
      </c>
      <c r="J7" s="816"/>
    </row>
    <row r="8" ht="26.25" customHeight="1" spans="1:10">
      <c r="A8" s="917" t="s">
        <v>260</v>
      </c>
      <c r="B8" s="887">
        <v>4</v>
      </c>
      <c r="C8" s="913">
        <f ca="1">SUMIF(记账明细!G9:G690,"临时",记账明细!H9:H590)</f>
        <v>0</v>
      </c>
      <c r="D8" s="914">
        <f ca="1">I8+C8</f>
        <v>69471.907197798</v>
      </c>
      <c r="E8" s="816"/>
      <c r="F8" s="795" t="s">
        <v>260</v>
      </c>
      <c r="G8" s="887">
        <v>4</v>
      </c>
      <c r="H8" s="913">
        <v>33418.7798114322</v>
      </c>
      <c r="I8" s="927">
        <v>69471.907197798</v>
      </c>
      <c r="J8" s="816"/>
    </row>
    <row r="9" ht="26.25" customHeight="1" spans="1:10">
      <c r="A9" s="917" t="s">
        <v>261</v>
      </c>
      <c r="B9" s="887">
        <v>5</v>
      </c>
      <c r="C9" s="913">
        <f ca="1">C4-C6-C8-C7</f>
        <v>0</v>
      </c>
      <c r="D9" s="914">
        <f ca="1" t="shared" ref="D9:D25" si="0">I9+C9</f>
        <v>28668568.4328022</v>
      </c>
      <c r="E9" s="816"/>
      <c r="F9" s="795" t="s">
        <v>261</v>
      </c>
      <c r="G9" s="887">
        <v>5</v>
      </c>
      <c r="H9" s="913">
        <v>9621002.52018857</v>
      </c>
      <c r="I9" s="927">
        <v>28668568.4328022</v>
      </c>
      <c r="J9" s="816"/>
    </row>
    <row r="10" ht="26.25" customHeight="1" spans="1:10">
      <c r="A10" s="917" t="s">
        <v>262</v>
      </c>
      <c r="B10" s="887">
        <v>6</v>
      </c>
      <c r="C10" s="913">
        <f>记账汇总!C26</f>
        <v>0</v>
      </c>
      <c r="D10" s="914">
        <f ca="1" t="shared" si="0"/>
        <v>24566439.7890689</v>
      </c>
      <c r="E10" s="816"/>
      <c r="F10" s="795" t="s">
        <v>262</v>
      </c>
      <c r="G10" s="887">
        <v>6</v>
      </c>
      <c r="H10" s="913">
        <v>8147593.19397809</v>
      </c>
      <c r="I10" s="927">
        <v>24566439.7890689</v>
      </c>
      <c r="J10" s="816"/>
    </row>
    <row r="11" ht="26.25" customHeight="1" spans="1:10">
      <c r="A11" s="917" t="s">
        <v>263</v>
      </c>
      <c r="B11" s="887">
        <v>7</v>
      </c>
      <c r="C11" s="913">
        <v>0</v>
      </c>
      <c r="D11" s="914">
        <f ca="1" t="shared" si="0"/>
        <v>0</v>
      </c>
      <c r="E11" s="816"/>
      <c r="F11" s="795" t="s">
        <v>263</v>
      </c>
      <c r="G11" s="887">
        <v>7</v>
      </c>
      <c r="H11" s="913">
        <v>0</v>
      </c>
      <c r="I11" s="927">
        <v>0</v>
      </c>
      <c r="J11" s="816"/>
    </row>
    <row r="12" ht="26.25" customHeight="1" spans="1:10">
      <c r="A12" s="912" t="s">
        <v>264</v>
      </c>
      <c r="B12" s="887">
        <v>8</v>
      </c>
      <c r="C12" s="913">
        <f ca="1">C9-C10</f>
        <v>0</v>
      </c>
      <c r="D12" s="914">
        <f ca="1" t="shared" si="0"/>
        <v>4102128.64373335</v>
      </c>
      <c r="E12" s="816"/>
      <c r="F12" s="915" t="s">
        <v>264</v>
      </c>
      <c r="G12" s="887">
        <v>8</v>
      </c>
      <c r="H12" s="913">
        <v>1473409.32621048</v>
      </c>
      <c r="I12" s="927">
        <v>4102128.64373335</v>
      </c>
      <c r="J12" s="816"/>
    </row>
    <row r="13" ht="26.25" customHeight="1" spans="1:10">
      <c r="A13" s="917" t="s">
        <v>265</v>
      </c>
      <c r="B13" s="887">
        <v>9</v>
      </c>
      <c r="C13" s="913">
        <f>记账汇总!D24</f>
        <v>0</v>
      </c>
      <c r="D13" s="914">
        <f ca="1" t="shared" si="0"/>
        <v>7772</v>
      </c>
      <c r="E13" s="816"/>
      <c r="F13" s="795" t="s">
        <v>265</v>
      </c>
      <c r="G13" s="887">
        <v>9</v>
      </c>
      <c r="H13" s="913">
        <v>6300</v>
      </c>
      <c r="I13" s="927">
        <v>7772</v>
      </c>
      <c r="J13" s="816"/>
    </row>
    <row r="14" ht="26.25" customHeight="1" spans="1:10">
      <c r="A14" s="917" t="s">
        <v>266</v>
      </c>
      <c r="B14" s="887">
        <v>10</v>
      </c>
      <c r="C14" s="913">
        <f>记账汇总!C27</f>
        <v>0</v>
      </c>
      <c r="D14" s="914">
        <f ca="1" t="shared" si="0"/>
        <v>6884</v>
      </c>
      <c r="E14" s="816"/>
      <c r="F14" s="795" t="s">
        <v>266</v>
      </c>
      <c r="G14" s="887">
        <v>10</v>
      </c>
      <c r="H14" s="913">
        <v>5712</v>
      </c>
      <c r="I14" s="927">
        <v>6884</v>
      </c>
      <c r="J14" s="816"/>
    </row>
    <row r="15" ht="26.25" customHeight="1" spans="1:10">
      <c r="A15" s="917" t="s">
        <v>267</v>
      </c>
      <c r="B15" s="887">
        <v>11</v>
      </c>
      <c r="C15" s="913">
        <f>记账汇总!C29</f>
        <v>0</v>
      </c>
      <c r="D15" s="914">
        <f ca="1" t="shared" si="0"/>
        <v>658023.01</v>
      </c>
      <c r="E15" s="816"/>
      <c r="F15" s="795" t="s">
        <v>267</v>
      </c>
      <c r="G15" s="887">
        <v>11</v>
      </c>
      <c r="H15" s="913">
        <v>143749.4</v>
      </c>
      <c r="I15" s="927">
        <v>658023.01</v>
      </c>
      <c r="J15" s="816"/>
    </row>
    <row r="16" ht="26.25" customHeight="1" spans="1:10">
      <c r="A16" s="917" t="s">
        <v>268</v>
      </c>
      <c r="B16" s="887">
        <v>12</v>
      </c>
      <c r="C16" s="913">
        <f>记账汇总!C28</f>
        <v>0</v>
      </c>
      <c r="D16" s="914">
        <f ca="1" t="shared" si="0"/>
        <v>739007.6</v>
      </c>
      <c r="E16" s="816"/>
      <c r="F16" s="795" t="s">
        <v>268</v>
      </c>
      <c r="G16" s="887">
        <v>12</v>
      </c>
      <c r="H16" s="913">
        <v>213005</v>
      </c>
      <c r="I16" s="927">
        <v>739007.6</v>
      </c>
      <c r="J16" s="816"/>
    </row>
    <row r="17" ht="26.25" customHeight="1" spans="1:10">
      <c r="A17" s="918" t="s">
        <v>269</v>
      </c>
      <c r="B17" s="887">
        <v>13</v>
      </c>
      <c r="C17" s="913">
        <f>记账汇总!C30</f>
        <v>0</v>
      </c>
      <c r="D17" s="914">
        <f ca="1" t="shared" si="0"/>
        <v>34016.98</v>
      </c>
      <c r="E17" s="816"/>
      <c r="F17" s="816" t="s">
        <v>269</v>
      </c>
      <c r="G17" s="887">
        <v>13</v>
      </c>
      <c r="H17" s="913">
        <v>13153.47</v>
      </c>
      <c r="I17" s="927">
        <v>34016.98</v>
      </c>
      <c r="J17" s="816"/>
    </row>
    <row r="18" ht="26.25" customHeight="1" spans="1:10">
      <c r="A18" s="917" t="s">
        <v>270</v>
      </c>
      <c r="B18" s="887">
        <v>14</v>
      </c>
      <c r="C18" s="913">
        <f>记账汇总!C22</f>
        <v>0</v>
      </c>
      <c r="D18" s="914">
        <f ca="1" t="shared" si="0"/>
        <v>755896.13</v>
      </c>
      <c r="E18" s="816"/>
      <c r="F18" s="795" t="s">
        <v>270</v>
      </c>
      <c r="G18" s="887">
        <v>14</v>
      </c>
      <c r="H18" s="913">
        <v>271419.11</v>
      </c>
      <c r="I18" s="927">
        <v>755896.13</v>
      </c>
      <c r="J18" s="816"/>
    </row>
    <row r="19" ht="26.25" customHeight="1" spans="1:10">
      <c r="A19" s="912" t="s">
        <v>271</v>
      </c>
      <c r="B19" s="887">
        <v>15</v>
      </c>
      <c r="C19" s="913">
        <f ca="1">C12+C13-C14-C15-C16-C17-C18</f>
        <v>0</v>
      </c>
      <c r="D19" s="914">
        <f ca="1" t="shared" si="0"/>
        <v>1916072.92373335</v>
      </c>
      <c r="E19" s="816"/>
      <c r="F19" s="915" t="s">
        <v>271</v>
      </c>
      <c r="G19" s="887">
        <v>15</v>
      </c>
      <c r="H19" s="913">
        <v>832670.346210478</v>
      </c>
      <c r="I19" s="927">
        <v>1916072.92373335</v>
      </c>
      <c r="J19" s="816"/>
    </row>
    <row r="20" ht="26.25" customHeight="1" spans="1:10">
      <c r="A20" s="917" t="s">
        <v>272</v>
      </c>
      <c r="B20" s="887">
        <v>16</v>
      </c>
      <c r="C20" s="913">
        <f>记账汇总!D35</f>
        <v>0</v>
      </c>
      <c r="D20" s="914">
        <f ca="1" t="shared" si="0"/>
        <v>0</v>
      </c>
      <c r="E20" s="816"/>
      <c r="F20" s="795" t="s">
        <v>272</v>
      </c>
      <c r="G20" s="887">
        <v>16</v>
      </c>
      <c r="H20" s="913">
        <v>0</v>
      </c>
      <c r="I20" s="927">
        <v>0</v>
      </c>
      <c r="J20" s="816"/>
    </row>
    <row r="21" ht="26.25" customHeight="1" spans="1:10">
      <c r="A21" s="917" t="s">
        <v>273</v>
      </c>
      <c r="B21" s="887">
        <v>17</v>
      </c>
      <c r="C21" s="913">
        <f>记账汇总!D25</f>
        <v>0</v>
      </c>
      <c r="D21" s="914">
        <f ca="1" t="shared" si="0"/>
        <v>38568</v>
      </c>
      <c r="E21" s="816"/>
      <c r="F21" s="795" t="s">
        <v>273</v>
      </c>
      <c r="G21" s="887">
        <v>17</v>
      </c>
      <c r="H21" s="913">
        <v>9891</v>
      </c>
      <c r="I21" s="927">
        <v>38568</v>
      </c>
      <c r="J21" s="816"/>
    </row>
    <row r="22" ht="26.25" customHeight="1" spans="1:10">
      <c r="A22" s="917" t="s">
        <v>274</v>
      </c>
      <c r="B22" s="887">
        <v>18</v>
      </c>
      <c r="C22" s="913">
        <f>记账汇总!C31</f>
        <v>0</v>
      </c>
      <c r="D22" s="914">
        <f ca="1" t="shared" si="0"/>
        <v>15000</v>
      </c>
      <c r="E22" s="816"/>
      <c r="F22" s="795" t="s">
        <v>274</v>
      </c>
      <c r="G22" s="887">
        <v>18</v>
      </c>
      <c r="H22" s="913">
        <v>5000</v>
      </c>
      <c r="I22" s="927">
        <v>15000</v>
      </c>
      <c r="J22" s="816"/>
    </row>
    <row r="23" ht="26.25" customHeight="1" spans="1:10">
      <c r="A23" s="917" t="s">
        <v>275</v>
      </c>
      <c r="B23" s="887">
        <v>19</v>
      </c>
      <c r="C23" s="913">
        <f>记账汇总!D32</f>
        <v>0</v>
      </c>
      <c r="D23" s="914">
        <f>C23</f>
        <v>0</v>
      </c>
      <c r="E23" s="816"/>
      <c r="F23" s="795" t="s">
        <v>275</v>
      </c>
      <c r="G23" s="887">
        <v>19</v>
      </c>
      <c r="H23" s="913">
        <v>0</v>
      </c>
      <c r="I23" s="927">
        <v>0</v>
      </c>
      <c r="J23" s="816"/>
    </row>
    <row r="24" ht="26.25" customHeight="1" spans="1:10">
      <c r="A24" s="912" t="s">
        <v>276</v>
      </c>
      <c r="B24" s="887">
        <v>20</v>
      </c>
      <c r="C24" s="913">
        <f ca="1">C19+C20-C22+C23+C21</f>
        <v>0</v>
      </c>
      <c r="D24" s="914">
        <f ca="1">I24+C24</f>
        <v>1939640.92373335</v>
      </c>
      <c r="E24" s="816"/>
      <c r="F24" s="915" t="s">
        <v>276</v>
      </c>
      <c r="G24" s="887">
        <v>20</v>
      </c>
      <c r="H24" s="913">
        <v>837561.346210478</v>
      </c>
      <c r="I24" s="927">
        <v>1939640.92373335</v>
      </c>
      <c r="J24" s="816"/>
    </row>
    <row r="25" ht="26.25" customHeight="1" spans="1:10">
      <c r="A25" s="917" t="s">
        <v>277</v>
      </c>
      <c r="B25" s="887">
        <v>21</v>
      </c>
      <c r="C25" s="913">
        <f>记账汇总!C36</f>
        <v>0</v>
      </c>
      <c r="D25" s="914">
        <f ca="1" t="shared" si="0"/>
        <v>21560</v>
      </c>
      <c r="E25" s="816"/>
      <c r="F25" s="795" t="s">
        <v>277</v>
      </c>
      <c r="G25" s="887">
        <v>21</v>
      </c>
      <c r="H25" s="913">
        <v>21560</v>
      </c>
      <c r="I25" s="927">
        <v>21560</v>
      </c>
      <c r="J25" s="816"/>
    </row>
    <row r="26" ht="26.25" customHeight="1" spans="1:10">
      <c r="A26" s="912" t="s">
        <v>278</v>
      </c>
      <c r="B26" s="887">
        <v>22</v>
      </c>
      <c r="C26" s="913">
        <f ca="1">C24-C25</f>
        <v>0</v>
      </c>
      <c r="D26" s="914">
        <f ca="1">D24-D25</f>
        <v>1918080.92373335</v>
      </c>
      <c r="E26" s="919"/>
      <c r="F26" s="915" t="s">
        <v>278</v>
      </c>
      <c r="G26" s="887">
        <v>22</v>
      </c>
      <c r="H26" s="913">
        <v>816001.346210478</v>
      </c>
      <c r="I26" s="927">
        <v>1918080.92373335</v>
      </c>
      <c r="J26" s="816"/>
    </row>
    <row r="27" ht="26.25" customHeight="1" spans="1:10">
      <c r="A27" s="917" t="s">
        <v>279</v>
      </c>
      <c r="B27" s="887">
        <v>24</v>
      </c>
      <c r="C27" s="913"/>
      <c r="D27" s="913">
        <f>I27+C27</f>
        <v>0</v>
      </c>
      <c r="E27" s="920"/>
      <c r="F27" s="795" t="s">
        <v>279</v>
      </c>
      <c r="G27" s="887">
        <v>24</v>
      </c>
      <c r="H27" s="913"/>
      <c r="I27" s="928">
        <v>0</v>
      </c>
      <c r="J27" s="816"/>
    </row>
    <row r="28" ht="26.25" customHeight="1" spans="1:10">
      <c r="A28" s="917" t="s">
        <v>280</v>
      </c>
      <c r="B28" s="887">
        <v>25</v>
      </c>
      <c r="C28" s="913">
        <f>C21</f>
        <v>0</v>
      </c>
      <c r="D28" s="913">
        <f>I28+C28</f>
        <v>38568</v>
      </c>
      <c r="E28" s="920"/>
      <c r="F28" s="795" t="s">
        <v>280</v>
      </c>
      <c r="G28" s="887">
        <v>25</v>
      </c>
      <c r="H28" s="913">
        <v>9891</v>
      </c>
      <c r="I28" s="928">
        <v>38568</v>
      </c>
      <c r="J28" s="816"/>
    </row>
    <row r="29" ht="26.25" customHeight="1" spans="1:10">
      <c r="A29" s="917" t="s">
        <v>281</v>
      </c>
      <c r="B29" s="887">
        <v>26</v>
      </c>
      <c r="C29" s="913"/>
      <c r="D29" s="913">
        <f t="shared" ref="D29:D37" si="1">I29+C29</f>
        <v>0</v>
      </c>
      <c r="E29" s="920"/>
      <c r="F29" s="795" t="s">
        <v>281</v>
      </c>
      <c r="G29" s="887">
        <v>26</v>
      </c>
      <c r="H29" s="913"/>
      <c r="I29" s="928">
        <v>0</v>
      </c>
      <c r="J29" s="816"/>
    </row>
    <row r="30" ht="26.25" customHeight="1" spans="1:10">
      <c r="A30" s="917" t="s">
        <v>282</v>
      </c>
      <c r="B30" s="887">
        <v>27</v>
      </c>
      <c r="C30" s="913"/>
      <c r="D30" s="913">
        <f t="shared" si="1"/>
        <v>0</v>
      </c>
      <c r="E30" s="920"/>
      <c r="F30" s="795" t="s">
        <v>282</v>
      </c>
      <c r="G30" s="887">
        <v>27</v>
      </c>
      <c r="H30" s="913"/>
      <c r="I30" s="928">
        <v>0</v>
      </c>
      <c r="J30" s="816"/>
    </row>
    <row r="31" ht="26.25" customHeight="1" spans="1:10">
      <c r="A31" s="917" t="s">
        <v>283</v>
      </c>
      <c r="B31" s="887">
        <v>28</v>
      </c>
      <c r="C31" s="913"/>
      <c r="D31" s="913">
        <f t="shared" si="1"/>
        <v>0</v>
      </c>
      <c r="E31" s="920"/>
      <c r="F31" s="795" t="s">
        <v>283</v>
      </c>
      <c r="G31" s="887">
        <v>28</v>
      </c>
      <c r="H31" s="913"/>
      <c r="I31" s="928">
        <v>0</v>
      </c>
      <c r="J31" s="816"/>
    </row>
    <row r="32" ht="26.25" customHeight="1" spans="1:10">
      <c r="A32" s="917" t="s">
        <v>284</v>
      </c>
      <c r="B32" s="887">
        <v>29</v>
      </c>
      <c r="C32" s="913">
        <f>C28-C29</f>
        <v>0</v>
      </c>
      <c r="D32" s="913">
        <f t="shared" si="1"/>
        <v>38568</v>
      </c>
      <c r="E32" s="920"/>
      <c r="F32" s="795" t="s">
        <v>284</v>
      </c>
      <c r="G32" s="887">
        <v>29</v>
      </c>
      <c r="H32" s="913">
        <v>9891</v>
      </c>
      <c r="I32" s="928">
        <v>38568</v>
      </c>
      <c r="J32" s="816"/>
    </row>
    <row r="33" ht="24.75" customHeight="1" spans="1:10">
      <c r="A33" s="917" t="s">
        <v>285</v>
      </c>
      <c r="B33" s="887">
        <v>30</v>
      </c>
      <c r="C33" s="913">
        <f>C22</f>
        <v>0</v>
      </c>
      <c r="D33" s="913">
        <f t="shared" si="1"/>
        <v>15000</v>
      </c>
      <c r="E33" s="920"/>
      <c r="F33" s="795" t="s">
        <v>285</v>
      </c>
      <c r="G33" s="887">
        <v>30</v>
      </c>
      <c r="H33" s="913">
        <v>5000</v>
      </c>
      <c r="I33" s="928">
        <v>15000</v>
      </c>
      <c r="J33" s="816"/>
    </row>
    <row r="34" ht="24.75" customHeight="1" spans="1:10">
      <c r="A34" s="917" t="s">
        <v>286</v>
      </c>
      <c r="B34" s="887">
        <v>31</v>
      </c>
      <c r="C34" s="913"/>
      <c r="D34" s="913">
        <f t="shared" si="1"/>
        <v>0</v>
      </c>
      <c r="E34" s="920"/>
      <c r="F34" s="795" t="s">
        <v>286</v>
      </c>
      <c r="G34" s="887">
        <v>31</v>
      </c>
      <c r="H34" s="913"/>
      <c r="I34" s="928">
        <v>0</v>
      </c>
      <c r="J34" s="816"/>
    </row>
    <row r="35" ht="24.75" customHeight="1" spans="1:10">
      <c r="A35" s="917" t="s">
        <v>287</v>
      </c>
      <c r="B35" s="887">
        <v>32</v>
      </c>
      <c r="C35" s="913"/>
      <c r="D35" s="913">
        <f t="shared" si="1"/>
        <v>0</v>
      </c>
      <c r="E35" s="920"/>
      <c r="F35" s="795" t="s">
        <v>287</v>
      </c>
      <c r="G35" s="887">
        <v>32</v>
      </c>
      <c r="H35" s="913"/>
      <c r="I35" s="928">
        <v>0</v>
      </c>
      <c r="J35" s="816"/>
    </row>
    <row r="36" ht="24.75" customHeight="1" spans="1:10">
      <c r="A36" s="917" t="s">
        <v>288</v>
      </c>
      <c r="B36" s="887">
        <v>33</v>
      </c>
      <c r="C36" s="913"/>
      <c r="D36" s="913">
        <f t="shared" si="1"/>
        <v>0</v>
      </c>
      <c r="E36" s="920"/>
      <c r="F36" s="795" t="s">
        <v>288</v>
      </c>
      <c r="G36" s="887">
        <v>33</v>
      </c>
      <c r="H36" s="913"/>
      <c r="I36" s="928">
        <v>0</v>
      </c>
      <c r="J36" s="816"/>
    </row>
    <row r="37" ht="24.75" customHeight="1" spans="1:10">
      <c r="A37" s="921" t="s">
        <v>289</v>
      </c>
      <c r="B37" s="922">
        <v>34</v>
      </c>
      <c r="C37" s="923">
        <v>5000</v>
      </c>
      <c r="D37" s="923">
        <f t="shared" si="1"/>
        <v>20000</v>
      </c>
      <c r="E37" s="924"/>
      <c r="F37" s="925" t="s">
        <v>289</v>
      </c>
      <c r="G37" s="922">
        <v>34</v>
      </c>
      <c r="H37" s="923">
        <v>5000</v>
      </c>
      <c r="I37" s="929">
        <v>15000</v>
      </c>
      <c r="J37" s="930"/>
    </row>
    <row r="38" ht="15"/>
  </sheetData>
  <mergeCells count="2">
    <mergeCell ref="A1:D1"/>
    <mergeCell ref="F1:J1"/>
  </mergeCells>
  <pageMargins left="0.43" right="0.35" top="0.51" bottom="1.3" header="0.12" footer="0.98"/>
  <pageSetup paperSize="9" scale="80" orientation="portrait" horizontalDpi="600" verticalDpi="600"/>
  <headerFooter alignWithMargins="0" scaleWithDoc="0">
    <oddFooter>&amp;L总经理：&amp;C财务：&amp;R制表：唐剑烽</oddFooter>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00FF"/>
  </sheetPr>
  <dimension ref="A1:G83"/>
  <sheetViews>
    <sheetView workbookViewId="0">
      <pane ySplit="3" topLeftCell="A4" activePane="bottomLeft" state="frozen"/>
      <selection/>
      <selection pane="bottomLeft" activeCell="O69" sqref="O69"/>
    </sheetView>
  </sheetViews>
  <sheetFormatPr defaultColWidth="8.66666666666667" defaultRowHeight="14.25" outlineLevelCol="6"/>
  <cols>
    <col min="1" max="1" width="42.5833333333333" style="859" customWidth="1"/>
    <col min="2" max="2" width="6" style="731" customWidth="1"/>
    <col min="3" max="3" width="18.5833333333333" style="860" customWidth="1"/>
    <col min="4" max="4" width="42.5833333333333" customWidth="1"/>
    <col min="5" max="5" width="5.33333333333333" style="731" customWidth="1"/>
    <col min="6" max="6" width="18.5833333333333" style="627" customWidth="1"/>
  </cols>
  <sheetData>
    <row r="1" ht="31.5" spans="1:7">
      <c r="A1" s="861" t="s">
        <v>290</v>
      </c>
      <c r="B1" s="861"/>
      <c r="C1" s="861"/>
      <c r="D1" s="861"/>
      <c r="E1" s="861"/>
      <c r="F1" s="861"/>
      <c r="G1" s="835"/>
    </row>
    <row r="2" spans="1:6">
      <c r="A2" s="862" t="s">
        <v>291</v>
      </c>
      <c r="B2" s="862"/>
      <c r="C2" s="862"/>
      <c r="D2" s="862"/>
      <c r="E2" s="862"/>
      <c r="F2" s="862"/>
    </row>
    <row r="3" ht="15" customHeight="1" spans="1:6">
      <c r="A3" s="863" t="str">
        <f>目录!A2</f>
        <v>编制单位：**有限公司</v>
      </c>
      <c r="B3" s="863"/>
      <c r="C3" s="864" t="str">
        <f>目录!E2</f>
        <v>2020.10.9</v>
      </c>
      <c r="D3" s="863"/>
      <c r="E3" s="863"/>
      <c r="F3" s="863" t="s">
        <v>173</v>
      </c>
    </row>
    <row r="4" ht="24" customHeight="1" spans="1:6">
      <c r="A4" s="865" t="s">
        <v>252</v>
      </c>
      <c r="B4" s="866" t="s">
        <v>175</v>
      </c>
      <c r="C4" s="867" t="s">
        <v>292</v>
      </c>
      <c r="D4" s="868" t="s">
        <v>252</v>
      </c>
      <c r="E4" s="866" t="s">
        <v>175</v>
      </c>
      <c r="F4" s="869" t="s">
        <v>292</v>
      </c>
    </row>
    <row r="5" ht="17.25" customHeight="1" spans="1:6">
      <c r="A5" s="870" t="s">
        <v>293</v>
      </c>
      <c r="B5" s="871"/>
      <c r="C5" s="816"/>
      <c r="D5" s="872" t="s">
        <v>294</v>
      </c>
      <c r="E5" s="871">
        <v>28</v>
      </c>
      <c r="F5" s="873"/>
    </row>
    <row r="6" ht="18" customHeight="1" spans="1:6">
      <c r="A6" s="874" t="s">
        <v>295</v>
      </c>
      <c r="B6" s="871">
        <v>1</v>
      </c>
      <c r="C6" s="816"/>
      <c r="D6" s="872" t="s">
        <v>296</v>
      </c>
      <c r="E6" s="871">
        <v>29</v>
      </c>
      <c r="F6" s="873"/>
    </row>
    <row r="7" ht="18" customHeight="1" spans="1:6">
      <c r="A7" s="874" t="s">
        <v>297</v>
      </c>
      <c r="B7" s="871">
        <v>2</v>
      </c>
      <c r="C7" s="816"/>
      <c r="D7" s="872" t="s">
        <v>298</v>
      </c>
      <c r="E7" s="871">
        <v>30</v>
      </c>
      <c r="F7" s="873"/>
    </row>
    <row r="8" ht="18" customHeight="1" spans="1:6">
      <c r="A8" s="874" t="s">
        <v>299</v>
      </c>
      <c r="B8" s="871">
        <v>4</v>
      </c>
      <c r="C8" s="816"/>
      <c r="D8" s="872" t="s">
        <v>300</v>
      </c>
      <c r="E8" s="871">
        <v>31</v>
      </c>
      <c r="F8" s="873"/>
    </row>
    <row r="9" ht="18" customHeight="1" spans="1:6">
      <c r="A9" s="874" t="s">
        <v>301</v>
      </c>
      <c r="B9" s="871">
        <v>5</v>
      </c>
      <c r="C9" s="816"/>
      <c r="D9" s="872" t="s">
        <v>302</v>
      </c>
      <c r="E9" s="871">
        <v>32</v>
      </c>
      <c r="F9" s="873"/>
    </row>
    <row r="10" ht="18" customHeight="1" spans="1:6">
      <c r="A10" s="874" t="s">
        <v>303</v>
      </c>
      <c r="B10" s="871">
        <v>6</v>
      </c>
      <c r="C10" s="816"/>
      <c r="D10" s="875" t="s">
        <v>304</v>
      </c>
      <c r="E10" s="871">
        <v>33</v>
      </c>
      <c r="F10" s="873"/>
    </row>
    <row r="11" ht="18" customHeight="1" spans="1:6">
      <c r="A11" s="870" t="s">
        <v>305</v>
      </c>
      <c r="B11" s="871">
        <v>7</v>
      </c>
      <c r="C11" s="816"/>
      <c r="D11" s="875" t="s">
        <v>306</v>
      </c>
      <c r="E11" s="871">
        <v>34</v>
      </c>
      <c r="F11" s="873"/>
    </row>
    <row r="12" ht="18" customHeight="1" spans="1:6">
      <c r="A12" s="874" t="s">
        <v>307</v>
      </c>
      <c r="B12" s="871">
        <v>8</v>
      </c>
      <c r="C12" s="816"/>
      <c r="D12" s="876" t="s">
        <v>308</v>
      </c>
      <c r="E12" s="877"/>
      <c r="F12" s="873"/>
    </row>
    <row r="13" ht="18" customHeight="1" spans="1:6">
      <c r="A13" s="874" t="s">
        <v>309</v>
      </c>
      <c r="B13" s="871">
        <v>9</v>
      </c>
      <c r="C13" s="816"/>
      <c r="D13" s="872" t="s">
        <v>310</v>
      </c>
      <c r="E13" s="871">
        <v>35</v>
      </c>
      <c r="F13" s="873"/>
    </row>
    <row r="14" ht="18" customHeight="1" spans="1:6">
      <c r="A14" s="874" t="s">
        <v>311</v>
      </c>
      <c r="B14" s="871">
        <v>10</v>
      </c>
      <c r="C14" s="816"/>
      <c r="D14" s="872" t="s">
        <v>312</v>
      </c>
      <c r="E14" s="871">
        <v>36</v>
      </c>
      <c r="F14" s="873"/>
    </row>
    <row r="15" ht="18" customHeight="1" spans="1:6">
      <c r="A15" s="874" t="s">
        <v>313</v>
      </c>
      <c r="B15" s="871">
        <v>11</v>
      </c>
      <c r="C15" s="816"/>
      <c r="D15" s="872" t="s">
        <v>314</v>
      </c>
      <c r="E15" s="871">
        <v>37</v>
      </c>
      <c r="F15" s="873"/>
    </row>
    <row r="16" ht="18" customHeight="1" spans="1:6">
      <c r="A16" s="874" t="s">
        <v>315</v>
      </c>
      <c r="B16" s="871">
        <v>12</v>
      </c>
      <c r="C16" s="816"/>
      <c r="D16" s="872" t="s">
        <v>316</v>
      </c>
      <c r="E16" s="871">
        <v>38</v>
      </c>
      <c r="F16" s="873"/>
    </row>
    <row r="17" ht="18" customHeight="1" spans="1:6">
      <c r="A17" s="874" t="s">
        <v>317</v>
      </c>
      <c r="B17" s="871">
        <v>13</v>
      </c>
      <c r="C17" s="816"/>
      <c r="D17" s="872" t="s">
        <v>318</v>
      </c>
      <c r="E17" s="871">
        <v>40</v>
      </c>
      <c r="F17" s="873"/>
    </row>
    <row r="18" ht="18" customHeight="1" spans="1:6">
      <c r="A18" s="874" t="s">
        <v>319</v>
      </c>
      <c r="B18" s="871">
        <v>14</v>
      </c>
      <c r="C18" s="816"/>
      <c r="D18" s="872" t="s">
        <v>320</v>
      </c>
      <c r="E18" s="871">
        <v>41</v>
      </c>
      <c r="F18" s="873"/>
    </row>
    <row r="19" ht="18" customHeight="1" spans="1:6">
      <c r="A19" s="874" t="s">
        <v>321</v>
      </c>
      <c r="B19" s="871">
        <v>15</v>
      </c>
      <c r="C19" s="816"/>
      <c r="D19" s="872" t="s">
        <v>322</v>
      </c>
      <c r="E19" s="871">
        <v>42</v>
      </c>
      <c r="F19" s="873"/>
    </row>
    <row r="20" ht="18" customHeight="1" spans="1:6">
      <c r="A20" s="874" t="s">
        <v>323</v>
      </c>
      <c r="B20" s="871">
        <v>16</v>
      </c>
      <c r="C20" s="816"/>
      <c r="D20" s="872" t="s">
        <v>324</v>
      </c>
      <c r="E20" s="871">
        <v>43</v>
      </c>
      <c r="F20" s="873"/>
    </row>
    <row r="21" ht="18" customHeight="1" spans="1:6">
      <c r="A21" s="870" t="s">
        <v>325</v>
      </c>
      <c r="B21" s="871">
        <v>17</v>
      </c>
      <c r="C21" s="816"/>
      <c r="D21" s="872" t="s">
        <v>326</v>
      </c>
      <c r="E21" s="871">
        <v>44</v>
      </c>
      <c r="F21" s="873"/>
    </row>
    <row r="22" ht="18" customHeight="1" spans="1:6">
      <c r="A22" s="870" t="s">
        <v>327</v>
      </c>
      <c r="B22" s="871">
        <v>18</v>
      </c>
      <c r="C22" s="816"/>
      <c r="D22" s="872" t="s">
        <v>328</v>
      </c>
      <c r="E22" s="871">
        <v>45</v>
      </c>
      <c r="F22" s="873"/>
    </row>
    <row r="23" ht="18" customHeight="1" spans="1:6">
      <c r="A23" s="870" t="s">
        <v>329</v>
      </c>
      <c r="B23" s="871"/>
      <c r="C23" s="816"/>
      <c r="D23" s="872" t="s">
        <v>330</v>
      </c>
      <c r="E23" s="871">
        <v>46</v>
      </c>
      <c r="F23" s="873"/>
    </row>
    <row r="24" ht="18" customHeight="1" spans="1:6">
      <c r="A24" s="874" t="s">
        <v>331</v>
      </c>
      <c r="B24" s="871">
        <v>19</v>
      </c>
      <c r="C24" s="816"/>
      <c r="D24" s="872" t="s">
        <v>332</v>
      </c>
      <c r="E24" s="871">
        <v>47</v>
      </c>
      <c r="F24" s="873"/>
    </row>
    <row r="25" ht="18" customHeight="1" spans="1:6">
      <c r="A25" s="874" t="s">
        <v>333</v>
      </c>
      <c r="B25" s="871">
        <v>20</v>
      </c>
      <c r="C25" s="816"/>
      <c r="D25" s="872" t="s">
        <v>334</v>
      </c>
      <c r="E25" s="871">
        <v>48</v>
      </c>
      <c r="F25" s="873"/>
    </row>
    <row r="26" ht="18" customHeight="1" spans="1:6">
      <c r="A26" s="874" t="s">
        <v>335</v>
      </c>
      <c r="B26" s="871">
        <v>21</v>
      </c>
      <c r="C26" s="816"/>
      <c r="D26" s="872" t="s">
        <v>336</v>
      </c>
      <c r="E26" s="871">
        <v>51</v>
      </c>
      <c r="F26" s="873"/>
    </row>
    <row r="27" ht="27.75" customHeight="1" spans="1:6">
      <c r="A27" s="874" t="s">
        <v>337</v>
      </c>
      <c r="B27" s="871">
        <v>22</v>
      </c>
      <c r="C27" s="816"/>
      <c r="D27" s="875" t="s">
        <v>304</v>
      </c>
      <c r="E27" s="871">
        <v>52</v>
      </c>
      <c r="F27" s="873"/>
    </row>
    <row r="28" ht="18" customHeight="1" spans="1:6">
      <c r="A28" s="874" t="s">
        <v>338</v>
      </c>
      <c r="B28" s="871">
        <v>25</v>
      </c>
      <c r="C28" s="816"/>
      <c r="D28" s="875" t="s">
        <v>339</v>
      </c>
      <c r="E28" s="871">
        <v>53</v>
      </c>
      <c r="F28" s="873"/>
    </row>
    <row r="29" ht="18" customHeight="1" spans="1:6">
      <c r="A29" s="870" t="s">
        <v>340</v>
      </c>
      <c r="B29" s="871">
        <v>26</v>
      </c>
      <c r="C29" s="816"/>
      <c r="D29" s="876" t="s">
        <v>341</v>
      </c>
      <c r="E29" s="871">
        <v>54</v>
      </c>
      <c r="F29" s="873"/>
    </row>
    <row r="30" ht="27" customHeight="1" spans="1:6">
      <c r="A30" s="878" t="s">
        <v>342</v>
      </c>
      <c r="B30" s="879">
        <v>27</v>
      </c>
      <c r="C30" s="880"/>
      <c r="D30" s="881" t="s">
        <v>343</v>
      </c>
      <c r="E30" s="879">
        <v>55</v>
      </c>
      <c r="F30" s="882"/>
    </row>
    <row r="31" ht="31.5" spans="1:6">
      <c r="A31" s="883" t="s">
        <v>290</v>
      </c>
      <c r="B31" s="883"/>
      <c r="C31" s="883"/>
      <c r="D31" s="883"/>
      <c r="E31" s="883"/>
      <c r="F31" s="883"/>
    </row>
    <row r="32" spans="1:6">
      <c r="A32" s="884" t="s">
        <v>344</v>
      </c>
      <c r="B32" s="862"/>
      <c r="C32" s="862"/>
      <c r="D32" s="862"/>
      <c r="E32" s="862"/>
      <c r="F32" s="862"/>
    </row>
    <row r="33" ht="23.25" customHeight="1" spans="1:6">
      <c r="A33" s="885" t="s">
        <v>345</v>
      </c>
      <c r="B33" s="886"/>
      <c r="C33" s="886"/>
      <c r="D33" s="886"/>
      <c r="E33" s="886"/>
      <c r="F33" s="886"/>
    </row>
    <row r="34" ht="24" customHeight="1" spans="1:6">
      <c r="A34" s="865" t="s">
        <v>252</v>
      </c>
      <c r="B34" s="866" t="s">
        <v>175</v>
      </c>
      <c r="C34" s="867" t="s">
        <v>292</v>
      </c>
      <c r="D34" s="868" t="s">
        <v>252</v>
      </c>
      <c r="E34" s="866" t="s">
        <v>175</v>
      </c>
      <c r="F34" s="869" t="s">
        <v>292</v>
      </c>
    </row>
    <row r="35" ht="18" customHeight="1" spans="1:6">
      <c r="A35" s="870" t="s">
        <v>346</v>
      </c>
      <c r="B35" s="887"/>
      <c r="C35" s="816"/>
      <c r="D35" s="876" t="s">
        <v>347</v>
      </c>
      <c r="E35" s="888"/>
      <c r="F35" s="873"/>
    </row>
    <row r="36" ht="18" customHeight="1" spans="1:6">
      <c r="A36" s="889" t="s">
        <v>348</v>
      </c>
      <c r="B36" s="887">
        <v>56</v>
      </c>
      <c r="C36" s="816"/>
      <c r="D36" s="890" t="s">
        <v>349</v>
      </c>
      <c r="E36" s="802">
        <v>77</v>
      </c>
      <c r="F36" s="873"/>
    </row>
    <row r="37" ht="18" customHeight="1" spans="1:6">
      <c r="A37" s="889" t="s">
        <v>350</v>
      </c>
      <c r="B37" s="887">
        <v>57</v>
      </c>
      <c r="C37" s="816"/>
      <c r="D37" s="890" t="s">
        <v>351</v>
      </c>
      <c r="E37" s="802">
        <v>78</v>
      </c>
      <c r="F37" s="873"/>
    </row>
    <row r="38" ht="18" customHeight="1" spans="1:6">
      <c r="A38" s="889" t="s">
        <v>352</v>
      </c>
      <c r="B38" s="887">
        <v>58</v>
      </c>
      <c r="C38" s="816"/>
      <c r="D38" s="890" t="s">
        <v>353</v>
      </c>
      <c r="E38" s="802">
        <v>79</v>
      </c>
      <c r="F38" s="873"/>
    </row>
    <row r="39" ht="18" customHeight="1" spans="1:6">
      <c r="A39" s="889" t="s">
        <v>354</v>
      </c>
      <c r="B39" s="887">
        <v>59</v>
      </c>
      <c r="C39" s="816"/>
      <c r="D39" s="890" t="s">
        <v>355</v>
      </c>
      <c r="E39" s="802">
        <v>80</v>
      </c>
      <c r="F39" s="873"/>
    </row>
    <row r="40" ht="18" customHeight="1" spans="1:6">
      <c r="A40" s="891" t="s">
        <v>356</v>
      </c>
      <c r="B40" s="887"/>
      <c r="C40" s="816"/>
      <c r="D40" s="890" t="s">
        <v>357</v>
      </c>
      <c r="E40" s="802">
        <v>81</v>
      </c>
      <c r="F40" s="873"/>
    </row>
    <row r="41" ht="18" customHeight="1" spans="1:6">
      <c r="A41" s="892" t="s">
        <v>358</v>
      </c>
      <c r="B41" s="887">
        <v>62</v>
      </c>
      <c r="C41" s="816"/>
      <c r="D41" s="893"/>
      <c r="E41" s="887"/>
      <c r="F41" s="873"/>
    </row>
    <row r="42" ht="18" customHeight="1" spans="1:6">
      <c r="A42" s="892" t="s">
        <v>359</v>
      </c>
      <c r="B42" s="887">
        <v>63</v>
      </c>
      <c r="C42" s="816"/>
      <c r="D42" s="893"/>
      <c r="E42" s="887"/>
      <c r="F42" s="873"/>
    </row>
    <row r="43" ht="24" customHeight="1" spans="1:6">
      <c r="A43" s="892" t="s">
        <v>360</v>
      </c>
      <c r="B43" s="887">
        <v>64</v>
      </c>
      <c r="C43" s="816"/>
      <c r="D43" s="893"/>
      <c r="E43" s="887"/>
      <c r="F43" s="873"/>
    </row>
    <row r="44" ht="18" customHeight="1" spans="1:6">
      <c r="A44" s="892" t="s">
        <v>361</v>
      </c>
      <c r="B44" s="887">
        <v>65</v>
      </c>
      <c r="C44" s="816"/>
      <c r="D44" s="893"/>
      <c r="E44" s="887"/>
      <c r="F44" s="873"/>
    </row>
    <row r="45" ht="18" customHeight="1" spans="1:6">
      <c r="A45" s="892" t="s">
        <v>362</v>
      </c>
      <c r="B45" s="887">
        <v>66</v>
      </c>
      <c r="C45" s="816"/>
      <c r="D45" s="893"/>
      <c r="E45" s="887"/>
      <c r="F45" s="873"/>
    </row>
    <row r="46" ht="30" customHeight="1" spans="1:6">
      <c r="A46" s="892" t="s">
        <v>363</v>
      </c>
      <c r="B46" s="887">
        <v>67</v>
      </c>
      <c r="C46" s="816"/>
      <c r="D46" s="893"/>
      <c r="E46" s="887"/>
      <c r="F46" s="873"/>
    </row>
    <row r="47" ht="18" customHeight="1" spans="1:6">
      <c r="A47" s="892" t="s">
        <v>364</v>
      </c>
      <c r="B47" s="887">
        <v>68</v>
      </c>
      <c r="C47" s="816"/>
      <c r="D47" s="893"/>
      <c r="E47" s="887"/>
      <c r="F47" s="873"/>
    </row>
    <row r="48" ht="18" customHeight="1" spans="1:6">
      <c r="A48" s="892" t="s">
        <v>365</v>
      </c>
      <c r="B48" s="887">
        <v>69</v>
      </c>
      <c r="C48" s="816"/>
      <c r="D48" s="893"/>
      <c r="E48" s="887"/>
      <c r="F48" s="873"/>
    </row>
    <row r="49" ht="18" customHeight="1" spans="1:6">
      <c r="A49" s="892" t="s">
        <v>366</v>
      </c>
      <c r="B49" s="887">
        <v>70</v>
      </c>
      <c r="C49" s="816"/>
      <c r="D49" s="893"/>
      <c r="E49" s="887"/>
      <c r="F49" s="873"/>
    </row>
    <row r="50" ht="18" customHeight="1" spans="1:6">
      <c r="A50" s="892" t="s">
        <v>367</v>
      </c>
      <c r="B50" s="887">
        <v>71</v>
      </c>
      <c r="C50" s="816"/>
      <c r="D50" s="893"/>
      <c r="E50" s="887"/>
      <c r="F50" s="873"/>
    </row>
    <row r="51" ht="18" customHeight="1" spans="1:6">
      <c r="A51" s="892" t="s">
        <v>368</v>
      </c>
      <c r="B51" s="887">
        <v>72</v>
      </c>
      <c r="C51" s="816"/>
      <c r="D51" s="893"/>
      <c r="E51" s="887"/>
      <c r="F51" s="873"/>
    </row>
    <row r="52" ht="18" customHeight="1" spans="1:6">
      <c r="A52" s="892" t="s">
        <v>369</v>
      </c>
      <c r="B52" s="887">
        <v>73</v>
      </c>
      <c r="C52" s="816"/>
      <c r="D52" s="893"/>
      <c r="E52" s="887"/>
      <c r="F52" s="873"/>
    </row>
    <row r="53" ht="18" customHeight="1" spans="1:6">
      <c r="A53" s="892" t="s">
        <v>370</v>
      </c>
      <c r="B53" s="887">
        <v>74</v>
      </c>
      <c r="C53" s="816"/>
      <c r="D53" s="893"/>
      <c r="E53" s="887"/>
      <c r="F53" s="873"/>
    </row>
    <row r="54" ht="18" customHeight="1" spans="1:6">
      <c r="A54" s="892" t="s">
        <v>371</v>
      </c>
      <c r="B54" s="887">
        <v>75</v>
      </c>
      <c r="C54" s="816"/>
      <c r="D54" s="893"/>
      <c r="E54" s="887"/>
      <c r="F54" s="873"/>
    </row>
    <row r="55" ht="22" customHeight="1" spans="1:6">
      <c r="A55" s="894" t="s">
        <v>372</v>
      </c>
      <c r="B55" s="895">
        <v>76</v>
      </c>
      <c r="C55" s="880"/>
      <c r="D55" s="896"/>
      <c r="E55" s="895"/>
      <c r="F55" s="882"/>
    </row>
    <row r="56" ht="32.25" customHeight="1" spans="1:6">
      <c r="A56" s="897" t="s">
        <v>373</v>
      </c>
      <c r="B56" s="897"/>
      <c r="C56" s="897"/>
      <c r="D56" s="897"/>
      <c r="E56" s="897"/>
      <c r="F56" s="897"/>
    </row>
    <row r="57" ht="22" customHeight="1"/>
    <row r="58" ht="22" customHeight="1"/>
    <row r="59" ht="22" customHeight="1"/>
    <row r="60" ht="22" customHeight="1"/>
    <row r="61" ht="22" customHeight="1"/>
    <row r="62" ht="27.75" customHeight="1"/>
    <row r="63" ht="22" customHeight="1"/>
    <row r="64" ht="22" customHeight="1"/>
    <row r="65" ht="22" customHeight="1"/>
    <row r="66" ht="22" customHeight="1"/>
    <row r="67" ht="22" customHeight="1"/>
    <row r="68" ht="22" customHeight="1"/>
    <row r="69" ht="22" customHeight="1"/>
    <row r="70" ht="22" customHeight="1"/>
    <row r="71" ht="22" customHeight="1"/>
    <row r="72" ht="22" customHeight="1"/>
    <row r="73" ht="22" customHeight="1"/>
    <row r="74" ht="22" customHeight="1"/>
    <row r="75" ht="22" customHeight="1"/>
    <row r="76" ht="22" customHeight="1"/>
    <row r="77" ht="22" customHeight="1"/>
    <row r="78" ht="22" customHeight="1"/>
    <row r="79" ht="22" customHeight="1"/>
    <row r="80" ht="22" customHeight="1"/>
    <row r="81" ht="22" customHeight="1"/>
    <row r="82" ht="22" customHeight="1"/>
    <row r="83" ht="22" customHeight="1"/>
  </sheetData>
  <mergeCells count="6">
    <mergeCell ref="A1:F1"/>
    <mergeCell ref="A2:F2"/>
    <mergeCell ref="A31:F31"/>
    <mergeCell ref="A32:F32"/>
    <mergeCell ref="A33:F33"/>
    <mergeCell ref="A56:F56"/>
  </mergeCells>
  <pageMargins left="0.51" right="0.37" top="0.22" bottom="0.26" header="0.11" footer="0.13"/>
  <pageSetup paperSize="9" scale="95" orientation="landscape" horizontalDpi="600" verticalDpi="600"/>
  <headerFooter/>
  <rowBreaks count="1" manualBreakCount="1">
    <brk id="30" max="255" man="1"/>
  </rowBreaks>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00FF"/>
  </sheetPr>
  <dimension ref="A1:W44"/>
  <sheetViews>
    <sheetView showGridLines="0" topLeftCell="D1" workbookViewId="0">
      <pane ySplit="2" topLeftCell="A3" activePane="bottomLeft" state="frozen"/>
      <selection/>
      <selection pane="bottomLeft" activeCell="Z66" sqref="Z66"/>
    </sheetView>
  </sheetViews>
  <sheetFormatPr defaultColWidth="4.33333333333333" defaultRowHeight="14.25"/>
  <cols>
    <col min="1" max="1" width="8.625" hidden="1" customWidth="1"/>
    <col min="2" max="2" width="7.7" hidden="1" customWidth="1"/>
    <col min="3" max="3" width="9" hidden="1" customWidth="1"/>
    <col min="4" max="4" width="11.4" customWidth="1"/>
    <col min="5" max="5" width="12.9" customWidth="1"/>
    <col min="6" max="6" width="10.4333333333333" customWidth="1"/>
    <col min="7" max="7" width="11.625" customWidth="1"/>
    <col min="8" max="8" width="17.5" customWidth="1"/>
    <col min="9" max="9" width="12" customWidth="1"/>
    <col min="10" max="10" width="9.45" style="731" customWidth="1"/>
    <col min="11" max="11" width="16" customWidth="1"/>
    <col min="12" max="12" width="10.5" style="810" customWidth="1"/>
    <col min="13" max="14" width="6.58333333333333" style="810" customWidth="1"/>
    <col min="15" max="15" width="12.25" customWidth="1"/>
    <col min="16" max="18" width="9.125" customWidth="1"/>
    <col min="19" max="19" width="15.75" customWidth="1"/>
    <col min="20" max="20" width="9.125" customWidth="1"/>
    <col min="21" max="21" width="9.125" style="731" customWidth="1"/>
    <col min="22" max="22" width="9.125" customWidth="1"/>
    <col min="23" max="23" width="9.125" style="810" customWidth="1"/>
  </cols>
  <sheetData>
    <row r="1" ht="28" customHeight="1" spans="4:23">
      <c r="D1" s="811" t="s">
        <v>374</v>
      </c>
      <c r="E1" s="812"/>
      <c r="F1" s="812"/>
      <c r="G1" s="812"/>
      <c r="H1" s="812"/>
      <c r="I1" s="812"/>
      <c r="J1" s="812"/>
      <c r="K1" s="812"/>
      <c r="L1" s="812"/>
      <c r="M1" s="835"/>
      <c r="N1" s="812"/>
      <c r="O1" s="836" t="s">
        <v>375</v>
      </c>
      <c r="P1" s="836"/>
      <c r="Q1" s="836"/>
      <c r="R1" s="836"/>
      <c r="S1" s="836"/>
      <c r="T1" s="836"/>
      <c r="U1" s="836"/>
      <c r="V1" s="836"/>
      <c r="W1" s="851"/>
    </row>
    <row r="2" ht="21.75" customHeight="1" spans="4:23">
      <c r="D2" s="813" t="str">
        <f>目录!A2</f>
        <v>编制单位：**有限公司</v>
      </c>
      <c r="E2" s="814"/>
      <c r="F2" s="814"/>
      <c r="G2" s="814"/>
      <c r="H2" s="815" t="str">
        <f>目录!E2</f>
        <v>2020.10.9</v>
      </c>
      <c r="I2" s="814"/>
      <c r="J2" s="814"/>
      <c r="K2" s="814"/>
      <c r="L2" s="814" t="s">
        <v>173</v>
      </c>
      <c r="M2" s="837"/>
      <c r="N2" s="837"/>
      <c r="O2" s="838" t="str">
        <f>D2</f>
        <v>编制单位：**有限公司</v>
      </c>
      <c r="P2" s="838"/>
      <c r="Q2" s="838"/>
      <c r="R2" s="838"/>
      <c r="S2" s="815" t="e">
        <f>H2-30</f>
        <v>#VALUE!</v>
      </c>
      <c r="T2" s="838"/>
      <c r="U2" s="838"/>
      <c r="V2" s="838"/>
      <c r="W2" s="852" t="str">
        <f>L2</f>
        <v>单位：元</v>
      </c>
    </row>
    <row r="3" ht="20.15" customHeight="1" spans="1:23">
      <c r="A3" s="816"/>
      <c r="B3" s="816"/>
      <c r="C3" s="817"/>
      <c r="D3" s="818" t="s">
        <v>376</v>
      </c>
      <c r="E3" s="819" t="s">
        <v>34</v>
      </c>
      <c r="F3" s="820"/>
      <c r="G3" s="819" t="s">
        <v>51</v>
      </c>
      <c r="H3" s="820"/>
      <c r="I3" s="819" t="s">
        <v>40</v>
      </c>
      <c r="J3" s="820"/>
      <c r="K3" s="822" t="s">
        <v>377</v>
      </c>
      <c r="L3" s="822"/>
      <c r="M3" s="839"/>
      <c r="N3" s="839"/>
      <c r="O3" s="839" t="s">
        <v>376</v>
      </c>
      <c r="P3" s="819" t="s">
        <v>34</v>
      </c>
      <c r="Q3" s="820"/>
      <c r="R3" s="819" t="s">
        <v>51</v>
      </c>
      <c r="S3" s="820"/>
      <c r="T3" s="819" t="s">
        <v>40</v>
      </c>
      <c r="U3" s="820"/>
      <c r="V3" s="822" t="s">
        <v>377</v>
      </c>
      <c r="W3" s="853"/>
    </row>
    <row r="4" ht="20.15" customHeight="1" spans="1:23">
      <c r="A4" s="816"/>
      <c r="B4" s="816"/>
      <c r="C4" s="817"/>
      <c r="D4" s="821"/>
      <c r="E4" s="822" t="s">
        <v>253</v>
      </c>
      <c r="F4" s="822" t="s">
        <v>378</v>
      </c>
      <c r="G4" s="822" t="s">
        <v>253</v>
      </c>
      <c r="H4" s="822" t="s">
        <v>378</v>
      </c>
      <c r="I4" s="822" t="s">
        <v>253</v>
      </c>
      <c r="J4" s="822" t="s">
        <v>378</v>
      </c>
      <c r="K4" s="822" t="s">
        <v>253</v>
      </c>
      <c r="L4" s="200" t="s">
        <v>378</v>
      </c>
      <c r="M4" s="840"/>
      <c r="N4" s="840"/>
      <c r="O4" s="841"/>
      <c r="P4" s="822" t="s">
        <v>253</v>
      </c>
      <c r="Q4" s="822" t="s">
        <v>378</v>
      </c>
      <c r="R4" s="822" t="s">
        <v>253</v>
      </c>
      <c r="S4" s="822" t="s">
        <v>378</v>
      </c>
      <c r="T4" s="822" t="s">
        <v>253</v>
      </c>
      <c r="U4" s="822" t="s">
        <v>378</v>
      </c>
      <c r="V4" s="822" t="s">
        <v>253</v>
      </c>
      <c r="W4" s="854" t="s">
        <v>378</v>
      </c>
    </row>
    <row r="5" ht="20.15" customHeight="1" spans="1:23">
      <c r="A5" s="816" t="str">
        <f>$E$3&amp;D5</f>
        <v>管理费用旅差费</v>
      </c>
      <c r="B5" s="816" t="str">
        <f>$G$3&amp;D5</f>
        <v>销售费用旅差费</v>
      </c>
      <c r="C5" s="817" t="str">
        <f>$I$3&amp;D5</f>
        <v>制造费用旅差费</v>
      </c>
      <c r="D5" s="823" t="s">
        <v>46</v>
      </c>
      <c r="E5" s="824">
        <f ca="1">SUMIF(记账明细!A:A,A5,记账明细!H:H)</f>
        <v>0</v>
      </c>
      <c r="F5" s="824">
        <f ca="1" t="shared" ref="F5:J5" si="0">E5+Q5</f>
        <v>18490</v>
      </c>
      <c r="G5" s="824">
        <f ca="1">SUMIF(记账明细!A:A,B5,记账明细!H:H)</f>
        <v>0</v>
      </c>
      <c r="H5" s="824">
        <f ca="1" t="shared" si="0"/>
        <v>246305.6</v>
      </c>
      <c r="I5" s="842">
        <f ca="1">SUMIF(记账明细!A:A,C5,记账明细!H:H)</f>
        <v>0</v>
      </c>
      <c r="J5" s="824">
        <f ca="1" t="shared" si="0"/>
        <v>1005</v>
      </c>
      <c r="K5" s="843">
        <f ca="1" t="shared" ref="K5:K34" si="1">E5+G5+I5</f>
        <v>0</v>
      </c>
      <c r="L5" s="844">
        <f ca="1" t="shared" ref="L5:L37" si="2">F5+H5+J5</f>
        <v>265800.6</v>
      </c>
      <c r="M5" s="844"/>
      <c r="N5" s="844"/>
      <c r="O5" s="845" t="s">
        <v>46</v>
      </c>
      <c r="P5" s="824">
        <v>0</v>
      </c>
      <c r="Q5" s="824">
        <v>18490</v>
      </c>
      <c r="R5" s="824">
        <v>53988</v>
      </c>
      <c r="S5" s="824">
        <v>246305.6</v>
      </c>
      <c r="T5" s="842">
        <v>461</v>
      </c>
      <c r="U5" s="824">
        <v>1005</v>
      </c>
      <c r="V5" s="843">
        <v>54449</v>
      </c>
      <c r="W5" s="855">
        <v>265800.6</v>
      </c>
    </row>
    <row r="6" ht="20.15" customHeight="1" spans="1:23">
      <c r="A6" s="816" t="str">
        <f>$E$3&amp;D6</f>
        <v>管理费用办公费</v>
      </c>
      <c r="B6" s="816" t="str">
        <f>$G$3&amp;D6</f>
        <v>销售费用办公费</v>
      </c>
      <c r="C6" s="817" t="str">
        <f>$I$3&amp;D6</f>
        <v>制造费用办公费</v>
      </c>
      <c r="D6" s="823" t="s">
        <v>38</v>
      </c>
      <c r="E6" s="824">
        <f ca="1">SUMIF(记账明细!A:A,A6,记账明细!H:H)</f>
        <v>0</v>
      </c>
      <c r="F6" s="824">
        <f ca="1" t="shared" ref="F6:J6" si="3">E6+Q6</f>
        <v>9025</v>
      </c>
      <c r="G6" s="824">
        <f ca="1">SUMIF(记账明细!A:A,B6,记账明细!H:H)</f>
        <v>0</v>
      </c>
      <c r="H6" s="824">
        <f ca="1" t="shared" si="3"/>
        <v>0</v>
      </c>
      <c r="I6" s="842">
        <f ca="1">SUMIF(记账明细!A:A,C6,记账明细!H:H)</f>
        <v>0</v>
      </c>
      <c r="J6" s="824">
        <f ca="1" t="shared" si="3"/>
        <v>100</v>
      </c>
      <c r="K6" s="843">
        <f ca="1" t="shared" si="1"/>
        <v>0</v>
      </c>
      <c r="L6" s="844">
        <f ca="1" t="shared" si="2"/>
        <v>9125</v>
      </c>
      <c r="M6" s="844"/>
      <c r="N6" s="844"/>
      <c r="O6" s="845" t="s">
        <v>38</v>
      </c>
      <c r="P6" s="824">
        <v>3224</v>
      </c>
      <c r="Q6" s="824">
        <v>9025</v>
      </c>
      <c r="R6" s="824">
        <v>0</v>
      </c>
      <c r="S6" s="824">
        <v>0</v>
      </c>
      <c r="T6" s="842">
        <v>100</v>
      </c>
      <c r="U6" s="824">
        <v>100</v>
      </c>
      <c r="V6" s="843">
        <v>3324</v>
      </c>
      <c r="W6" s="855">
        <v>9125</v>
      </c>
    </row>
    <row r="7" ht="20.15" customHeight="1" spans="1:23">
      <c r="A7" s="816" t="str">
        <f>$E$3&amp;D7</f>
        <v>管理费用电话费</v>
      </c>
      <c r="B7" s="816" t="str">
        <f>$G$3&amp;D7</f>
        <v>销售费用电话费</v>
      </c>
      <c r="C7" s="817" t="str">
        <f>$I$3&amp;D7</f>
        <v>制造费用电话费</v>
      </c>
      <c r="D7" s="823" t="s">
        <v>44</v>
      </c>
      <c r="E7" s="824">
        <f ca="1">SUMIF(记账明细!A:A,A7,记账明细!H:H)</f>
        <v>0</v>
      </c>
      <c r="F7" s="824">
        <f ca="1" t="shared" ref="F7:J7" si="4">E7+Q7</f>
        <v>1713</v>
      </c>
      <c r="G7" s="824">
        <f ca="1">SUMIF(记账明细!A:A,B7,记账明细!H:H)</f>
        <v>0</v>
      </c>
      <c r="H7" s="824">
        <f ca="1" t="shared" si="4"/>
        <v>5208</v>
      </c>
      <c r="I7" s="842">
        <f ca="1">SUMIF(记账明细!A:A,C7,记账明细!H:H)</f>
        <v>0</v>
      </c>
      <c r="J7" s="824">
        <f ca="1" t="shared" si="4"/>
        <v>478</v>
      </c>
      <c r="K7" s="843">
        <f ca="1" t="shared" si="1"/>
        <v>0</v>
      </c>
      <c r="L7" s="844">
        <f ca="1" t="shared" si="2"/>
        <v>7399</v>
      </c>
      <c r="M7" s="844"/>
      <c r="N7" s="844"/>
      <c r="O7" s="845" t="s">
        <v>44</v>
      </c>
      <c r="P7" s="824">
        <v>0</v>
      </c>
      <c r="Q7" s="824">
        <v>1713</v>
      </c>
      <c r="R7" s="824">
        <v>3362</v>
      </c>
      <c r="S7" s="824">
        <v>5208</v>
      </c>
      <c r="T7" s="842">
        <v>113</v>
      </c>
      <c r="U7" s="824">
        <v>478</v>
      </c>
      <c r="V7" s="843">
        <v>3475</v>
      </c>
      <c r="W7" s="855">
        <v>7399</v>
      </c>
    </row>
    <row r="8" ht="20.15" customHeight="1" spans="1:23">
      <c r="A8" s="816" t="str">
        <f>$E$3&amp;D8</f>
        <v>管理费用车辆费用</v>
      </c>
      <c r="B8" s="816" t="str">
        <f>$G$3&amp;D8</f>
        <v>销售费用车辆费用</v>
      </c>
      <c r="C8" s="817" t="str">
        <f>$I$3&amp;D8</f>
        <v>制造费用车辆费用</v>
      </c>
      <c r="D8" s="823" t="s">
        <v>37</v>
      </c>
      <c r="E8" s="824">
        <f ca="1">SUMIF(记账明细!A:A,A8,记账明细!H:H)</f>
        <v>0</v>
      </c>
      <c r="F8" s="824">
        <f ca="1" t="shared" ref="F8:J8" si="5">E8+Q8</f>
        <v>12826</v>
      </c>
      <c r="G8" s="824">
        <f ca="1">SUMIF(记账明细!A:A,B8,记账明细!H:H)</f>
        <v>0</v>
      </c>
      <c r="H8" s="824">
        <f ca="1" t="shared" si="5"/>
        <v>0</v>
      </c>
      <c r="I8" s="842">
        <f ca="1">SUMIF(记账明细!A:A,C8,记账明细!H:H)</f>
        <v>0</v>
      </c>
      <c r="J8" s="824">
        <f ca="1" t="shared" si="5"/>
        <v>0</v>
      </c>
      <c r="K8" s="843">
        <f ca="1" t="shared" si="1"/>
        <v>0</v>
      </c>
      <c r="L8" s="844">
        <f ca="1" t="shared" si="2"/>
        <v>12826</v>
      </c>
      <c r="M8" s="844"/>
      <c r="N8" s="844"/>
      <c r="O8" s="845" t="s">
        <v>37</v>
      </c>
      <c r="P8" s="824">
        <v>9144</v>
      </c>
      <c r="Q8" s="824">
        <v>12826</v>
      </c>
      <c r="R8" s="824">
        <v>0</v>
      </c>
      <c r="S8" s="824">
        <v>0</v>
      </c>
      <c r="T8" s="842">
        <v>0</v>
      </c>
      <c r="U8" s="824">
        <v>0</v>
      </c>
      <c r="V8" s="843">
        <v>9144</v>
      </c>
      <c r="W8" s="855">
        <v>12826</v>
      </c>
    </row>
    <row r="9" ht="20.15" customHeight="1" spans="1:23">
      <c r="A9" s="816" t="str">
        <f>$E$3&amp;D9</f>
        <v>管理费用招待费</v>
      </c>
      <c r="B9" s="816" t="str">
        <f>$G$3&amp;D9</f>
        <v>销售费用招待费</v>
      </c>
      <c r="C9" s="817" t="str">
        <f>$I$3&amp;D9</f>
        <v>制造费用招待费</v>
      </c>
      <c r="D9" s="823" t="s">
        <v>39</v>
      </c>
      <c r="E9" s="824">
        <f ca="1">SUMIF(记账明细!A:A,A9,记账明细!H:H)</f>
        <v>0</v>
      </c>
      <c r="F9" s="824">
        <f ca="1" t="shared" ref="F9:J9" si="6">E9+Q9</f>
        <v>10704</v>
      </c>
      <c r="G9" s="824">
        <f ca="1">SUMIF(记账明细!A:A,B9,记账明细!H:H)</f>
        <v>0</v>
      </c>
      <c r="H9" s="824">
        <f ca="1" t="shared" si="6"/>
        <v>12744</v>
      </c>
      <c r="I9" s="842">
        <f ca="1">SUMIF(记账明细!A:A,C9,记账明细!H:H)</f>
        <v>0</v>
      </c>
      <c r="J9" s="824">
        <f ca="1" t="shared" si="6"/>
        <v>198</v>
      </c>
      <c r="K9" s="843">
        <f ca="1" t="shared" si="1"/>
        <v>0</v>
      </c>
      <c r="L9" s="844">
        <f ca="1" t="shared" si="2"/>
        <v>23646</v>
      </c>
      <c r="M9" s="844"/>
      <c r="N9" s="844"/>
      <c r="O9" s="845" t="s">
        <v>379</v>
      </c>
      <c r="P9" s="824">
        <v>6490</v>
      </c>
      <c r="Q9" s="824">
        <v>10704</v>
      </c>
      <c r="R9" s="824">
        <v>2044</v>
      </c>
      <c r="S9" s="824">
        <v>12744</v>
      </c>
      <c r="T9" s="842">
        <v>0</v>
      </c>
      <c r="U9" s="824">
        <v>198</v>
      </c>
      <c r="V9" s="843">
        <v>8534</v>
      </c>
      <c r="W9" s="855">
        <v>23646</v>
      </c>
    </row>
    <row r="10" ht="20.15" customHeight="1" spans="1:23">
      <c r="A10" s="816" t="str">
        <f>$E$3&amp;D10</f>
        <v>管理费用伙食费</v>
      </c>
      <c r="B10" s="816" t="str">
        <f>$G$3&amp;D10</f>
        <v>销售费用伙食费</v>
      </c>
      <c r="C10" s="817" t="str">
        <f>$I$3&amp;D10</f>
        <v>制造费用伙食费</v>
      </c>
      <c r="D10" s="823" t="s">
        <v>35</v>
      </c>
      <c r="E10" s="824">
        <f ca="1">SUMIF(记账明细!A:A,A10,记账明细!H:H)</f>
        <v>0</v>
      </c>
      <c r="F10" s="824">
        <f ca="1" t="shared" ref="F10:J10" si="7">E10+Q10</f>
        <v>58061.6</v>
      </c>
      <c r="G10" s="824">
        <f ca="1">SUMIF(记账明细!A:A,B10,记账明细!H:H)</f>
        <v>0</v>
      </c>
      <c r="H10" s="824">
        <f ca="1" t="shared" si="7"/>
        <v>0</v>
      </c>
      <c r="I10" s="842">
        <f ca="1">SUMIF(记账明细!A:A,C10,记账明细!H:H)</f>
        <v>0</v>
      </c>
      <c r="J10" s="824">
        <f ca="1" t="shared" si="7"/>
        <v>0</v>
      </c>
      <c r="K10" s="843">
        <f ca="1" t="shared" si="1"/>
        <v>0</v>
      </c>
      <c r="L10" s="844">
        <f ca="1" t="shared" si="2"/>
        <v>58061.6</v>
      </c>
      <c r="M10" s="844"/>
      <c r="N10" s="844"/>
      <c r="O10" s="845" t="s">
        <v>35</v>
      </c>
      <c r="P10" s="824">
        <v>21924</v>
      </c>
      <c r="Q10" s="824">
        <v>58061.6</v>
      </c>
      <c r="R10" s="824">
        <v>0</v>
      </c>
      <c r="S10" s="824">
        <v>0</v>
      </c>
      <c r="T10" s="842">
        <v>0</v>
      </c>
      <c r="U10" s="824">
        <v>0</v>
      </c>
      <c r="V10" s="843">
        <v>21924</v>
      </c>
      <c r="W10" s="855">
        <v>58061.6</v>
      </c>
    </row>
    <row r="11" ht="20.15" customHeight="1" spans="1:23">
      <c r="A11" s="816" t="str">
        <f>$E$3&amp;D11</f>
        <v>管理费用工资</v>
      </c>
      <c r="B11" s="816" t="str">
        <f>$G$3&amp;D11</f>
        <v>销售费用工资</v>
      </c>
      <c r="C11" s="817" t="str">
        <f>$I$3&amp;D11</f>
        <v>制造费用工资</v>
      </c>
      <c r="D11" s="823" t="s">
        <v>72</v>
      </c>
      <c r="E11" s="824">
        <f ca="1">SUMIF(记账明细!A:A,A11,记账明细!H:H)</f>
        <v>0</v>
      </c>
      <c r="F11" s="824">
        <f ca="1" t="shared" ref="F11:J11" si="8">E11+Q11</f>
        <v>239540.96</v>
      </c>
      <c r="G11" s="824">
        <f ca="1">SUMIF(记账明细!A:A,B11,记账明细!H:H)</f>
        <v>0</v>
      </c>
      <c r="H11" s="824">
        <f ca="1" t="shared" si="8"/>
        <v>317552</v>
      </c>
      <c r="I11" s="842">
        <f ca="1">SUMIF(记账明细!A:A,C11,记账明细!H:H)</f>
        <v>0</v>
      </c>
      <c r="J11" s="824">
        <f ca="1" t="shared" si="8"/>
        <v>280116</v>
      </c>
      <c r="K11" s="843">
        <f ca="1" t="shared" si="1"/>
        <v>0</v>
      </c>
      <c r="L11" s="844">
        <f ca="1" t="shared" si="2"/>
        <v>837208.96</v>
      </c>
      <c r="M11" s="844"/>
      <c r="N11" s="844"/>
      <c r="O11" s="845" t="s">
        <v>72</v>
      </c>
      <c r="P11" s="824">
        <v>77995</v>
      </c>
      <c r="Q11" s="824">
        <v>239540.96</v>
      </c>
      <c r="R11" s="824">
        <v>100900</v>
      </c>
      <c r="S11" s="824">
        <v>317552</v>
      </c>
      <c r="T11" s="842">
        <v>102935</v>
      </c>
      <c r="U11" s="824">
        <v>280116</v>
      </c>
      <c r="V11" s="843">
        <v>281830</v>
      </c>
      <c r="W11" s="855">
        <v>837208.96</v>
      </c>
    </row>
    <row r="12" ht="20.15" customHeight="1" spans="1:23">
      <c r="A12" s="816" t="str">
        <f>$E$3&amp;D12</f>
        <v>管理费用工资附加费</v>
      </c>
      <c r="B12" s="816" t="str">
        <f>$G$3&amp;D12</f>
        <v>销售费用工资附加费</v>
      </c>
      <c r="C12" s="817" t="str">
        <f>$I$3&amp;D12</f>
        <v>制造费用工资附加费</v>
      </c>
      <c r="D12" s="823" t="s">
        <v>45</v>
      </c>
      <c r="E12" s="824">
        <f ca="1">SUMIF(记账明细!A:A,A12,记账明细!H:H)</f>
        <v>0</v>
      </c>
      <c r="F12" s="824">
        <f ca="1" t="shared" ref="F12:J12" si="9">E12+Q12</f>
        <v>9260</v>
      </c>
      <c r="G12" s="824">
        <f ca="1">SUMIF(记账明细!A:A,B12,记账明细!H:H)</f>
        <v>0</v>
      </c>
      <c r="H12" s="824">
        <f ca="1" t="shared" si="9"/>
        <v>0</v>
      </c>
      <c r="I12" s="842">
        <f ca="1">SUMIF(记账明细!A:A,C12,记账明细!H:H)</f>
        <v>0</v>
      </c>
      <c r="J12" s="824">
        <f ca="1" t="shared" si="9"/>
        <v>11349</v>
      </c>
      <c r="K12" s="843">
        <f ca="1" t="shared" si="1"/>
        <v>0</v>
      </c>
      <c r="L12" s="844">
        <f ca="1" t="shared" si="2"/>
        <v>20609</v>
      </c>
      <c r="M12" s="844"/>
      <c r="N12" s="844"/>
      <c r="O12" s="845" t="s">
        <v>45</v>
      </c>
      <c r="P12" s="824">
        <v>1900</v>
      </c>
      <c r="Q12" s="824">
        <v>9260</v>
      </c>
      <c r="R12" s="824">
        <v>0</v>
      </c>
      <c r="S12" s="824">
        <v>0</v>
      </c>
      <c r="T12" s="842">
        <v>327</v>
      </c>
      <c r="U12" s="824">
        <v>11349</v>
      </c>
      <c r="V12" s="843">
        <v>2227</v>
      </c>
      <c r="W12" s="855">
        <v>20609</v>
      </c>
    </row>
    <row r="13" ht="18" customHeight="1" spans="1:23">
      <c r="A13" s="816" t="str">
        <f>$E$3&amp;D13</f>
        <v>管理费用保险费</v>
      </c>
      <c r="B13" s="816" t="str">
        <f>$G$3&amp;D13</f>
        <v>销售费用保险费</v>
      </c>
      <c r="C13" s="817" t="str">
        <f>$I$3&amp;D13</f>
        <v>制造费用保险费</v>
      </c>
      <c r="D13" s="823" t="s">
        <v>380</v>
      </c>
      <c r="E13" s="824">
        <f ca="1">SUMIF(记账明细!A:A,A13,记账明细!H:H)</f>
        <v>0</v>
      </c>
      <c r="F13" s="824">
        <f ca="1" t="shared" ref="F13:J13" si="10">E13+Q13</f>
        <v>0</v>
      </c>
      <c r="G13" s="824">
        <f ca="1">SUMIF(记账明细!A:A,B13,记账明细!H:H)</f>
        <v>0</v>
      </c>
      <c r="H13" s="824">
        <f ca="1" t="shared" si="10"/>
        <v>0</v>
      </c>
      <c r="I13" s="842">
        <f ca="1">SUMIF(记账明细!A:A,C13,记账明细!H:H)</f>
        <v>0</v>
      </c>
      <c r="J13" s="824">
        <f ca="1" t="shared" si="10"/>
        <v>0</v>
      </c>
      <c r="K13" s="843">
        <f ca="1" t="shared" si="1"/>
        <v>0</v>
      </c>
      <c r="L13" s="844">
        <f ca="1" t="shared" si="2"/>
        <v>0</v>
      </c>
      <c r="M13" s="844"/>
      <c r="N13" s="844"/>
      <c r="O13" s="845" t="s">
        <v>380</v>
      </c>
      <c r="P13" s="824">
        <v>0</v>
      </c>
      <c r="Q13" s="824">
        <v>0</v>
      </c>
      <c r="R13" s="824">
        <v>0</v>
      </c>
      <c r="S13" s="824">
        <v>0</v>
      </c>
      <c r="T13" s="842">
        <v>0</v>
      </c>
      <c r="U13" s="824">
        <v>0</v>
      </c>
      <c r="V13" s="843">
        <v>0</v>
      </c>
      <c r="W13" s="855">
        <v>0</v>
      </c>
    </row>
    <row r="14" ht="20.15" customHeight="1" spans="1:23">
      <c r="A14" s="816" t="str">
        <f>$E$3&amp;D14</f>
        <v>管理费用税费</v>
      </c>
      <c r="B14" s="816" t="str">
        <f>$G$3&amp;D14</f>
        <v>销售费用税费</v>
      </c>
      <c r="C14" s="817" t="str">
        <f>$I$3&amp;D14</f>
        <v>制造费用税费</v>
      </c>
      <c r="D14" s="823" t="s">
        <v>67</v>
      </c>
      <c r="E14" s="824">
        <f ca="1">SUMIF(记账明细!A:A,A14,记账明细!H:H)</f>
        <v>0</v>
      </c>
      <c r="F14" s="824">
        <f ca="1" t="shared" ref="F14:J14" si="11">E14+Q14</f>
        <v>11848</v>
      </c>
      <c r="G14" s="824">
        <f ca="1">SUMIF(记账明细!A:A,B14,记账明细!H:H)</f>
        <v>0</v>
      </c>
      <c r="H14" s="824">
        <f ca="1" t="shared" si="11"/>
        <v>0</v>
      </c>
      <c r="I14" s="842">
        <f ca="1">SUMIF(记账明细!A:A,C14,记账明细!H:H)</f>
        <v>0</v>
      </c>
      <c r="J14" s="824">
        <f ca="1" t="shared" si="11"/>
        <v>0</v>
      </c>
      <c r="K14" s="843">
        <f ca="1" t="shared" si="1"/>
        <v>0</v>
      </c>
      <c r="L14" s="844">
        <f ca="1" t="shared" si="2"/>
        <v>11848</v>
      </c>
      <c r="M14" s="844"/>
      <c r="N14" s="844"/>
      <c r="O14" s="845" t="s">
        <v>67</v>
      </c>
      <c r="P14" s="824">
        <v>2700</v>
      </c>
      <c r="Q14" s="824">
        <v>11848</v>
      </c>
      <c r="R14" s="824">
        <v>0</v>
      </c>
      <c r="S14" s="824">
        <v>0</v>
      </c>
      <c r="T14" s="842">
        <v>0</v>
      </c>
      <c r="U14" s="824">
        <v>0</v>
      </c>
      <c r="V14" s="843">
        <v>2700</v>
      </c>
      <c r="W14" s="855">
        <v>11848</v>
      </c>
    </row>
    <row r="15" ht="18" customHeight="1" spans="1:23">
      <c r="A15" s="816" t="str">
        <f>$E$3&amp;D15</f>
        <v>管理费用电费</v>
      </c>
      <c r="B15" s="816" t="str">
        <f>$G$3&amp;D15</f>
        <v>销售费用电费</v>
      </c>
      <c r="C15" s="817" t="str">
        <f>$I$3&amp;D15</f>
        <v>制造费用电费</v>
      </c>
      <c r="D15" s="823" t="s">
        <v>36</v>
      </c>
      <c r="E15" s="824">
        <f ca="1">SUMIF(记账明细!A:A,A15,记账明细!H:H)</f>
        <v>0</v>
      </c>
      <c r="F15" s="824">
        <f ca="1" t="shared" ref="F15:J15" si="12">E15+Q15</f>
        <v>1441</v>
      </c>
      <c r="G15" s="824">
        <f ca="1">SUMIF(记账明细!A:A,B15,记账明细!H:H)</f>
        <v>0</v>
      </c>
      <c r="H15" s="824">
        <f ca="1" t="shared" si="12"/>
        <v>0</v>
      </c>
      <c r="I15" s="842">
        <f ca="1">SUMIF(记账明细!A:A,C15,记账明细!H:H)</f>
        <v>0</v>
      </c>
      <c r="J15" s="824">
        <f ca="1" t="shared" si="12"/>
        <v>133952.81</v>
      </c>
      <c r="K15" s="843">
        <f ca="1" t="shared" si="1"/>
        <v>0</v>
      </c>
      <c r="L15" s="844">
        <f ca="1" t="shared" si="2"/>
        <v>135393.81</v>
      </c>
      <c r="M15" s="844"/>
      <c r="N15" s="844"/>
      <c r="O15" s="845" t="s">
        <v>36</v>
      </c>
      <c r="P15" s="824">
        <v>312</v>
      </c>
      <c r="Q15" s="824">
        <v>1441</v>
      </c>
      <c r="R15" s="824">
        <v>0</v>
      </c>
      <c r="S15" s="824">
        <v>0</v>
      </c>
      <c r="T15" s="842">
        <v>38838.89</v>
      </c>
      <c r="U15" s="824">
        <v>133952.81</v>
      </c>
      <c r="V15" s="843">
        <v>39150.89</v>
      </c>
      <c r="W15" s="855">
        <v>135393.81</v>
      </c>
    </row>
    <row r="16" ht="18" customHeight="1" spans="1:23">
      <c r="A16" s="816" t="str">
        <f>$E$3&amp;D16</f>
        <v>管理费用水费</v>
      </c>
      <c r="B16" s="816" t="str">
        <f>$G$3&amp;D16</f>
        <v>销售费用水费</v>
      </c>
      <c r="C16" s="817" t="str">
        <f>$I$3&amp;D16</f>
        <v>制造费用水费</v>
      </c>
      <c r="D16" s="823" t="s">
        <v>42</v>
      </c>
      <c r="E16" s="824">
        <f ca="1">SUMIF(记账明细!A:A,A16,记账明细!H:H)</f>
        <v>0</v>
      </c>
      <c r="F16" s="824">
        <f ca="1" t="shared" ref="F16:J16" si="13">E16+Q16</f>
        <v>0</v>
      </c>
      <c r="G16" s="824">
        <f ca="1">SUMIF(记账明细!A:A,B16,记账明细!H:H)</f>
        <v>0</v>
      </c>
      <c r="H16" s="824">
        <f ca="1" t="shared" si="13"/>
        <v>0</v>
      </c>
      <c r="I16" s="842">
        <f ca="1">SUMIF(记账明细!A:A,C16,记账明细!H:H)</f>
        <v>0</v>
      </c>
      <c r="J16" s="824">
        <f ca="1" t="shared" si="13"/>
        <v>20328</v>
      </c>
      <c r="K16" s="843">
        <f ca="1" t="shared" si="1"/>
        <v>0</v>
      </c>
      <c r="L16" s="844">
        <f ca="1" t="shared" si="2"/>
        <v>20328</v>
      </c>
      <c r="M16" s="844"/>
      <c r="N16" s="844"/>
      <c r="O16" s="845" t="s">
        <v>42</v>
      </c>
      <c r="P16" s="824">
        <v>0</v>
      </c>
      <c r="Q16" s="824">
        <v>0</v>
      </c>
      <c r="R16" s="824">
        <v>0</v>
      </c>
      <c r="S16" s="824">
        <v>0</v>
      </c>
      <c r="T16" s="842">
        <v>5544</v>
      </c>
      <c r="U16" s="824">
        <v>20328</v>
      </c>
      <c r="V16" s="843">
        <v>5544</v>
      </c>
      <c r="W16" s="855">
        <v>20328</v>
      </c>
    </row>
    <row r="17" ht="20.15" customHeight="1" spans="1:23">
      <c r="A17" s="816" t="str">
        <f>$E$3&amp;D17</f>
        <v>管理费用促销奖</v>
      </c>
      <c r="B17" s="816" t="str">
        <f>$G$3&amp;D17</f>
        <v>销售费用促销奖</v>
      </c>
      <c r="C17" s="817" t="str">
        <f>$I$3&amp;D17</f>
        <v>制造费用促销奖</v>
      </c>
      <c r="D17" s="823" t="s">
        <v>75</v>
      </c>
      <c r="E17" s="824">
        <f ca="1">SUMIF(记账明细!A:A,A17,记账明细!H:H)</f>
        <v>0</v>
      </c>
      <c r="F17" s="824">
        <f ca="1" t="shared" ref="F17:J17" si="14">E17+Q17</f>
        <v>0</v>
      </c>
      <c r="G17" s="824">
        <f ca="1">SUMIF(记账明细!A:A,B17,记账明细!H:H)</f>
        <v>0</v>
      </c>
      <c r="H17" s="824">
        <f ca="1" t="shared" si="14"/>
        <v>117198</v>
      </c>
      <c r="I17" s="842">
        <f ca="1">SUMIF(记账明细!A:A,C17,记账明细!H:H)</f>
        <v>0</v>
      </c>
      <c r="J17" s="824">
        <f ca="1" t="shared" si="14"/>
        <v>0</v>
      </c>
      <c r="K17" s="843">
        <f ca="1" t="shared" si="1"/>
        <v>0</v>
      </c>
      <c r="L17" s="844">
        <f ca="1" t="shared" si="2"/>
        <v>117198</v>
      </c>
      <c r="M17" s="844"/>
      <c r="N17" s="844"/>
      <c r="O17" s="845" t="s">
        <v>75</v>
      </c>
      <c r="P17" s="824">
        <v>0</v>
      </c>
      <c r="Q17" s="824">
        <v>0</v>
      </c>
      <c r="R17" s="824">
        <v>12711</v>
      </c>
      <c r="S17" s="824">
        <v>117198</v>
      </c>
      <c r="T17" s="842">
        <v>0</v>
      </c>
      <c r="U17" s="824">
        <v>0</v>
      </c>
      <c r="V17" s="843">
        <v>12711</v>
      </c>
      <c r="W17" s="855">
        <v>117198</v>
      </c>
    </row>
    <row r="18" ht="20.15" customHeight="1" spans="1:23">
      <c r="A18" s="816" t="str">
        <f>$E$3&amp;D18</f>
        <v>管理费用燃料费</v>
      </c>
      <c r="B18" s="816" t="str">
        <f>$G$3&amp;D18</f>
        <v>销售费用燃料费</v>
      </c>
      <c r="C18" s="817" t="str">
        <f>$I$3&amp;D18</f>
        <v>制造费用燃料费</v>
      </c>
      <c r="D18" s="823" t="s">
        <v>94</v>
      </c>
      <c r="E18" s="824">
        <f ca="1">SUMIF(记账明细!A:A,A18,记账明细!H:H)</f>
        <v>0</v>
      </c>
      <c r="F18" s="824">
        <f ca="1" t="shared" ref="F18:J18" si="15">E18+Q18</f>
        <v>0</v>
      </c>
      <c r="G18" s="824">
        <f ca="1">SUMIF(记账明细!A:A,B18,记账明细!H:H)</f>
        <v>0</v>
      </c>
      <c r="H18" s="824">
        <f ca="1" t="shared" si="15"/>
        <v>0</v>
      </c>
      <c r="I18" s="842">
        <f ca="1">SUMIF(记账明细!A:A,C18,记账明细!H:H)</f>
        <v>0</v>
      </c>
      <c r="J18" s="824">
        <f ca="1" t="shared" si="15"/>
        <v>105585.52</v>
      </c>
      <c r="K18" s="843">
        <f ca="1" t="shared" si="1"/>
        <v>0</v>
      </c>
      <c r="L18" s="844">
        <f ca="1" t="shared" si="2"/>
        <v>105585.52</v>
      </c>
      <c r="M18" s="844"/>
      <c r="N18" s="844"/>
      <c r="O18" s="845" t="s">
        <v>94</v>
      </c>
      <c r="P18" s="824">
        <v>0</v>
      </c>
      <c r="Q18" s="824">
        <v>0</v>
      </c>
      <c r="R18" s="824">
        <v>0</v>
      </c>
      <c r="S18" s="824">
        <v>0</v>
      </c>
      <c r="T18" s="842">
        <v>38085.52</v>
      </c>
      <c r="U18" s="824">
        <v>105585.52</v>
      </c>
      <c r="V18" s="843">
        <v>38085.52</v>
      </c>
      <c r="W18" s="855">
        <v>105585.52</v>
      </c>
    </row>
    <row r="19" ht="18.75" customHeight="1" spans="1:23">
      <c r="A19" s="816" t="str">
        <f>$E$3&amp;D19</f>
        <v>管理费用物料耗</v>
      </c>
      <c r="B19" s="816" t="str">
        <f>$G$3&amp;D19</f>
        <v>销售费用物料耗</v>
      </c>
      <c r="C19" s="817" t="str">
        <f>$I$3&amp;D19</f>
        <v>制造费用物料耗</v>
      </c>
      <c r="D19" s="823" t="s">
        <v>43</v>
      </c>
      <c r="E19" s="824">
        <f ca="1">SUMIF(记账明细!A:A,A19,记账明细!H:H)</f>
        <v>0</v>
      </c>
      <c r="F19" s="824">
        <f ca="1" t="shared" ref="F19:J19" si="16">E19+Q19</f>
        <v>0</v>
      </c>
      <c r="G19" s="824">
        <f ca="1">SUMIF(记账明细!A:A,B19,记账明细!H:H)</f>
        <v>0</v>
      </c>
      <c r="H19" s="824">
        <f ca="1" t="shared" si="16"/>
        <v>0</v>
      </c>
      <c r="I19" s="842">
        <f ca="1">SUMIF(记账明细!A:A,C19,记账明细!H:H)</f>
        <v>0</v>
      </c>
      <c r="J19" s="824">
        <f ca="1" t="shared" si="16"/>
        <v>53763.4</v>
      </c>
      <c r="K19" s="843">
        <f ca="1" t="shared" si="1"/>
        <v>0</v>
      </c>
      <c r="L19" s="844">
        <f ca="1" t="shared" si="2"/>
        <v>53763.4</v>
      </c>
      <c r="M19" s="844"/>
      <c r="N19" s="844"/>
      <c r="O19" s="845" t="s">
        <v>43</v>
      </c>
      <c r="P19" s="824">
        <v>0</v>
      </c>
      <c r="Q19" s="824">
        <v>0</v>
      </c>
      <c r="R19" s="824">
        <v>0</v>
      </c>
      <c r="S19" s="824">
        <v>0</v>
      </c>
      <c r="T19" s="842">
        <v>26010</v>
      </c>
      <c r="U19" s="824">
        <v>53763.4</v>
      </c>
      <c r="V19" s="843">
        <v>26010</v>
      </c>
      <c r="W19" s="855">
        <v>53763.4</v>
      </c>
    </row>
    <row r="20" ht="20.15" customHeight="1" spans="1:23">
      <c r="A20" s="816" t="str">
        <f>$E$3&amp;D20</f>
        <v>管理费用搬运费、装卸费</v>
      </c>
      <c r="B20" s="816" t="str">
        <f>$G$3&amp;D20</f>
        <v>销售费用搬运费、装卸费</v>
      </c>
      <c r="C20" s="817" t="str">
        <f>$I$3&amp;D20</f>
        <v>制造费用搬运费、装卸费</v>
      </c>
      <c r="D20" s="823" t="s">
        <v>381</v>
      </c>
      <c r="E20" s="824">
        <f ca="1">SUMIF(记账明细!A:A,A20,记账明细!H:H)</f>
        <v>0</v>
      </c>
      <c r="F20" s="824">
        <f ca="1" t="shared" ref="F20:J20" si="17">E20+Q20</f>
        <v>0</v>
      </c>
      <c r="G20" s="824">
        <f ca="1">SUMIF(记账明细!A:A,B20,记账明细!H:H)</f>
        <v>0</v>
      </c>
      <c r="H20" s="824">
        <f ca="1" t="shared" si="17"/>
        <v>0</v>
      </c>
      <c r="I20" s="842">
        <f ca="1">SUMIF(记账明细!A:A,C20,记账明细!H:H)</f>
        <v>0</v>
      </c>
      <c r="J20" s="824">
        <f ca="1" t="shared" si="17"/>
        <v>21</v>
      </c>
      <c r="K20" s="843">
        <f ca="1" t="shared" si="1"/>
        <v>0</v>
      </c>
      <c r="L20" s="844">
        <f ca="1" t="shared" si="2"/>
        <v>21</v>
      </c>
      <c r="M20" s="844"/>
      <c r="N20" s="844"/>
      <c r="O20" s="845" t="s">
        <v>381</v>
      </c>
      <c r="P20" s="824">
        <v>0</v>
      </c>
      <c r="Q20" s="824">
        <v>0</v>
      </c>
      <c r="R20" s="824">
        <v>0</v>
      </c>
      <c r="S20" s="824">
        <v>0</v>
      </c>
      <c r="T20" s="842">
        <v>0</v>
      </c>
      <c r="U20" s="824">
        <v>21</v>
      </c>
      <c r="V20" s="843">
        <v>0</v>
      </c>
      <c r="W20" s="855">
        <v>21</v>
      </c>
    </row>
    <row r="21" ht="20.15" customHeight="1" spans="1:23">
      <c r="A21" s="816" t="str">
        <f>$E$3&amp;D21</f>
        <v>管理费用修理费</v>
      </c>
      <c r="B21" s="816" t="str">
        <f>$G$3&amp;D21</f>
        <v>销售费用修理费</v>
      </c>
      <c r="C21" s="817" t="str">
        <f>$I$3&amp;D21</f>
        <v>制造费用修理费</v>
      </c>
      <c r="D21" s="823" t="s">
        <v>47</v>
      </c>
      <c r="E21" s="824">
        <f ca="1">SUMIF(记账明细!A:A,A21,记账明细!H:H)</f>
        <v>0</v>
      </c>
      <c r="F21" s="824">
        <f ca="1" t="shared" ref="F21:J21" si="18">E21+Q21</f>
        <v>0</v>
      </c>
      <c r="G21" s="824">
        <f ca="1">SUMIF(记账明细!A:A,B21,记账明细!H:H)</f>
        <v>0</v>
      </c>
      <c r="H21" s="824">
        <f ca="1" t="shared" si="18"/>
        <v>0</v>
      </c>
      <c r="I21" s="842">
        <f ca="1">SUMIF(记账明细!A:A,C21,记账明细!H:H)</f>
        <v>0</v>
      </c>
      <c r="J21" s="824">
        <f ca="1" t="shared" si="18"/>
        <v>500</v>
      </c>
      <c r="K21" s="843">
        <f ca="1" t="shared" si="1"/>
        <v>0</v>
      </c>
      <c r="L21" s="844">
        <f ca="1" t="shared" si="2"/>
        <v>500</v>
      </c>
      <c r="M21" s="844"/>
      <c r="N21" s="844"/>
      <c r="O21" s="845" t="s">
        <v>47</v>
      </c>
      <c r="P21" s="824">
        <v>0</v>
      </c>
      <c r="Q21" s="824">
        <v>0</v>
      </c>
      <c r="R21" s="824">
        <v>0</v>
      </c>
      <c r="S21" s="824">
        <v>0</v>
      </c>
      <c r="T21" s="842">
        <v>500</v>
      </c>
      <c r="U21" s="824">
        <v>500</v>
      </c>
      <c r="V21" s="843">
        <v>500</v>
      </c>
      <c r="W21" s="855">
        <v>500</v>
      </c>
    </row>
    <row r="22" ht="20.15" customHeight="1" spans="1:23">
      <c r="A22" s="816" t="str">
        <f>$E$3&amp;D22</f>
        <v>管理费用折旧费</v>
      </c>
      <c r="B22" s="816" t="str">
        <f>$G$3&amp;D22</f>
        <v>销售费用折旧费</v>
      </c>
      <c r="C22" s="817" t="str">
        <f>$I$3&amp;D22</f>
        <v>制造费用折旧费</v>
      </c>
      <c r="D22" s="823" t="s">
        <v>85</v>
      </c>
      <c r="E22" s="824">
        <f ca="1">SUMIF(记账明细!A:A,A22,记账明细!H:H)</f>
        <v>0</v>
      </c>
      <c r="F22" s="824">
        <f ca="1" t="shared" ref="F22:J22" si="19">E22+Q22</f>
        <v>14038.48</v>
      </c>
      <c r="G22" s="824">
        <f ca="1">SUMIF(记账明细!A:A,B22,记账明细!H:H)</f>
        <v>0</v>
      </c>
      <c r="H22" s="824">
        <f ca="1" t="shared" si="19"/>
        <v>0</v>
      </c>
      <c r="I22" s="842">
        <f ca="1">SUMIF(记账明细!A:A,C22,记账明细!H:H)</f>
        <v>0</v>
      </c>
      <c r="J22" s="824">
        <f ca="1" t="shared" si="19"/>
        <v>57689.4</v>
      </c>
      <c r="K22" s="843">
        <f ca="1" t="shared" si="1"/>
        <v>0</v>
      </c>
      <c r="L22" s="844">
        <f ca="1" t="shared" si="2"/>
        <v>71727.88</v>
      </c>
      <c r="M22" s="844"/>
      <c r="N22" s="844"/>
      <c r="O22" s="845" t="s">
        <v>85</v>
      </c>
      <c r="P22" s="824">
        <v>7019.24</v>
      </c>
      <c r="Q22" s="824">
        <v>14038.48</v>
      </c>
      <c r="R22" s="824">
        <v>0</v>
      </c>
      <c r="S22" s="824">
        <v>0</v>
      </c>
      <c r="T22" s="842">
        <v>28844.7</v>
      </c>
      <c r="U22" s="824">
        <v>57689.4</v>
      </c>
      <c r="V22" s="843">
        <v>35863.94</v>
      </c>
      <c r="W22" s="855">
        <v>71727.88</v>
      </c>
    </row>
    <row r="23" ht="20.15" customHeight="1" spans="1:23">
      <c r="A23" s="816" t="str">
        <f>$E$3&amp;D23</f>
        <v>管理费用租赁费</v>
      </c>
      <c r="B23" s="816" t="str">
        <f>$G$3&amp;D23</f>
        <v>销售费用租赁费</v>
      </c>
      <c r="C23" s="817" t="str">
        <f>$I$3&amp;D23</f>
        <v>制造费用租赁费</v>
      </c>
      <c r="D23" s="823" t="s">
        <v>96</v>
      </c>
      <c r="E23" s="824">
        <f ca="1">SUMIF(记账明细!A:A,A23,记账明细!H:H)</f>
        <v>0</v>
      </c>
      <c r="F23" s="824">
        <f ca="1" t="shared" ref="F23:J23" si="20">E23+Q23</f>
        <v>0</v>
      </c>
      <c r="G23" s="824">
        <f ca="1">SUMIF(记账明细!A:A,B23,记账明细!H:H)</f>
        <v>0</v>
      </c>
      <c r="H23" s="824">
        <f ca="1" t="shared" si="20"/>
        <v>0</v>
      </c>
      <c r="I23" s="842">
        <f ca="1">SUMIF(记账明细!A:A,C23,记账明细!H:H)</f>
        <v>0</v>
      </c>
      <c r="J23" s="824">
        <f ca="1" t="shared" si="20"/>
        <v>74250</v>
      </c>
      <c r="K23" s="843">
        <f ca="1" t="shared" si="1"/>
        <v>0</v>
      </c>
      <c r="L23" s="844">
        <f ca="1" t="shared" si="2"/>
        <v>74250</v>
      </c>
      <c r="M23" s="844"/>
      <c r="N23" s="844"/>
      <c r="O23" s="845" t="s">
        <v>96</v>
      </c>
      <c r="P23" s="824">
        <v>0</v>
      </c>
      <c r="Q23" s="824">
        <v>0</v>
      </c>
      <c r="R23" s="824">
        <v>0</v>
      </c>
      <c r="S23" s="824">
        <v>0</v>
      </c>
      <c r="T23" s="842">
        <v>24750</v>
      </c>
      <c r="U23" s="824">
        <v>74250</v>
      </c>
      <c r="V23" s="843">
        <v>24750</v>
      </c>
      <c r="W23" s="855">
        <v>74250</v>
      </c>
    </row>
    <row r="24" ht="20.15" customHeight="1" spans="1:23">
      <c r="A24" s="816" t="str">
        <f>$E$3&amp;D24</f>
        <v>管理费用环模筛网锤片费</v>
      </c>
      <c r="B24" s="816" t="str">
        <f>$G$3&amp;D24</f>
        <v>销售费用环模筛网锤片费</v>
      </c>
      <c r="C24" s="817" t="str">
        <f>$I$3&amp;D24</f>
        <v>制造费用环模筛网锤片费</v>
      </c>
      <c r="D24" s="823" t="s">
        <v>95</v>
      </c>
      <c r="E24" s="824">
        <f ca="1">SUMIF(记账明细!A:A,A24,记账明细!H:H)</f>
        <v>0</v>
      </c>
      <c r="F24" s="824">
        <f ca="1" t="shared" ref="F24:J24" si="21">E24+Q24</f>
        <v>0</v>
      </c>
      <c r="G24" s="824">
        <f ca="1">SUMIF(记账明细!A:A,B24,记账明细!H:H)</f>
        <v>0</v>
      </c>
      <c r="H24" s="824">
        <f ca="1" t="shared" si="21"/>
        <v>0</v>
      </c>
      <c r="I24" s="842">
        <f ca="1">SUMIF(记账明细!A:A,C24,记账明细!H:H)</f>
        <v>0</v>
      </c>
      <c r="J24" s="824">
        <f ca="1" t="shared" si="21"/>
        <v>11600</v>
      </c>
      <c r="K24" s="843">
        <f ca="1" t="shared" si="1"/>
        <v>0</v>
      </c>
      <c r="L24" s="844">
        <f ca="1" t="shared" si="2"/>
        <v>11600</v>
      </c>
      <c r="M24" s="844"/>
      <c r="N24" s="844"/>
      <c r="O24" s="845" t="s">
        <v>95</v>
      </c>
      <c r="P24" s="824">
        <v>0</v>
      </c>
      <c r="Q24" s="824">
        <v>0</v>
      </c>
      <c r="R24" s="824">
        <v>0</v>
      </c>
      <c r="S24" s="824">
        <v>0</v>
      </c>
      <c r="T24" s="842">
        <v>4050</v>
      </c>
      <c r="U24" s="824">
        <v>11600</v>
      </c>
      <c r="V24" s="843">
        <v>4050</v>
      </c>
      <c r="W24" s="855">
        <v>11600</v>
      </c>
    </row>
    <row r="25" ht="20.15" customHeight="1" spans="1:23">
      <c r="A25" s="816" t="str">
        <f>$E$3&amp;D25</f>
        <v>管理费用低值品摊销</v>
      </c>
      <c r="B25" s="816" t="str">
        <f>$G$3&amp;D25</f>
        <v>销售费用低值品摊销</v>
      </c>
      <c r="C25" s="817" t="str">
        <f>$I$3&amp;D25</f>
        <v>制造费用低值品摊销</v>
      </c>
      <c r="D25" s="823" t="s">
        <v>382</v>
      </c>
      <c r="E25" s="824">
        <f ca="1">SUMIF(记账明细!A:A,A25,记账明细!H:H)</f>
        <v>0</v>
      </c>
      <c r="F25" s="824">
        <f ca="1" t="shared" ref="F25:J25" si="22">E25+Q25</f>
        <v>0</v>
      </c>
      <c r="G25" s="824">
        <f ca="1">SUMIF(记账明细!A:A,B25,记账明细!H:H)</f>
        <v>0</v>
      </c>
      <c r="H25" s="824">
        <f ca="1" t="shared" si="22"/>
        <v>0</v>
      </c>
      <c r="I25" s="842">
        <f ca="1">SUMIF(记账明细!A:A,C25,记账明细!H:H)</f>
        <v>0</v>
      </c>
      <c r="J25" s="824">
        <f ca="1" t="shared" si="22"/>
        <v>0</v>
      </c>
      <c r="K25" s="843">
        <f ca="1" t="shared" si="1"/>
        <v>0</v>
      </c>
      <c r="L25" s="844">
        <f ca="1" t="shared" si="2"/>
        <v>0</v>
      </c>
      <c r="M25" s="844"/>
      <c r="N25" s="844"/>
      <c r="O25" s="845" t="s">
        <v>382</v>
      </c>
      <c r="P25" s="824">
        <v>0</v>
      </c>
      <c r="Q25" s="824">
        <v>0</v>
      </c>
      <c r="R25" s="824">
        <v>0</v>
      </c>
      <c r="S25" s="824">
        <v>0</v>
      </c>
      <c r="T25" s="842">
        <v>0</v>
      </c>
      <c r="U25" s="824">
        <v>0</v>
      </c>
      <c r="V25" s="843">
        <v>0</v>
      </c>
      <c r="W25" s="855">
        <v>0</v>
      </c>
    </row>
    <row r="26" ht="20.15" customHeight="1" spans="1:23">
      <c r="A26" s="816" t="str">
        <f>$E$3&amp;D26</f>
        <v>管理费用无形资产摊销</v>
      </c>
      <c r="B26" s="816" t="str">
        <f>$G$3&amp;D26</f>
        <v>销售费用无形资产摊销</v>
      </c>
      <c r="C26" s="817" t="str">
        <f>$I$3&amp;D26</f>
        <v>制造费用无形资产摊销</v>
      </c>
      <c r="D26" s="823" t="s">
        <v>97</v>
      </c>
      <c r="E26" s="824">
        <f ca="1">SUMIF(记账明细!A:A,A26,记账明细!H:H)</f>
        <v>0</v>
      </c>
      <c r="F26" s="824">
        <f ca="1" t="shared" ref="F26:J26" si="23">E26+Q26</f>
        <v>8250</v>
      </c>
      <c r="G26" s="824">
        <f ca="1">SUMIF(记账明细!A:A,B26,记账明细!H:H)</f>
        <v>0</v>
      </c>
      <c r="H26" s="824">
        <f ca="1" t="shared" si="23"/>
        <v>0</v>
      </c>
      <c r="I26" s="842">
        <f ca="1">SUMIF(记账明细!A:A,C26,记账明细!H:H)</f>
        <v>0</v>
      </c>
      <c r="J26" s="824">
        <f ca="1" t="shared" si="23"/>
        <v>0</v>
      </c>
      <c r="K26" s="843">
        <f ca="1" t="shared" si="1"/>
        <v>0</v>
      </c>
      <c r="L26" s="844">
        <f ca="1" t="shared" si="2"/>
        <v>8250</v>
      </c>
      <c r="M26" s="844"/>
      <c r="N26" s="844"/>
      <c r="O26" s="845" t="s">
        <v>97</v>
      </c>
      <c r="P26" s="824">
        <v>2750</v>
      </c>
      <c r="Q26" s="824">
        <v>8250</v>
      </c>
      <c r="R26" s="824">
        <v>0</v>
      </c>
      <c r="S26" s="824">
        <v>0</v>
      </c>
      <c r="T26" s="842">
        <v>0</v>
      </c>
      <c r="U26" s="824">
        <v>0</v>
      </c>
      <c r="V26" s="843">
        <v>2750</v>
      </c>
      <c r="W26" s="855">
        <v>8250</v>
      </c>
    </row>
    <row r="27" ht="17.25" customHeight="1" spans="1:23">
      <c r="A27" s="816" t="str">
        <f>$E$3&amp;D27</f>
        <v>管理费用标签费</v>
      </c>
      <c r="B27" s="816" t="str">
        <f>$G$3&amp;D27</f>
        <v>销售费用标签费</v>
      </c>
      <c r="C27" s="817" t="str">
        <f>$I$3&amp;D27</f>
        <v>制造费用标签费</v>
      </c>
      <c r="D27" s="823" t="s">
        <v>383</v>
      </c>
      <c r="E27" s="824">
        <f ca="1">SUMIF(记账明细!A:A,A27,记账明细!H:H)</f>
        <v>0</v>
      </c>
      <c r="F27" s="824">
        <f ca="1" t="shared" ref="F27:J27" si="24">E27+Q27</f>
        <v>0</v>
      </c>
      <c r="G27" s="824">
        <f ca="1">SUMIF(记账明细!A:A,B27,记账明细!H:H)</f>
        <v>0</v>
      </c>
      <c r="H27" s="824">
        <f ca="1" t="shared" si="24"/>
        <v>0</v>
      </c>
      <c r="I27" s="842">
        <f ca="1">SUMIF(记账明细!A:A,C27,记账明细!H:H)</f>
        <v>0</v>
      </c>
      <c r="J27" s="824">
        <f ca="1" t="shared" si="24"/>
        <v>0</v>
      </c>
      <c r="K27" s="843">
        <f ca="1" t="shared" si="1"/>
        <v>0</v>
      </c>
      <c r="L27" s="844">
        <f ca="1" t="shared" si="2"/>
        <v>0</v>
      </c>
      <c r="M27" s="844"/>
      <c r="N27" s="844"/>
      <c r="O27" s="845" t="s">
        <v>383</v>
      </c>
      <c r="P27" s="824">
        <v>0</v>
      </c>
      <c r="Q27" s="824">
        <v>0</v>
      </c>
      <c r="R27" s="824">
        <v>0</v>
      </c>
      <c r="S27" s="824">
        <v>0</v>
      </c>
      <c r="T27" s="842">
        <v>0</v>
      </c>
      <c r="U27" s="824">
        <v>0</v>
      </c>
      <c r="V27" s="843">
        <v>0</v>
      </c>
      <c r="W27" s="855">
        <v>0</v>
      </c>
    </row>
    <row r="28" ht="17.25" customHeight="1" spans="1:23">
      <c r="A28" s="816" t="str">
        <f>$E$3&amp;D28</f>
        <v>管理费用劳动保护费</v>
      </c>
      <c r="B28" s="816" t="str">
        <f>$G$3&amp;D28</f>
        <v>销售费用劳动保护费</v>
      </c>
      <c r="C28" s="817" t="str">
        <f>$I$3&amp;D28</f>
        <v>制造费用劳动保护费</v>
      </c>
      <c r="D28" s="823" t="s">
        <v>384</v>
      </c>
      <c r="E28" s="824">
        <f ca="1">SUMIF(记账明细!A:A,A28,记账明细!H:H)</f>
        <v>0</v>
      </c>
      <c r="F28" s="824">
        <f ca="1" t="shared" ref="F28:J28" si="25">E28+Q28</f>
        <v>0</v>
      </c>
      <c r="G28" s="824">
        <f ca="1">SUMIF(记账明细!A:A,B28,记账明细!H:H)</f>
        <v>0</v>
      </c>
      <c r="H28" s="824">
        <f ca="1" t="shared" si="25"/>
        <v>0</v>
      </c>
      <c r="I28" s="842">
        <f ca="1">SUMIF(记账明细!A:A,C28,记账明细!H:H)</f>
        <v>0</v>
      </c>
      <c r="J28" s="824">
        <f ca="1" t="shared" si="25"/>
        <v>0</v>
      </c>
      <c r="K28" s="843">
        <f ca="1" t="shared" si="1"/>
        <v>0</v>
      </c>
      <c r="L28" s="844">
        <f ca="1" t="shared" si="2"/>
        <v>0</v>
      </c>
      <c r="M28" s="844"/>
      <c r="N28" s="844"/>
      <c r="O28" s="845" t="s">
        <v>384</v>
      </c>
      <c r="P28" s="824">
        <v>0</v>
      </c>
      <c r="Q28" s="824">
        <v>0</v>
      </c>
      <c r="R28" s="824">
        <v>0</v>
      </c>
      <c r="S28" s="824">
        <v>0</v>
      </c>
      <c r="T28" s="842">
        <v>0</v>
      </c>
      <c r="U28" s="824">
        <v>0</v>
      </c>
      <c r="V28" s="843">
        <v>0</v>
      </c>
      <c r="W28" s="855">
        <v>0</v>
      </c>
    </row>
    <row r="29" ht="17.25" customHeight="1" spans="1:23">
      <c r="A29" s="816" t="str">
        <f>$E$3&amp;D29</f>
        <v>管理费用广告费</v>
      </c>
      <c r="B29" s="816" t="str">
        <f>$G$3&amp;D29</f>
        <v>销售费用广告费</v>
      </c>
      <c r="C29" s="817" t="str">
        <f>$I$3&amp;D29</f>
        <v>制造费用广告费</v>
      </c>
      <c r="D29" s="823" t="s">
        <v>385</v>
      </c>
      <c r="E29" s="824">
        <f ca="1">SUMIF(记账明细!A:A,A29,记账明细!H:H)</f>
        <v>0</v>
      </c>
      <c r="F29" s="824">
        <f ca="1" t="shared" ref="F29:J29" si="26">E29+Q29</f>
        <v>0</v>
      </c>
      <c r="G29" s="824">
        <f ca="1">SUMIF(记账明细!A:A,B29,记账明细!H:H)</f>
        <v>0</v>
      </c>
      <c r="H29" s="824">
        <f ca="1" t="shared" si="26"/>
        <v>0</v>
      </c>
      <c r="I29" s="842">
        <f ca="1">SUMIF(记账明细!A:A,C29,记账明细!H:H)</f>
        <v>0</v>
      </c>
      <c r="J29" s="824">
        <f ca="1" t="shared" si="26"/>
        <v>0</v>
      </c>
      <c r="K29" s="843">
        <f ca="1" t="shared" si="1"/>
        <v>0</v>
      </c>
      <c r="L29" s="844">
        <f ca="1" t="shared" si="2"/>
        <v>0</v>
      </c>
      <c r="M29" s="844"/>
      <c r="N29" s="844"/>
      <c r="O29" s="845" t="s">
        <v>385</v>
      </c>
      <c r="P29" s="824">
        <v>0</v>
      </c>
      <c r="Q29" s="824">
        <v>0</v>
      </c>
      <c r="R29" s="824">
        <v>0</v>
      </c>
      <c r="S29" s="824">
        <v>0</v>
      </c>
      <c r="T29" s="842">
        <v>0</v>
      </c>
      <c r="U29" s="824">
        <v>0</v>
      </c>
      <c r="V29" s="843">
        <v>0</v>
      </c>
      <c r="W29" s="855">
        <v>0</v>
      </c>
    </row>
    <row r="30" ht="17.25" customHeight="1" spans="1:23">
      <c r="A30" s="816" t="str">
        <f>$E$3&amp;D30</f>
        <v>管理费用防洪费</v>
      </c>
      <c r="B30" s="816" t="str">
        <f>$G$3&amp;D30</f>
        <v>销售费用防洪费</v>
      </c>
      <c r="C30" s="817" t="str">
        <f>$I$3&amp;D30</f>
        <v>制造费用防洪费</v>
      </c>
      <c r="D30" s="823" t="s">
        <v>386</v>
      </c>
      <c r="E30" s="824">
        <f ca="1">SUMIF(记账明细!A:A,A30,记账明细!H:H)</f>
        <v>0</v>
      </c>
      <c r="F30" s="824">
        <f ca="1" t="shared" ref="F30:J30" si="27">E30+Q30</f>
        <v>0</v>
      </c>
      <c r="G30" s="824">
        <f ca="1">SUMIF(记账明细!A:A,B30,记账明细!H:H)</f>
        <v>0</v>
      </c>
      <c r="H30" s="824">
        <f ca="1" t="shared" si="27"/>
        <v>0</v>
      </c>
      <c r="I30" s="842">
        <f ca="1">SUMIF(记账明细!A:A,C30,记账明细!H:H)</f>
        <v>0</v>
      </c>
      <c r="J30" s="824">
        <f ca="1" t="shared" si="27"/>
        <v>0</v>
      </c>
      <c r="K30" s="843">
        <f ca="1" t="shared" si="1"/>
        <v>0</v>
      </c>
      <c r="L30" s="844">
        <f ca="1" t="shared" si="2"/>
        <v>0</v>
      </c>
      <c r="M30" s="844"/>
      <c r="N30" s="844"/>
      <c r="O30" s="845" t="s">
        <v>386</v>
      </c>
      <c r="P30" s="824">
        <v>0</v>
      </c>
      <c r="Q30" s="824">
        <v>0</v>
      </c>
      <c r="R30" s="824">
        <v>0</v>
      </c>
      <c r="S30" s="824">
        <v>0</v>
      </c>
      <c r="T30" s="842">
        <v>0</v>
      </c>
      <c r="U30" s="824">
        <v>0</v>
      </c>
      <c r="V30" s="843">
        <v>0</v>
      </c>
      <c r="W30" s="855">
        <v>0</v>
      </c>
    </row>
    <row r="31" ht="17.25" customHeight="1" spans="1:23">
      <c r="A31" s="816" t="str">
        <f>$E$3&amp;D31</f>
        <v>管理费用检验费</v>
      </c>
      <c r="B31" s="816" t="str">
        <f>$G$3&amp;D31</f>
        <v>销售费用检验费</v>
      </c>
      <c r="C31" s="817" t="str">
        <f>$I$3&amp;D31</f>
        <v>制造费用检验费</v>
      </c>
      <c r="D31" s="823" t="s">
        <v>387</v>
      </c>
      <c r="E31" s="824">
        <f ca="1">SUMIF(记账明细!A:A,A31,记账明细!H:H)</f>
        <v>0</v>
      </c>
      <c r="F31" s="824">
        <f ca="1" t="shared" ref="F31:J31" si="28">E31+Q31</f>
        <v>0</v>
      </c>
      <c r="G31" s="824">
        <f ca="1">SUMIF(记账明细!A:A,B31,记账明细!H:H)</f>
        <v>0</v>
      </c>
      <c r="H31" s="824">
        <f ca="1" t="shared" si="28"/>
        <v>0</v>
      </c>
      <c r="I31" s="842">
        <f ca="1">SUMIF(记账明细!A:A,C31,记账明细!H:H)</f>
        <v>0</v>
      </c>
      <c r="J31" s="824">
        <f ca="1" t="shared" si="28"/>
        <v>0</v>
      </c>
      <c r="K31" s="843">
        <f ca="1" t="shared" si="1"/>
        <v>0</v>
      </c>
      <c r="L31" s="844">
        <f ca="1" t="shared" si="2"/>
        <v>0</v>
      </c>
      <c r="M31" s="844"/>
      <c r="N31" s="844"/>
      <c r="O31" s="845" t="s">
        <v>387</v>
      </c>
      <c r="P31" s="824">
        <v>0</v>
      </c>
      <c r="Q31" s="824">
        <v>0</v>
      </c>
      <c r="R31" s="824">
        <v>0</v>
      </c>
      <c r="S31" s="824">
        <v>0</v>
      </c>
      <c r="T31" s="842">
        <v>0</v>
      </c>
      <c r="U31" s="824">
        <v>0</v>
      </c>
      <c r="V31" s="843">
        <v>0</v>
      </c>
      <c r="W31" s="855">
        <v>0</v>
      </c>
    </row>
    <row r="32" ht="17.25" customHeight="1" spans="1:23">
      <c r="A32" s="816" t="str">
        <f>$E$3&amp;D32</f>
        <v>管理费用社保医保等费用</v>
      </c>
      <c r="B32" s="816" t="str">
        <f>$G$3&amp;D32</f>
        <v>销售费用社保医保等费用</v>
      </c>
      <c r="C32" s="817" t="str">
        <f>$I$3&amp;D32</f>
        <v>制造费用社保医保等费用</v>
      </c>
      <c r="D32" s="823" t="s">
        <v>71</v>
      </c>
      <c r="E32" s="824">
        <f ca="1">SUMIF(记账明细!A:A,A32,记账明细!H:H)</f>
        <v>0</v>
      </c>
      <c r="F32" s="824">
        <f ca="1" t="shared" ref="F32:J32" si="29">E32+Q32</f>
        <v>143688.02</v>
      </c>
      <c r="G32" s="824">
        <f ca="1">SUMIF(记账明细!A:A,B32,记账明细!H:H)</f>
        <v>0</v>
      </c>
      <c r="H32" s="824">
        <f ca="1" t="shared" si="29"/>
        <v>0</v>
      </c>
      <c r="I32" s="842">
        <f ca="1">SUMIF(记账明细!A:A,C32,记账明细!H:H)</f>
        <v>0</v>
      </c>
      <c r="J32" s="824">
        <f ca="1" t="shared" si="29"/>
        <v>0</v>
      </c>
      <c r="K32" s="843">
        <f ca="1" t="shared" si="1"/>
        <v>0</v>
      </c>
      <c r="L32" s="844">
        <f ca="1" t="shared" si="2"/>
        <v>143688.02</v>
      </c>
      <c r="M32" s="844"/>
      <c r="N32" s="844"/>
      <c r="O32" s="845" t="s">
        <v>71</v>
      </c>
      <c r="P32" s="824">
        <v>8291.16</v>
      </c>
      <c r="Q32" s="824">
        <v>143688.02</v>
      </c>
      <c r="R32" s="824">
        <v>0</v>
      </c>
      <c r="S32" s="824">
        <v>0</v>
      </c>
      <c r="T32" s="842">
        <v>0</v>
      </c>
      <c r="U32" s="824">
        <v>0</v>
      </c>
      <c r="V32" s="843">
        <v>8291.16</v>
      </c>
      <c r="W32" s="855">
        <v>143688.02</v>
      </c>
    </row>
    <row r="33" ht="20.15" customHeight="1" spans="1:23">
      <c r="A33" s="816" t="str">
        <f>$E$3&amp;D33</f>
        <v>管理费用会议费用</v>
      </c>
      <c r="B33" s="816" t="str">
        <f>$G$3&amp;D33</f>
        <v>销售费用会议费用</v>
      </c>
      <c r="C33" s="817" t="str">
        <f>$I$3&amp;D33</f>
        <v>制造费用会议费用</v>
      </c>
      <c r="D33" s="823" t="s">
        <v>41</v>
      </c>
      <c r="E33" s="824">
        <f ca="1">SUMIF(记账明细!A:A,A33,记账明细!H:H)</f>
        <v>0</v>
      </c>
      <c r="F33" s="824">
        <f ca="1" t="shared" ref="F33:J33" si="30">E33+Q33</f>
        <v>0</v>
      </c>
      <c r="G33" s="824">
        <f ca="1">SUMIF(记账明细!A:A,B33,记账明细!H:H)</f>
        <v>0</v>
      </c>
      <c r="H33" s="824">
        <f ca="1" t="shared" si="30"/>
        <v>0</v>
      </c>
      <c r="I33" s="842">
        <f ca="1">SUMIF(记账明细!A:A,C33,记账明细!H:H)</f>
        <v>0</v>
      </c>
      <c r="J33" s="824">
        <f ca="1" t="shared" si="30"/>
        <v>860</v>
      </c>
      <c r="K33" s="843">
        <f ca="1" t="shared" si="1"/>
        <v>0</v>
      </c>
      <c r="L33" s="844">
        <f ca="1" t="shared" si="2"/>
        <v>860</v>
      </c>
      <c r="M33" s="844"/>
      <c r="N33" s="844"/>
      <c r="O33" s="845" t="s">
        <v>41</v>
      </c>
      <c r="P33" s="824">
        <v>0</v>
      </c>
      <c r="Q33" s="824">
        <v>0</v>
      </c>
      <c r="R33" s="824">
        <v>0</v>
      </c>
      <c r="S33" s="824">
        <v>0</v>
      </c>
      <c r="T33" s="842">
        <v>860</v>
      </c>
      <c r="U33" s="824">
        <v>860</v>
      </c>
      <c r="V33" s="843">
        <v>860</v>
      </c>
      <c r="W33" s="855">
        <v>860</v>
      </c>
    </row>
    <row r="34" ht="20.15" customHeight="1" spans="1:23">
      <c r="A34" s="816" t="str">
        <f>$E$3&amp;D34</f>
        <v>管理费用诉讼费</v>
      </c>
      <c r="B34" s="816" t="str">
        <f>$G$3&amp;D34</f>
        <v>销售费用诉讼费</v>
      </c>
      <c r="C34" s="817" t="str">
        <f>$I$3&amp;D34</f>
        <v>制造费用诉讼费</v>
      </c>
      <c r="D34" s="823" t="s">
        <v>388</v>
      </c>
      <c r="E34" s="824">
        <f ca="1">SUMIF(记账明细!A:A,A34,记账明细!H:H)</f>
        <v>0</v>
      </c>
      <c r="F34" s="824">
        <f ca="1" t="shared" ref="F34:J34" si="31">E34+Q34</f>
        <v>0</v>
      </c>
      <c r="G34" s="824">
        <f ca="1">SUMIF(记账明细!A:A,B34,记账明细!H:H)</f>
        <v>0</v>
      </c>
      <c r="H34" s="824">
        <f ca="1" t="shared" si="31"/>
        <v>0</v>
      </c>
      <c r="I34" s="842">
        <f ca="1">SUMIF(记账明细!A:A,C34,记账明细!H:H)</f>
        <v>0</v>
      </c>
      <c r="J34" s="824">
        <f ca="1" t="shared" si="31"/>
        <v>0</v>
      </c>
      <c r="K34" s="843">
        <f ca="1" t="shared" si="1"/>
        <v>0</v>
      </c>
      <c r="L34" s="844">
        <f ca="1" t="shared" si="2"/>
        <v>0</v>
      </c>
      <c r="M34" s="844"/>
      <c r="N34" s="844"/>
      <c r="O34" s="845" t="s">
        <v>388</v>
      </c>
      <c r="P34" s="824">
        <v>0</v>
      </c>
      <c r="Q34" s="824">
        <v>0</v>
      </c>
      <c r="R34" s="824">
        <v>0</v>
      </c>
      <c r="S34" s="824">
        <v>0</v>
      </c>
      <c r="T34" s="842">
        <v>0</v>
      </c>
      <c r="U34" s="824">
        <v>0</v>
      </c>
      <c r="V34" s="843">
        <v>0</v>
      </c>
      <c r="W34" s="855">
        <v>0</v>
      </c>
    </row>
    <row r="35" ht="17.25" customHeight="1" spans="1:23">
      <c r="A35" s="816" t="str">
        <f>$E$3&amp;D35</f>
        <v>管理费用特殊费用</v>
      </c>
      <c r="B35" s="816" t="str">
        <f>$G$3&amp;D35</f>
        <v>销售费用特殊费用</v>
      </c>
      <c r="C35" s="817" t="str">
        <f>$I$3&amp;D35</f>
        <v>制造费用特殊费用</v>
      </c>
      <c r="D35" s="823" t="s">
        <v>389</v>
      </c>
      <c r="E35" s="824">
        <f ca="1">SUMIF(记账明细!A:A,A35,记账明细!H:H)</f>
        <v>0</v>
      </c>
      <c r="F35" s="824">
        <f ca="1">E35+Q35</f>
        <v>44154.95</v>
      </c>
      <c r="G35" s="824">
        <f ca="1">SUMIF(记账明细!A:A,B35,记账明细!H:H)</f>
        <v>0</v>
      </c>
      <c r="H35" s="824">
        <v>0</v>
      </c>
      <c r="I35" s="842">
        <f ca="1">SUMIF(记账明细!A:A,C35,记账明细!H:H)</f>
        <v>0</v>
      </c>
      <c r="J35" s="824">
        <f ca="1">I35+U35</f>
        <v>0</v>
      </c>
      <c r="K35" s="843">
        <v>0</v>
      </c>
      <c r="L35" s="844">
        <f ca="1" t="shared" si="2"/>
        <v>44154.95</v>
      </c>
      <c r="M35" s="844"/>
      <c r="N35" s="844"/>
      <c r="O35" s="845" t="s">
        <v>389</v>
      </c>
      <c r="P35" s="824">
        <v>0</v>
      </c>
      <c r="Q35" s="824">
        <v>44154.95</v>
      </c>
      <c r="R35" s="824">
        <v>0</v>
      </c>
      <c r="S35" s="824">
        <v>0</v>
      </c>
      <c r="T35" s="842">
        <v>0</v>
      </c>
      <c r="U35" s="824">
        <v>0</v>
      </c>
      <c r="V35" s="843">
        <v>0</v>
      </c>
      <c r="W35" s="855">
        <v>44154.95</v>
      </c>
    </row>
    <row r="36" ht="18" customHeight="1" spans="1:23">
      <c r="A36" s="816" t="str">
        <f>$E$3&amp;D36</f>
        <v>管理费用其他 </v>
      </c>
      <c r="B36" s="816" t="str">
        <f>$G$3&amp;D36</f>
        <v>销售费用其他 </v>
      </c>
      <c r="C36" s="817" t="str">
        <f>$I$3&amp;D36</f>
        <v>制造费用其他 </v>
      </c>
      <c r="D36" s="823" t="s">
        <v>390</v>
      </c>
      <c r="E36" s="824">
        <f ca="1">SUMIF(记账明细!A:A,A36,记账明细!H:H)</f>
        <v>0</v>
      </c>
      <c r="F36" s="824">
        <f ca="1" t="shared" ref="F36:J36" si="32">E36+Q36</f>
        <v>74982</v>
      </c>
      <c r="G36" s="824">
        <f ca="1">SUMIF(记账明细!A:A,B36,记账明细!H:H)</f>
        <v>0</v>
      </c>
      <c r="H36" s="824">
        <f ca="1" t="shared" si="32"/>
        <v>40000</v>
      </c>
      <c r="I36" s="842">
        <f ca="1">SUMIF(记账明细!A:A,C36,记账明细!H:H)</f>
        <v>0</v>
      </c>
      <c r="J36" s="824">
        <f ca="1" t="shared" si="32"/>
        <v>4100</v>
      </c>
      <c r="K36" s="843">
        <f ca="1">E36+G36+I36</f>
        <v>0</v>
      </c>
      <c r="L36" s="844">
        <f ca="1" t="shared" si="2"/>
        <v>119082</v>
      </c>
      <c r="M36" s="844"/>
      <c r="N36" s="844"/>
      <c r="O36" s="845" t="s">
        <v>390</v>
      </c>
      <c r="P36" s="824">
        <v>2000</v>
      </c>
      <c r="Q36" s="824">
        <v>74982</v>
      </c>
      <c r="R36" s="824">
        <v>40000</v>
      </c>
      <c r="S36" s="824">
        <v>40000</v>
      </c>
      <c r="T36" s="842">
        <v>0</v>
      </c>
      <c r="U36" s="824">
        <v>4100</v>
      </c>
      <c r="V36" s="843">
        <v>42000</v>
      </c>
      <c r="W36" s="855">
        <v>119082</v>
      </c>
    </row>
    <row r="37" ht="24" customHeight="1" spans="1:23">
      <c r="A37" s="816"/>
      <c r="B37" s="816"/>
      <c r="C37" s="817"/>
      <c r="D37" s="825" t="s">
        <v>391</v>
      </c>
      <c r="E37" s="824">
        <f ca="1" t="shared" ref="E37:I37" si="33">SUM(E5:E36)</f>
        <v>0</v>
      </c>
      <c r="F37" s="824">
        <f ca="1" t="shared" ref="F37:J37" si="34">E37+Q37</f>
        <v>658023.01</v>
      </c>
      <c r="G37" s="824">
        <f ca="1" t="shared" si="33"/>
        <v>0</v>
      </c>
      <c r="H37" s="824">
        <f ca="1" t="shared" si="34"/>
        <v>739007.6</v>
      </c>
      <c r="I37" s="824">
        <f ca="1" t="shared" si="33"/>
        <v>0</v>
      </c>
      <c r="J37" s="824">
        <f ca="1" t="shared" si="34"/>
        <v>755896.13</v>
      </c>
      <c r="K37" s="843">
        <f ca="1">E37+G37+I37</f>
        <v>0</v>
      </c>
      <c r="L37" s="844">
        <f ca="1" t="shared" si="2"/>
        <v>2152926.74</v>
      </c>
      <c r="M37" s="844"/>
      <c r="N37" s="844"/>
      <c r="O37" s="793" t="s">
        <v>391</v>
      </c>
      <c r="P37" s="824">
        <v>143749.4</v>
      </c>
      <c r="Q37" s="824">
        <v>658023.01</v>
      </c>
      <c r="R37" s="824">
        <v>213005</v>
      </c>
      <c r="S37" s="824">
        <v>739007.6</v>
      </c>
      <c r="T37" s="824">
        <v>271419.11</v>
      </c>
      <c r="U37" s="824">
        <v>755896.13</v>
      </c>
      <c r="V37" s="843">
        <v>628173.51</v>
      </c>
      <c r="W37" s="855">
        <v>2152926.74</v>
      </c>
    </row>
    <row r="38" ht="20.15" customHeight="1" spans="4:23">
      <c r="D38" s="826" t="s">
        <v>392</v>
      </c>
      <c r="E38" s="827"/>
      <c r="F38" s="827"/>
      <c r="G38" s="827"/>
      <c r="H38" s="827"/>
      <c r="I38" s="827"/>
      <c r="J38" s="827"/>
      <c r="K38" s="827"/>
      <c r="L38" s="827"/>
      <c r="M38" s="827"/>
      <c r="N38" s="827"/>
      <c r="O38" s="827" t="s">
        <v>392</v>
      </c>
      <c r="P38" s="827"/>
      <c r="Q38" s="827"/>
      <c r="R38" s="827"/>
      <c r="S38" s="827"/>
      <c r="T38" s="827"/>
      <c r="U38" s="827"/>
      <c r="V38" s="827"/>
      <c r="W38" s="856"/>
    </row>
    <row r="39" spans="4:23">
      <c r="D39" s="828"/>
      <c r="E39" s="829">
        <f ca="1">资产负债表!$N$32</f>
        <v>0</v>
      </c>
      <c r="F39" s="829"/>
      <c r="G39" s="829">
        <f ca="1">资产负债表!$N$31</f>
        <v>0</v>
      </c>
      <c r="H39" s="829"/>
      <c r="I39" s="829">
        <f ca="1">资产负债表!$N$34</f>
        <v>0</v>
      </c>
      <c r="J39" s="846"/>
      <c r="K39" s="834"/>
      <c r="N39" s="847"/>
      <c r="P39" s="829"/>
      <c r="Q39" s="829"/>
      <c r="R39" s="829"/>
      <c r="S39" s="829"/>
      <c r="T39" s="829"/>
      <c r="U39" s="846"/>
      <c r="W39" s="857"/>
    </row>
    <row r="40" ht="18.75" customHeight="1" spans="4:23">
      <c r="D40" s="830"/>
      <c r="E40" s="831">
        <f ca="1" t="shared" ref="E40:I40" si="35">E37-E39</f>
        <v>0</v>
      </c>
      <c r="F40" s="831"/>
      <c r="G40" s="832">
        <f ca="1" t="shared" si="35"/>
        <v>0</v>
      </c>
      <c r="H40" s="831"/>
      <c r="I40" s="832">
        <f ca="1" t="shared" si="35"/>
        <v>0</v>
      </c>
      <c r="J40" s="848"/>
      <c r="K40" s="849"/>
      <c r="L40" s="850"/>
      <c r="M40" s="850"/>
      <c r="N40" s="850"/>
      <c r="O40" s="849"/>
      <c r="P40" s="831"/>
      <c r="Q40" s="831"/>
      <c r="R40" s="831"/>
      <c r="S40" s="831"/>
      <c r="T40" s="831"/>
      <c r="U40" s="848"/>
      <c r="V40" s="849"/>
      <c r="W40" s="858"/>
    </row>
    <row r="41" ht="15"/>
    <row r="43" spans="6:17">
      <c r="F43" s="833"/>
      <c r="Q43" s="833"/>
    </row>
    <row r="44" spans="7:7">
      <c r="G44" s="834"/>
    </row>
  </sheetData>
  <sheetCalcPr fullCalcOnLoad="1"/>
  <mergeCells count="14">
    <mergeCell ref="D1:L1"/>
    <mergeCell ref="O1:W1"/>
    <mergeCell ref="E3:F3"/>
    <mergeCell ref="G3:H3"/>
    <mergeCell ref="I3:J3"/>
    <mergeCell ref="K3:L3"/>
    <mergeCell ref="P3:Q3"/>
    <mergeCell ref="R3:S3"/>
    <mergeCell ref="T3:U3"/>
    <mergeCell ref="V3:W3"/>
    <mergeCell ref="D38:L38"/>
    <mergeCell ref="O38:W38"/>
    <mergeCell ref="D3:D4"/>
    <mergeCell ref="O3:O4"/>
  </mergeCells>
  <pageMargins left="0.75" right="0.75" top="1" bottom="1" header="0.51" footer="0.51"/>
  <headerFooter/>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00FF"/>
  </sheetPr>
  <dimension ref="A1:F213"/>
  <sheetViews>
    <sheetView view="pageBreakPreview" zoomScale="60" zoomScaleNormal="100" zoomScaleSheetLayoutView="60" workbookViewId="0">
      <pane ySplit="2" topLeftCell="A3" activePane="bottomLeft" state="frozen"/>
      <selection/>
      <selection pane="bottomLeft" activeCell="V22" sqref="V22"/>
    </sheetView>
  </sheetViews>
  <sheetFormatPr defaultColWidth="8.66666666666667" defaultRowHeight="25.5" outlineLevelCol="5"/>
  <cols>
    <col min="1" max="1" width="9" style="793" customWidth="1"/>
    <col min="2" max="2" width="13" style="794" customWidth="1"/>
    <col min="3" max="3" width="33.3333333333333" style="795" customWidth="1"/>
    <col min="4" max="4" width="66.875" style="795" customWidth="1"/>
    <col min="5" max="5" width="36.0833333333333" style="796" customWidth="1"/>
    <col min="6" max="6" width="28.75" style="797" customWidth="1"/>
  </cols>
  <sheetData>
    <row r="1" ht="43.5" customHeight="1" spans="1:6">
      <c r="A1" s="798" t="s">
        <v>393</v>
      </c>
      <c r="B1" s="799"/>
      <c r="C1" s="799"/>
      <c r="D1" s="799"/>
      <c r="E1" s="799"/>
      <c r="F1" s="800"/>
    </row>
    <row r="2" ht="30" customHeight="1" spans="1:6">
      <c r="A2" s="801" t="s">
        <v>3</v>
      </c>
      <c r="B2" s="801" t="s">
        <v>394</v>
      </c>
      <c r="C2" s="802" t="s">
        <v>395</v>
      </c>
      <c r="D2" s="802" t="s">
        <v>396</v>
      </c>
      <c r="E2" s="803" t="s">
        <v>397</v>
      </c>
      <c r="F2" s="801" t="s">
        <v>255</v>
      </c>
    </row>
    <row r="3" s="792" customFormat="1" ht="29.25" customHeight="1" spans="1:6">
      <c r="A3" s="804">
        <v>1</v>
      </c>
      <c r="B3" s="794">
        <v>1001</v>
      </c>
      <c r="C3" s="797" t="s">
        <v>23</v>
      </c>
      <c r="D3" s="797" t="s">
        <v>46</v>
      </c>
      <c r="E3" s="805">
        <v>43496</v>
      </c>
      <c r="F3" s="797"/>
    </row>
    <row r="4" s="792" customFormat="1" ht="29.25" customHeight="1" spans="1:6">
      <c r="A4" s="804">
        <v>2</v>
      </c>
      <c r="B4" s="794">
        <v>1002</v>
      </c>
      <c r="C4" s="797" t="s">
        <v>26</v>
      </c>
      <c r="D4" s="797" t="s">
        <v>38</v>
      </c>
      <c r="E4" s="805">
        <v>42063</v>
      </c>
      <c r="F4" s="797"/>
    </row>
    <row r="5" s="792" customFormat="1" ht="29.25" customHeight="1" spans="1:6">
      <c r="A5" s="804">
        <v>3</v>
      </c>
      <c r="B5" s="794">
        <v>1122</v>
      </c>
      <c r="C5" s="797" t="s">
        <v>20</v>
      </c>
      <c r="D5" s="797" t="s">
        <v>44</v>
      </c>
      <c r="E5" s="805">
        <v>42094</v>
      </c>
      <c r="F5" s="797"/>
    </row>
    <row r="6" s="792" customFormat="1" ht="29.25" customHeight="1" spans="1:6">
      <c r="A6" s="804">
        <v>4</v>
      </c>
      <c r="B6" s="794">
        <v>1221</v>
      </c>
      <c r="C6" s="797" t="s">
        <v>31</v>
      </c>
      <c r="D6" s="797" t="s">
        <v>37</v>
      </c>
      <c r="E6" s="805">
        <v>42124</v>
      </c>
      <c r="F6" s="797"/>
    </row>
    <row r="7" s="792" customFormat="1" ht="29.25" customHeight="1" spans="1:6">
      <c r="A7" s="804">
        <v>5</v>
      </c>
      <c r="B7" s="794">
        <v>1231</v>
      </c>
      <c r="C7" s="797" t="s">
        <v>129</v>
      </c>
      <c r="D7" s="797" t="s">
        <v>39</v>
      </c>
      <c r="E7" s="805">
        <v>42155</v>
      </c>
      <c r="F7" s="797"/>
    </row>
    <row r="8" s="792" customFormat="1" ht="29.25" customHeight="1" spans="1:6">
      <c r="A8" s="804">
        <v>6</v>
      </c>
      <c r="B8" s="794">
        <v>1403</v>
      </c>
      <c r="C8" s="797" t="s">
        <v>54</v>
      </c>
      <c r="D8" s="797" t="s">
        <v>35</v>
      </c>
      <c r="E8" s="805">
        <v>42185</v>
      </c>
      <c r="F8" s="797"/>
    </row>
    <row r="9" s="792" customFormat="1" ht="29.25" customHeight="1" spans="1:6">
      <c r="A9" s="804">
        <v>7</v>
      </c>
      <c r="B9" s="794">
        <v>1409</v>
      </c>
      <c r="C9" s="797" t="s">
        <v>77</v>
      </c>
      <c r="D9" s="797" t="s">
        <v>72</v>
      </c>
      <c r="E9" s="805">
        <v>42216</v>
      </c>
      <c r="F9" s="797"/>
    </row>
    <row r="10" s="792" customFormat="1" ht="29.25" customHeight="1" spans="1:6">
      <c r="A10" s="804">
        <v>8</v>
      </c>
      <c r="B10" s="794">
        <v>1601</v>
      </c>
      <c r="C10" s="797" t="s">
        <v>130</v>
      </c>
      <c r="D10" s="797" t="s">
        <v>45</v>
      </c>
      <c r="E10" s="805">
        <v>42247</v>
      </c>
      <c r="F10" s="797"/>
    </row>
    <row r="11" s="792" customFormat="1" ht="29.25" customHeight="1" spans="1:6">
      <c r="A11" s="804">
        <v>9</v>
      </c>
      <c r="B11" s="794">
        <v>1602</v>
      </c>
      <c r="C11" s="797" t="s">
        <v>86</v>
      </c>
      <c r="D11" s="797" t="s">
        <v>380</v>
      </c>
      <c r="E11" s="805">
        <v>42277</v>
      </c>
      <c r="F11" s="797"/>
    </row>
    <row r="12" s="792" customFormat="1" ht="29.25" customHeight="1" spans="1:6">
      <c r="A12" s="804">
        <v>10</v>
      </c>
      <c r="B12" s="794">
        <v>1802</v>
      </c>
      <c r="C12" s="797" t="s">
        <v>48</v>
      </c>
      <c r="D12" s="797" t="s">
        <v>67</v>
      </c>
      <c r="E12" s="805">
        <v>42308</v>
      </c>
      <c r="F12" s="797"/>
    </row>
    <row r="13" s="792" customFormat="1" ht="29.25" customHeight="1" spans="1:6">
      <c r="A13" s="804">
        <v>11</v>
      </c>
      <c r="B13" s="794">
        <v>2001</v>
      </c>
      <c r="C13" s="797" t="s">
        <v>131</v>
      </c>
      <c r="D13" s="797" t="s">
        <v>36</v>
      </c>
      <c r="E13" s="805">
        <v>42338</v>
      </c>
      <c r="F13" s="797"/>
    </row>
    <row r="14" s="792" customFormat="1" ht="29.25" customHeight="1" spans="1:6">
      <c r="A14" s="804">
        <v>12</v>
      </c>
      <c r="B14" s="794">
        <v>2202</v>
      </c>
      <c r="C14" s="797" t="s">
        <v>30</v>
      </c>
      <c r="D14" s="797" t="s">
        <v>42</v>
      </c>
      <c r="E14" s="805">
        <v>42369</v>
      </c>
      <c r="F14" s="797"/>
    </row>
    <row r="15" s="792" customFormat="1" ht="29.25" customHeight="1" spans="1:6">
      <c r="A15" s="804">
        <v>13</v>
      </c>
      <c r="B15" s="794">
        <v>2241</v>
      </c>
      <c r="C15" s="797" t="s">
        <v>68</v>
      </c>
      <c r="D15" s="797" t="s">
        <v>75</v>
      </c>
      <c r="E15" s="805"/>
      <c r="F15" s="797"/>
    </row>
    <row r="16" s="792" customFormat="1" ht="29.25" customHeight="1" spans="1:6">
      <c r="A16" s="804">
        <v>14</v>
      </c>
      <c r="B16" s="794">
        <v>4001</v>
      </c>
      <c r="C16" s="797" t="s">
        <v>132</v>
      </c>
      <c r="D16" s="797" t="s">
        <v>94</v>
      </c>
      <c r="E16" s="805"/>
      <c r="F16" s="797"/>
    </row>
    <row r="17" s="792" customFormat="1" ht="29.25" customHeight="1" spans="1:6">
      <c r="A17" s="804">
        <v>15</v>
      </c>
      <c r="B17" s="794">
        <v>4002</v>
      </c>
      <c r="C17" s="797" t="s">
        <v>133</v>
      </c>
      <c r="D17" s="797" t="s">
        <v>43</v>
      </c>
      <c r="E17" s="805"/>
      <c r="F17" s="797"/>
    </row>
    <row r="18" s="792" customFormat="1" ht="29.25" customHeight="1" spans="1:6">
      <c r="A18" s="804">
        <v>16</v>
      </c>
      <c r="B18" s="794">
        <v>4103</v>
      </c>
      <c r="C18" s="797" t="s">
        <v>115</v>
      </c>
      <c r="D18" s="797" t="s">
        <v>381</v>
      </c>
      <c r="E18" s="805"/>
      <c r="F18" s="797"/>
    </row>
    <row r="19" s="792" customFormat="1" ht="29.25" customHeight="1" spans="1:6">
      <c r="A19" s="804">
        <v>17</v>
      </c>
      <c r="B19" s="794">
        <v>4104</v>
      </c>
      <c r="C19" s="797" t="s">
        <v>134</v>
      </c>
      <c r="D19" s="797" t="s">
        <v>47</v>
      </c>
      <c r="E19" s="805"/>
      <c r="F19" s="797"/>
    </row>
    <row r="20" s="792" customFormat="1" ht="29.25" customHeight="1" spans="1:6">
      <c r="A20" s="804">
        <v>18</v>
      </c>
      <c r="B20" s="794">
        <v>5001</v>
      </c>
      <c r="C20" s="797" t="s">
        <v>135</v>
      </c>
      <c r="D20" s="797" t="s">
        <v>85</v>
      </c>
      <c r="E20" s="805"/>
      <c r="F20" s="797"/>
    </row>
    <row r="21" s="792" customFormat="1" ht="29.25" customHeight="1" spans="1:6">
      <c r="A21" s="804">
        <v>19</v>
      </c>
      <c r="B21" s="794">
        <v>5101</v>
      </c>
      <c r="C21" s="797" t="s">
        <v>40</v>
      </c>
      <c r="D21" s="797" t="s">
        <v>96</v>
      </c>
      <c r="E21" s="805"/>
      <c r="F21" s="797"/>
    </row>
    <row r="22" s="792" customFormat="1" ht="29.25" customHeight="1" spans="1:6">
      <c r="A22" s="804">
        <v>20</v>
      </c>
      <c r="B22" s="794">
        <v>6001</v>
      </c>
      <c r="C22" s="797" t="s">
        <v>21</v>
      </c>
      <c r="D22" s="797" t="s">
        <v>95</v>
      </c>
      <c r="E22" s="805"/>
      <c r="F22" s="797"/>
    </row>
    <row r="23" s="792" customFormat="1" ht="29.25" customHeight="1" spans="1:6">
      <c r="A23" s="804">
        <v>21</v>
      </c>
      <c r="B23" s="794">
        <v>6051</v>
      </c>
      <c r="C23" s="797" t="s">
        <v>32</v>
      </c>
      <c r="D23" s="797" t="s">
        <v>382</v>
      </c>
      <c r="E23" s="805"/>
      <c r="F23" s="797"/>
    </row>
    <row r="24" s="792" customFormat="1" ht="29.25" customHeight="1" spans="1:6">
      <c r="A24" s="804">
        <v>22</v>
      </c>
      <c r="B24" s="794">
        <v>6301</v>
      </c>
      <c r="C24" s="797" t="s">
        <v>22</v>
      </c>
      <c r="D24" s="797" t="s">
        <v>97</v>
      </c>
      <c r="E24" s="805"/>
      <c r="F24" s="797"/>
    </row>
    <row r="25" s="792" customFormat="1" ht="29.25" customHeight="1" spans="1:6">
      <c r="A25" s="804">
        <v>23</v>
      </c>
      <c r="B25" s="794">
        <v>6401</v>
      </c>
      <c r="C25" s="797" t="s">
        <v>111</v>
      </c>
      <c r="D25" s="797" t="s">
        <v>383</v>
      </c>
      <c r="E25" s="805"/>
      <c r="F25" s="797"/>
    </row>
    <row r="26" s="792" customFormat="1" ht="29.25" customHeight="1" spans="1:6">
      <c r="A26" s="804">
        <v>24</v>
      </c>
      <c r="B26" s="794">
        <v>6402</v>
      </c>
      <c r="C26" s="797" t="s">
        <v>110</v>
      </c>
      <c r="D26" s="797" t="s">
        <v>384</v>
      </c>
      <c r="E26" s="805"/>
      <c r="F26" s="797"/>
    </row>
    <row r="27" s="792" customFormat="1" ht="29.25" customHeight="1" spans="1:6">
      <c r="A27" s="804">
        <v>25</v>
      </c>
      <c r="B27" s="794">
        <v>6601</v>
      </c>
      <c r="C27" s="797" t="s">
        <v>51</v>
      </c>
      <c r="D27" s="797" t="s">
        <v>385</v>
      </c>
      <c r="E27" s="805"/>
      <c r="F27" s="797"/>
    </row>
    <row r="28" s="792" customFormat="1" ht="29.25" customHeight="1" spans="1:6">
      <c r="A28" s="804">
        <v>26</v>
      </c>
      <c r="B28" s="794">
        <v>6602</v>
      </c>
      <c r="C28" s="797" t="s">
        <v>34</v>
      </c>
      <c r="D28" s="797" t="s">
        <v>386</v>
      </c>
      <c r="E28" s="805"/>
      <c r="F28" s="797"/>
    </row>
    <row r="29" s="792" customFormat="1" ht="29.25" customHeight="1" spans="1:6">
      <c r="A29" s="804">
        <v>27</v>
      </c>
      <c r="B29" s="794">
        <v>6603</v>
      </c>
      <c r="C29" s="797" t="s">
        <v>27</v>
      </c>
      <c r="D29" s="797" t="s">
        <v>387</v>
      </c>
      <c r="E29" s="805"/>
      <c r="F29" s="797"/>
    </row>
    <row r="30" s="792" customFormat="1" ht="29.25" customHeight="1" spans="1:6">
      <c r="A30" s="804">
        <v>28</v>
      </c>
      <c r="B30" s="794">
        <v>6711</v>
      </c>
      <c r="C30" s="797" t="s">
        <v>100</v>
      </c>
      <c r="D30" s="797" t="s">
        <v>71</v>
      </c>
      <c r="E30" s="805"/>
      <c r="F30" s="797"/>
    </row>
    <row r="31" s="792" customFormat="1" ht="29.25" customHeight="1" spans="1:6">
      <c r="A31" s="804">
        <v>29</v>
      </c>
      <c r="B31" s="794">
        <v>6901</v>
      </c>
      <c r="C31" s="797" t="s">
        <v>136</v>
      </c>
      <c r="D31" s="797" t="s">
        <v>41</v>
      </c>
      <c r="E31" s="805"/>
      <c r="F31" s="797"/>
    </row>
    <row r="32" s="792" customFormat="1" ht="29.25" customHeight="1" spans="1:6">
      <c r="A32" s="804">
        <v>30</v>
      </c>
      <c r="B32" s="794"/>
      <c r="C32" s="797" t="s">
        <v>28</v>
      </c>
      <c r="D32" s="797" t="s">
        <v>388</v>
      </c>
      <c r="E32" s="805"/>
      <c r="F32" s="797"/>
    </row>
    <row r="33" s="792" customFormat="1" ht="29.25" customHeight="1" spans="1:6">
      <c r="A33" s="804">
        <v>31</v>
      </c>
      <c r="B33" s="794"/>
      <c r="C33" s="797" t="s">
        <v>84</v>
      </c>
      <c r="D33" s="797" t="s">
        <v>389</v>
      </c>
      <c r="E33" s="805"/>
      <c r="F33" s="797"/>
    </row>
    <row r="34" s="792" customFormat="1" ht="29.25" customHeight="1" spans="1:6">
      <c r="A34" s="804">
        <v>32</v>
      </c>
      <c r="B34" s="794"/>
      <c r="C34" s="797" t="s">
        <v>30</v>
      </c>
      <c r="D34" s="797" t="s">
        <v>73</v>
      </c>
      <c r="E34" s="805"/>
      <c r="F34" s="797"/>
    </row>
    <row r="35" s="792" customFormat="1" ht="29.25" customHeight="1" spans="1:6">
      <c r="A35" s="804">
        <v>33</v>
      </c>
      <c r="B35" s="794"/>
      <c r="C35" s="797" t="s">
        <v>137</v>
      </c>
      <c r="D35" s="797" t="s">
        <v>398</v>
      </c>
      <c r="E35" s="805"/>
      <c r="F35" s="797"/>
    </row>
    <row r="36" s="792" customFormat="1" ht="29.25" customHeight="1" spans="1:6">
      <c r="A36" s="804"/>
      <c r="B36" s="794"/>
      <c r="C36" s="797" t="s">
        <v>78</v>
      </c>
      <c r="D36" s="797" t="s">
        <v>57</v>
      </c>
      <c r="E36" s="805"/>
      <c r="F36" s="797"/>
    </row>
    <row r="37" s="792" customFormat="1" ht="29.25" customHeight="1" spans="1:6">
      <c r="A37" s="804">
        <v>34</v>
      </c>
      <c r="B37" s="794"/>
      <c r="C37" s="797" t="s">
        <v>106</v>
      </c>
      <c r="D37" s="797" t="s">
        <v>60</v>
      </c>
      <c r="E37" s="805"/>
      <c r="F37" s="797"/>
    </row>
    <row r="38" s="792" customFormat="1" ht="29.25" customHeight="1" spans="1:6">
      <c r="A38" s="804">
        <v>35</v>
      </c>
      <c r="B38" s="794"/>
      <c r="C38" s="797" t="s">
        <v>138</v>
      </c>
      <c r="D38" s="797" t="s">
        <v>59</v>
      </c>
      <c r="E38" s="805"/>
      <c r="F38" s="797"/>
    </row>
    <row r="39" s="792" customFormat="1" ht="29.25" customHeight="1" spans="1:6">
      <c r="A39" s="804">
        <v>38</v>
      </c>
      <c r="B39" s="794"/>
      <c r="C39" s="797" t="s">
        <v>33</v>
      </c>
      <c r="D39" s="797" t="s">
        <v>399</v>
      </c>
      <c r="E39" s="805"/>
      <c r="F39" s="797"/>
    </row>
    <row r="40" s="792" customFormat="1" ht="29.25" customHeight="1" spans="1:6">
      <c r="A40" s="804">
        <v>36</v>
      </c>
      <c r="B40" s="794"/>
      <c r="C40" s="797" t="s">
        <v>53</v>
      </c>
      <c r="D40" s="797" t="s">
        <v>400</v>
      </c>
      <c r="E40" s="805"/>
      <c r="F40" s="797"/>
    </row>
    <row r="41" s="792" customFormat="1" ht="29.25" customHeight="1" spans="1:6">
      <c r="A41" s="804"/>
      <c r="B41" s="794"/>
      <c r="C41" s="797" t="s">
        <v>139</v>
      </c>
      <c r="D41" s="797" t="s">
        <v>63</v>
      </c>
      <c r="E41" s="805"/>
      <c r="F41" s="797"/>
    </row>
    <row r="42" s="792" customFormat="1" ht="29.25" customHeight="1" spans="1:6">
      <c r="A42" s="804">
        <v>37</v>
      </c>
      <c r="B42" s="794"/>
      <c r="C42" s="797" t="s">
        <v>66</v>
      </c>
      <c r="D42" s="797" t="s">
        <v>62</v>
      </c>
      <c r="E42" s="805"/>
      <c r="F42" s="797"/>
    </row>
    <row r="43" s="792" customFormat="1" ht="29.25" customHeight="1" spans="1:6">
      <c r="A43" s="804">
        <v>39</v>
      </c>
      <c r="B43" s="794"/>
      <c r="C43" s="797"/>
      <c r="D43" s="797" t="s">
        <v>401</v>
      </c>
      <c r="E43" s="805"/>
      <c r="F43" s="797"/>
    </row>
    <row r="44" s="792" customFormat="1" ht="29.25" customHeight="1" spans="1:6">
      <c r="A44" s="804">
        <v>40</v>
      </c>
      <c r="B44" s="794"/>
      <c r="C44" s="797"/>
      <c r="D44" s="797" t="s">
        <v>88</v>
      </c>
      <c r="E44" s="805"/>
      <c r="F44" s="797"/>
    </row>
    <row r="45" s="792" customFormat="1" ht="29.25" customHeight="1" spans="1:6">
      <c r="A45" s="804">
        <v>41</v>
      </c>
      <c r="B45" s="794"/>
      <c r="C45" s="797"/>
      <c r="D45" s="797" t="s">
        <v>89</v>
      </c>
      <c r="E45" s="805"/>
      <c r="F45" s="797"/>
    </row>
    <row r="46" s="792" customFormat="1" ht="29.25" customHeight="1" spans="1:6">
      <c r="A46" s="804">
        <v>42</v>
      </c>
      <c r="B46" s="794"/>
      <c r="C46" s="797"/>
      <c r="D46" s="797" t="s">
        <v>92</v>
      </c>
      <c r="E46" s="805"/>
      <c r="F46" s="797"/>
    </row>
    <row r="47" s="792" customFormat="1" ht="29.25" customHeight="1" spans="1:6">
      <c r="A47" s="804"/>
      <c r="B47" s="794"/>
      <c r="C47" s="797"/>
      <c r="D47" s="797" t="s">
        <v>61</v>
      </c>
      <c r="E47" s="805"/>
      <c r="F47" s="797"/>
    </row>
    <row r="48" s="792" customFormat="1" ht="29.25" customHeight="1" spans="1:6">
      <c r="A48" s="804"/>
      <c r="B48" s="794"/>
      <c r="C48" s="797"/>
      <c r="D48" s="797" t="s">
        <v>402</v>
      </c>
      <c r="E48" s="805"/>
      <c r="F48" s="797"/>
    </row>
    <row r="49" s="792" customFormat="1" ht="29.25" customHeight="1" spans="1:6">
      <c r="A49" s="804">
        <v>41</v>
      </c>
      <c r="B49" s="794"/>
      <c r="C49" s="797"/>
      <c r="D49" s="797" t="s">
        <v>403</v>
      </c>
      <c r="E49" s="805"/>
      <c r="F49" s="797"/>
    </row>
    <row r="50" s="792" customFormat="1" spans="1:6">
      <c r="A50" s="804"/>
      <c r="B50" s="794"/>
      <c r="C50" s="797"/>
      <c r="D50" s="797" t="s">
        <v>64</v>
      </c>
      <c r="E50" s="805"/>
      <c r="F50" s="797"/>
    </row>
    <row r="51" s="792" customFormat="1" spans="1:6">
      <c r="A51" s="804"/>
      <c r="B51" s="794"/>
      <c r="C51" s="797"/>
      <c r="D51" s="797" t="s">
        <v>58</v>
      </c>
      <c r="E51" s="805"/>
      <c r="F51" s="797"/>
    </row>
    <row r="52" s="792" customFormat="1" spans="1:6">
      <c r="A52" s="804"/>
      <c r="B52" s="794"/>
      <c r="C52" s="797"/>
      <c r="D52" s="797" t="s">
        <v>404</v>
      </c>
      <c r="E52" s="805"/>
      <c r="F52" s="797"/>
    </row>
    <row r="53" s="792" customFormat="1" spans="1:6">
      <c r="A53" s="804"/>
      <c r="B53" s="794"/>
      <c r="C53" s="797"/>
      <c r="D53" s="797" t="s">
        <v>405</v>
      </c>
      <c r="E53" s="805"/>
      <c r="F53" s="797"/>
    </row>
    <row r="54" s="792" customFormat="1" spans="1:6">
      <c r="A54" s="804"/>
      <c r="B54" s="794"/>
      <c r="C54" s="797"/>
      <c r="D54" s="797" t="s">
        <v>406</v>
      </c>
      <c r="E54" s="805"/>
      <c r="F54" s="797"/>
    </row>
    <row r="55" s="792" customFormat="1" spans="1:6">
      <c r="A55" s="804"/>
      <c r="B55" s="794"/>
      <c r="C55" s="797"/>
      <c r="D55" s="797" t="s">
        <v>55</v>
      </c>
      <c r="E55" s="805"/>
      <c r="F55" s="797"/>
    </row>
    <row r="56" s="792" customFormat="1" spans="1:6">
      <c r="A56" s="804"/>
      <c r="B56" s="794"/>
      <c r="C56" s="797"/>
      <c r="D56" s="797" t="s">
        <v>56</v>
      </c>
      <c r="E56" s="805"/>
      <c r="F56" s="797"/>
    </row>
    <row r="57" s="792" customFormat="1" spans="1:6">
      <c r="A57" s="804"/>
      <c r="B57" s="794"/>
      <c r="C57" s="806" t="s">
        <v>407</v>
      </c>
      <c r="D57" s="797"/>
      <c r="E57" s="805"/>
      <c r="F57" s="797"/>
    </row>
    <row r="58" s="792" customFormat="1" spans="1:6">
      <c r="A58" s="804"/>
      <c r="B58" s="794"/>
      <c r="C58" s="807"/>
      <c r="D58" s="797"/>
      <c r="E58" s="805"/>
      <c r="F58" s="797"/>
    </row>
    <row r="59" s="792" customFormat="1" spans="1:6">
      <c r="A59" s="804"/>
      <c r="B59" s="794"/>
      <c r="C59" s="807"/>
      <c r="D59" s="797"/>
      <c r="E59" s="805"/>
      <c r="F59" s="797"/>
    </row>
    <row r="60" s="792" customFormat="1" spans="1:6">
      <c r="A60" s="804"/>
      <c r="B60" s="794"/>
      <c r="C60" s="807"/>
      <c r="D60" s="797"/>
      <c r="E60" s="805"/>
      <c r="F60" s="797"/>
    </row>
    <row r="61" s="792" customFormat="1" spans="1:6">
      <c r="A61" s="804"/>
      <c r="B61" s="794"/>
      <c r="C61" s="807"/>
      <c r="D61" s="797"/>
      <c r="E61" s="805"/>
      <c r="F61" s="797"/>
    </row>
    <row r="62" s="792" customFormat="1" spans="1:6">
      <c r="A62" s="804"/>
      <c r="B62" s="794"/>
      <c r="C62" s="807"/>
      <c r="D62" s="797"/>
      <c r="E62" s="805"/>
      <c r="F62" s="797"/>
    </row>
    <row r="63" s="792" customFormat="1" spans="1:6">
      <c r="A63" s="804"/>
      <c r="B63" s="794"/>
      <c r="C63" s="807"/>
      <c r="D63" s="797"/>
      <c r="E63" s="805"/>
      <c r="F63" s="797"/>
    </row>
    <row r="64" s="792" customFormat="1" spans="1:6">
      <c r="A64" s="804"/>
      <c r="B64" s="794"/>
      <c r="C64" s="807"/>
      <c r="D64" s="797"/>
      <c r="E64" s="805"/>
      <c r="F64" s="797"/>
    </row>
    <row r="65" s="792" customFormat="1" spans="1:6">
      <c r="A65" s="804"/>
      <c r="B65" s="794"/>
      <c r="C65" s="807"/>
      <c r="D65" s="797"/>
      <c r="E65" s="805"/>
      <c r="F65" s="797"/>
    </row>
    <row r="66" s="792" customFormat="1" spans="1:6">
      <c r="A66" s="804"/>
      <c r="B66" s="794"/>
      <c r="C66" s="807"/>
      <c r="D66" s="797"/>
      <c r="E66" s="805"/>
      <c r="F66" s="797"/>
    </row>
    <row r="67" s="792" customFormat="1" spans="1:6">
      <c r="A67" s="804"/>
      <c r="B67" s="794"/>
      <c r="C67" s="807"/>
      <c r="D67" s="797"/>
      <c r="E67" s="805"/>
      <c r="F67" s="797"/>
    </row>
    <row r="68" s="792" customFormat="1" spans="1:6">
      <c r="A68" s="804"/>
      <c r="B68" s="794"/>
      <c r="C68" s="807"/>
      <c r="D68" s="797"/>
      <c r="E68" s="805"/>
      <c r="F68" s="797"/>
    </row>
    <row r="69" s="792" customFormat="1" spans="1:6">
      <c r="A69" s="804"/>
      <c r="B69" s="794"/>
      <c r="C69" s="807"/>
      <c r="D69" s="797"/>
      <c r="E69" s="805"/>
      <c r="F69" s="797"/>
    </row>
    <row r="70" s="792" customFormat="1" spans="1:6">
      <c r="A70" s="804"/>
      <c r="B70" s="794"/>
      <c r="C70" s="807"/>
      <c r="D70" s="797"/>
      <c r="E70" s="805"/>
      <c r="F70" s="797"/>
    </row>
    <row r="71" s="792" customFormat="1" spans="1:6">
      <c r="A71" s="804"/>
      <c r="B71" s="794"/>
      <c r="C71" s="807"/>
      <c r="D71" s="797"/>
      <c r="E71" s="805"/>
      <c r="F71" s="797"/>
    </row>
    <row r="72" s="792" customFormat="1" spans="1:6">
      <c r="A72" s="804"/>
      <c r="B72" s="794"/>
      <c r="C72" s="807"/>
      <c r="D72" s="797"/>
      <c r="E72" s="805"/>
      <c r="F72" s="797"/>
    </row>
    <row r="73" s="792" customFormat="1" spans="1:6">
      <c r="A73" s="804"/>
      <c r="B73" s="794"/>
      <c r="C73" s="807"/>
      <c r="D73" s="797"/>
      <c r="E73" s="805"/>
      <c r="F73" s="797"/>
    </row>
    <row r="74" s="792" customFormat="1" spans="1:6">
      <c r="A74" s="804"/>
      <c r="B74" s="794"/>
      <c r="C74" s="807"/>
      <c r="D74" s="797"/>
      <c r="E74" s="805"/>
      <c r="F74" s="797"/>
    </row>
    <row r="75" s="792" customFormat="1" spans="1:6">
      <c r="A75" s="804"/>
      <c r="B75" s="794"/>
      <c r="C75" s="807"/>
      <c r="D75" s="797"/>
      <c r="E75" s="805"/>
      <c r="F75" s="797"/>
    </row>
    <row r="76" s="792" customFormat="1" spans="1:6">
      <c r="A76" s="804"/>
      <c r="B76" s="794"/>
      <c r="C76" s="807"/>
      <c r="D76" s="797"/>
      <c r="E76" s="805"/>
      <c r="F76" s="797"/>
    </row>
    <row r="77" s="792" customFormat="1" spans="1:6">
      <c r="A77" s="804"/>
      <c r="B77" s="794"/>
      <c r="C77" s="807"/>
      <c r="D77" s="797"/>
      <c r="E77" s="805"/>
      <c r="F77" s="797"/>
    </row>
    <row r="78" s="792" customFormat="1" spans="1:6">
      <c r="A78" s="804"/>
      <c r="B78" s="794"/>
      <c r="C78" s="807"/>
      <c r="D78" s="797"/>
      <c r="E78" s="805"/>
      <c r="F78" s="797"/>
    </row>
    <row r="79" s="792" customFormat="1" spans="1:6">
      <c r="A79" s="804"/>
      <c r="B79" s="794"/>
      <c r="C79" s="807"/>
      <c r="D79" s="797"/>
      <c r="E79" s="805"/>
      <c r="F79" s="797"/>
    </row>
    <row r="80" s="792" customFormat="1" spans="1:6">
      <c r="A80" s="804"/>
      <c r="B80" s="794"/>
      <c r="C80" s="807"/>
      <c r="D80" s="797"/>
      <c r="E80" s="805"/>
      <c r="F80" s="797"/>
    </row>
    <row r="81" s="792" customFormat="1" spans="1:6">
      <c r="A81" s="804"/>
      <c r="B81" s="794"/>
      <c r="C81" s="807"/>
      <c r="D81" s="797"/>
      <c r="E81" s="805"/>
      <c r="F81" s="797"/>
    </row>
    <row r="82" s="792" customFormat="1" spans="1:6">
      <c r="A82" s="804"/>
      <c r="B82" s="794"/>
      <c r="C82" s="807"/>
      <c r="D82" s="797"/>
      <c r="E82" s="805"/>
      <c r="F82" s="797"/>
    </row>
    <row r="83" s="792" customFormat="1" spans="1:6">
      <c r="A83" s="804"/>
      <c r="B83" s="794"/>
      <c r="C83" s="807"/>
      <c r="D83" s="797"/>
      <c r="E83" s="805"/>
      <c r="F83" s="797"/>
    </row>
    <row r="84" s="792" customFormat="1" spans="1:6">
      <c r="A84" s="804"/>
      <c r="B84" s="794"/>
      <c r="C84" s="807"/>
      <c r="D84" s="797"/>
      <c r="E84" s="805"/>
      <c r="F84" s="797"/>
    </row>
    <row r="85" s="792" customFormat="1" spans="1:6">
      <c r="A85" s="804"/>
      <c r="B85" s="794"/>
      <c r="C85" s="807"/>
      <c r="D85" s="797"/>
      <c r="E85" s="805"/>
      <c r="F85" s="797"/>
    </row>
    <row r="86" s="792" customFormat="1" spans="1:6">
      <c r="A86" s="804"/>
      <c r="B86" s="794"/>
      <c r="C86" s="807"/>
      <c r="D86" s="797"/>
      <c r="E86" s="805"/>
      <c r="F86" s="797"/>
    </row>
    <row r="87" s="792" customFormat="1" spans="1:6">
      <c r="A87" s="804"/>
      <c r="B87" s="794"/>
      <c r="C87" s="807"/>
      <c r="D87" s="797"/>
      <c r="E87" s="805"/>
      <c r="F87" s="797"/>
    </row>
    <row r="88" s="792" customFormat="1" spans="1:6">
      <c r="A88" s="804"/>
      <c r="B88" s="794"/>
      <c r="C88" s="807"/>
      <c r="D88" s="797"/>
      <c r="E88" s="805"/>
      <c r="F88" s="797"/>
    </row>
    <row r="89" s="792" customFormat="1" spans="1:6">
      <c r="A89" s="804"/>
      <c r="B89" s="794"/>
      <c r="C89" s="807"/>
      <c r="D89" s="797"/>
      <c r="E89" s="805"/>
      <c r="F89" s="797"/>
    </row>
    <row r="90" s="792" customFormat="1" spans="1:6">
      <c r="A90" s="804"/>
      <c r="B90" s="794"/>
      <c r="C90" s="807"/>
      <c r="D90" s="797"/>
      <c r="E90" s="805"/>
      <c r="F90" s="797"/>
    </row>
    <row r="91" s="792" customFormat="1" spans="1:6">
      <c r="A91" s="804"/>
      <c r="B91" s="794"/>
      <c r="C91" s="807"/>
      <c r="D91" s="797"/>
      <c r="E91" s="805"/>
      <c r="F91" s="797"/>
    </row>
    <row r="92" s="792" customFormat="1" spans="1:6">
      <c r="A92" s="804"/>
      <c r="B92" s="794"/>
      <c r="C92" s="807"/>
      <c r="D92" s="797"/>
      <c r="E92" s="805"/>
      <c r="F92" s="797"/>
    </row>
    <row r="93" s="792" customFormat="1" spans="1:6">
      <c r="A93" s="804"/>
      <c r="B93" s="794"/>
      <c r="C93" s="807"/>
      <c r="D93" s="797"/>
      <c r="E93" s="805"/>
      <c r="F93" s="797"/>
    </row>
    <row r="94" s="792" customFormat="1" spans="1:6">
      <c r="A94" s="804"/>
      <c r="B94" s="794"/>
      <c r="C94" s="807"/>
      <c r="D94" s="797"/>
      <c r="E94" s="805"/>
      <c r="F94" s="797"/>
    </row>
    <row r="95" s="792" customFormat="1" spans="1:6">
      <c r="A95" s="804"/>
      <c r="B95" s="794"/>
      <c r="C95" s="807"/>
      <c r="D95" s="797"/>
      <c r="E95" s="805"/>
      <c r="F95" s="797"/>
    </row>
    <row r="96" s="792" customFormat="1" spans="1:6">
      <c r="A96" s="804"/>
      <c r="B96" s="794"/>
      <c r="C96" s="807"/>
      <c r="D96" s="797"/>
      <c r="E96" s="805"/>
      <c r="F96" s="797"/>
    </row>
    <row r="97" s="792" customFormat="1" spans="1:6">
      <c r="A97" s="804"/>
      <c r="B97" s="794"/>
      <c r="C97" s="807"/>
      <c r="D97" s="797"/>
      <c r="E97" s="805"/>
      <c r="F97" s="797"/>
    </row>
    <row r="98" s="792" customFormat="1" spans="1:6">
      <c r="A98" s="804"/>
      <c r="B98" s="794"/>
      <c r="C98" s="807"/>
      <c r="D98" s="797"/>
      <c r="E98" s="805"/>
      <c r="F98" s="797"/>
    </row>
    <row r="99" s="792" customFormat="1" spans="1:6">
      <c r="A99" s="804"/>
      <c r="B99" s="794"/>
      <c r="C99" s="807"/>
      <c r="D99" s="797"/>
      <c r="E99" s="805"/>
      <c r="F99" s="797"/>
    </row>
    <row r="100" s="792" customFormat="1" spans="1:6">
      <c r="A100" s="804"/>
      <c r="B100" s="794"/>
      <c r="C100" s="807"/>
      <c r="D100" s="797"/>
      <c r="E100" s="805"/>
      <c r="F100" s="797"/>
    </row>
    <row r="101" s="792" customFormat="1" spans="1:6">
      <c r="A101" s="804"/>
      <c r="B101" s="794"/>
      <c r="C101" s="807"/>
      <c r="D101" s="797"/>
      <c r="E101" s="805"/>
      <c r="F101" s="797"/>
    </row>
    <row r="102" s="792" customFormat="1" spans="1:6">
      <c r="A102" s="804"/>
      <c r="B102" s="794"/>
      <c r="C102" s="807"/>
      <c r="D102" s="797"/>
      <c r="E102" s="805"/>
      <c r="F102" s="797"/>
    </row>
    <row r="103" s="792" customFormat="1" spans="1:6">
      <c r="A103" s="804"/>
      <c r="B103" s="794"/>
      <c r="C103" s="807"/>
      <c r="D103" s="797"/>
      <c r="E103" s="805"/>
      <c r="F103" s="797"/>
    </row>
    <row r="104" s="792" customFormat="1" spans="1:6">
      <c r="A104" s="804"/>
      <c r="B104" s="794"/>
      <c r="C104" s="807"/>
      <c r="D104" s="797"/>
      <c r="E104" s="805"/>
      <c r="F104" s="797"/>
    </row>
    <row r="105" s="792" customFormat="1" spans="1:6">
      <c r="A105" s="804"/>
      <c r="B105" s="794"/>
      <c r="C105" s="807"/>
      <c r="D105" s="797"/>
      <c r="E105" s="805"/>
      <c r="F105" s="797"/>
    </row>
    <row r="106" s="792" customFormat="1" spans="1:6">
      <c r="A106" s="804"/>
      <c r="B106" s="794"/>
      <c r="C106" s="807"/>
      <c r="D106" s="797"/>
      <c r="E106" s="805"/>
      <c r="F106" s="797"/>
    </row>
    <row r="107" s="792" customFormat="1" spans="1:6">
      <c r="A107" s="804"/>
      <c r="B107" s="794"/>
      <c r="C107" s="807"/>
      <c r="D107" s="797"/>
      <c r="E107" s="805"/>
      <c r="F107" s="797"/>
    </row>
    <row r="108" s="792" customFormat="1" spans="1:6">
      <c r="A108" s="804"/>
      <c r="B108" s="794"/>
      <c r="C108" s="807"/>
      <c r="D108" s="797"/>
      <c r="E108" s="805"/>
      <c r="F108" s="797"/>
    </row>
    <row r="109" s="792" customFormat="1" spans="1:6">
      <c r="A109" s="804"/>
      <c r="B109" s="794"/>
      <c r="C109" s="807"/>
      <c r="D109" s="797"/>
      <c r="E109" s="805"/>
      <c r="F109" s="797"/>
    </row>
    <row r="110" s="792" customFormat="1" spans="1:6">
      <c r="A110" s="804"/>
      <c r="B110" s="794"/>
      <c r="C110" s="807"/>
      <c r="D110" s="797"/>
      <c r="E110" s="805"/>
      <c r="F110" s="797"/>
    </row>
    <row r="111" s="792" customFormat="1" spans="1:6">
      <c r="A111" s="804"/>
      <c r="B111" s="794"/>
      <c r="C111" s="807"/>
      <c r="D111" s="797"/>
      <c r="E111" s="805"/>
      <c r="F111" s="797"/>
    </row>
    <row r="112" s="792" customFormat="1" spans="1:6">
      <c r="A112" s="804"/>
      <c r="B112" s="794"/>
      <c r="C112" s="807"/>
      <c r="D112" s="797"/>
      <c r="E112" s="805"/>
      <c r="F112" s="797"/>
    </row>
    <row r="113" s="792" customFormat="1" spans="1:6">
      <c r="A113" s="804"/>
      <c r="B113" s="794"/>
      <c r="C113" s="807"/>
      <c r="D113" s="797"/>
      <c r="E113" s="805"/>
      <c r="F113" s="797"/>
    </row>
    <row r="114" s="792" customFormat="1" spans="1:6">
      <c r="A114" s="804"/>
      <c r="B114" s="794"/>
      <c r="C114" s="807"/>
      <c r="D114" s="797"/>
      <c r="E114" s="805"/>
      <c r="F114" s="797"/>
    </row>
    <row r="115" s="792" customFormat="1" spans="1:6">
      <c r="A115" s="804"/>
      <c r="B115" s="794"/>
      <c r="C115" s="807"/>
      <c r="D115" s="797"/>
      <c r="E115" s="805"/>
      <c r="F115" s="797"/>
    </row>
    <row r="116" s="792" customFormat="1" spans="1:6">
      <c r="A116" s="804"/>
      <c r="B116" s="794"/>
      <c r="C116" s="807"/>
      <c r="D116" s="797"/>
      <c r="E116" s="805"/>
      <c r="F116" s="797"/>
    </row>
    <row r="117" s="792" customFormat="1" spans="1:6">
      <c r="A117" s="804"/>
      <c r="B117" s="794"/>
      <c r="C117" s="807"/>
      <c r="D117" s="797"/>
      <c r="E117" s="805"/>
      <c r="F117" s="797"/>
    </row>
    <row r="118" s="792" customFormat="1" spans="1:6">
      <c r="A118" s="804"/>
      <c r="B118" s="794"/>
      <c r="C118" s="807"/>
      <c r="D118" s="797"/>
      <c r="E118" s="805"/>
      <c r="F118" s="797"/>
    </row>
    <row r="119" s="792" customFormat="1" spans="1:6">
      <c r="A119" s="804"/>
      <c r="B119" s="794"/>
      <c r="C119" s="807"/>
      <c r="D119" s="797"/>
      <c r="E119" s="805"/>
      <c r="F119" s="797"/>
    </row>
    <row r="120" s="792" customFormat="1" spans="1:6">
      <c r="A120" s="804"/>
      <c r="B120" s="794"/>
      <c r="C120" s="807"/>
      <c r="D120" s="797"/>
      <c r="E120" s="805"/>
      <c r="F120" s="797"/>
    </row>
    <row r="121" s="792" customFormat="1" spans="1:6">
      <c r="A121" s="804"/>
      <c r="B121" s="794"/>
      <c r="C121" s="808"/>
      <c r="D121" s="797"/>
      <c r="E121" s="805"/>
      <c r="F121" s="797"/>
    </row>
    <row r="122" s="792" customFormat="1" spans="1:6">
      <c r="A122" s="804"/>
      <c r="B122" s="794"/>
      <c r="C122" s="797"/>
      <c r="D122" s="797"/>
      <c r="E122" s="805"/>
      <c r="F122" s="797"/>
    </row>
    <row r="123" s="792" customFormat="1" spans="1:6">
      <c r="A123" s="804"/>
      <c r="B123" s="794"/>
      <c r="C123" s="797"/>
      <c r="D123" s="797"/>
      <c r="E123" s="805"/>
      <c r="F123" s="797"/>
    </row>
    <row r="124" s="792" customFormat="1" spans="1:6">
      <c r="A124" s="804"/>
      <c r="B124" s="794"/>
      <c r="C124" s="797"/>
      <c r="D124" s="797"/>
      <c r="E124" s="805"/>
      <c r="F124" s="797"/>
    </row>
    <row r="125" s="792" customFormat="1" spans="1:6">
      <c r="A125" s="804"/>
      <c r="B125" s="794"/>
      <c r="C125" s="797"/>
      <c r="D125" s="797"/>
      <c r="E125" s="805"/>
      <c r="F125" s="797"/>
    </row>
    <row r="126" s="792" customFormat="1" spans="1:6">
      <c r="A126" s="804"/>
      <c r="B126" s="794"/>
      <c r="C126" s="797"/>
      <c r="D126" s="797"/>
      <c r="E126" s="805"/>
      <c r="F126" s="797"/>
    </row>
    <row r="127" s="792" customFormat="1" spans="1:6">
      <c r="A127" s="804"/>
      <c r="B127" s="794"/>
      <c r="C127" s="797"/>
      <c r="D127" s="797"/>
      <c r="E127" s="805"/>
      <c r="F127" s="797"/>
    </row>
    <row r="128" s="792" customFormat="1" spans="1:6">
      <c r="A128" s="804"/>
      <c r="B128" s="794"/>
      <c r="C128" s="797"/>
      <c r="D128" s="797"/>
      <c r="E128" s="805"/>
      <c r="F128" s="797"/>
    </row>
    <row r="129" s="792" customFormat="1" spans="1:6">
      <c r="A129" s="804"/>
      <c r="B129" s="794"/>
      <c r="C129" s="797"/>
      <c r="D129" s="797"/>
      <c r="E129" s="805"/>
      <c r="F129" s="797"/>
    </row>
    <row r="130" s="792" customFormat="1" spans="1:6">
      <c r="A130" s="804"/>
      <c r="B130" s="794"/>
      <c r="C130" s="797"/>
      <c r="D130" s="797"/>
      <c r="E130" s="805"/>
      <c r="F130" s="797"/>
    </row>
    <row r="131" s="792" customFormat="1" spans="1:6">
      <c r="A131" s="804"/>
      <c r="B131" s="794"/>
      <c r="C131" s="797"/>
      <c r="D131" s="797"/>
      <c r="E131" s="805"/>
      <c r="F131" s="797"/>
    </row>
    <row r="132" s="792" customFormat="1" spans="1:6">
      <c r="A132" s="804"/>
      <c r="B132" s="794"/>
      <c r="C132" s="797"/>
      <c r="D132" s="797"/>
      <c r="E132" s="805"/>
      <c r="F132" s="797"/>
    </row>
    <row r="133" s="792" customFormat="1" spans="1:6">
      <c r="A133" s="804"/>
      <c r="B133" s="794"/>
      <c r="C133" s="797"/>
      <c r="D133" s="797"/>
      <c r="E133" s="805"/>
      <c r="F133" s="797"/>
    </row>
    <row r="134" s="792" customFormat="1" spans="1:6">
      <c r="A134" s="804"/>
      <c r="B134" s="794"/>
      <c r="C134" s="797"/>
      <c r="D134" s="797"/>
      <c r="E134" s="805"/>
      <c r="F134" s="797"/>
    </row>
    <row r="135" s="792" customFormat="1" spans="1:6">
      <c r="A135" s="804"/>
      <c r="B135" s="794"/>
      <c r="C135" s="797"/>
      <c r="D135" s="797"/>
      <c r="E135" s="805"/>
      <c r="F135" s="797"/>
    </row>
    <row r="136" s="792" customFormat="1" spans="1:6">
      <c r="A136" s="804"/>
      <c r="B136" s="794"/>
      <c r="C136" s="797"/>
      <c r="D136" s="797"/>
      <c r="E136" s="805"/>
      <c r="F136" s="797"/>
    </row>
    <row r="137" s="792" customFormat="1" spans="1:6">
      <c r="A137" s="804"/>
      <c r="B137" s="794"/>
      <c r="C137" s="797"/>
      <c r="D137" s="797"/>
      <c r="E137" s="805"/>
      <c r="F137" s="797"/>
    </row>
    <row r="138" s="792" customFormat="1" spans="1:6">
      <c r="A138" s="804"/>
      <c r="B138" s="794"/>
      <c r="C138" s="797"/>
      <c r="D138" s="797"/>
      <c r="E138" s="805"/>
      <c r="F138" s="797"/>
    </row>
    <row r="139" s="792" customFormat="1" spans="1:6">
      <c r="A139" s="804"/>
      <c r="B139" s="794"/>
      <c r="C139" s="797"/>
      <c r="D139" s="797"/>
      <c r="E139" s="805"/>
      <c r="F139" s="797"/>
    </row>
    <row r="140" s="792" customFormat="1" spans="1:6">
      <c r="A140" s="804"/>
      <c r="B140" s="794"/>
      <c r="C140" s="797"/>
      <c r="D140" s="797"/>
      <c r="E140" s="805"/>
      <c r="F140" s="797"/>
    </row>
    <row r="141" s="792" customFormat="1" spans="1:6">
      <c r="A141" s="804"/>
      <c r="B141" s="794"/>
      <c r="C141" s="797"/>
      <c r="D141" s="797"/>
      <c r="E141" s="805"/>
      <c r="F141" s="797"/>
    </row>
    <row r="142" s="792" customFormat="1" spans="1:6">
      <c r="A142" s="804"/>
      <c r="B142" s="794"/>
      <c r="C142" s="797"/>
      <c r="D142" s="797"/>
      <c r="E142" s="805"/>
      <c r="F142" s="797"/>
    </row>
    <row r="143" s="792" customFormat="1" spans="1:6">
      <c r="A143" s="804"/>
      <c r="B143" s="794"/>
      <c r="C143" s="797"/>
      <c r="D143" s="797"/>
      <c r="E143" s="805"/>
      <c r="F143" s="797"/>
    </row>
    <row r="144" s="792" customFormat="1" spans="1:6">
      <c r="A144" s="804"/>
      <c r="B144" s="794"/>
      <c r="C144" s="797"/>
      <c r="D144" s="797"/>
      <c r="E144" s="805"/>
      <c r="F144" s="797"/>
    </row>
    <row r="145" s="792" customFormat="1" spans="1:6">
      <c r="A145" s="804"/>
      <c r="B145" s="794"/>
      <c r="C145" s="797"/>
      <c r="D145" s="809"/>
      <c r="E145" s="805"/>
      <c r="F145" s="797"/>
    </row>
    <row r="146" s="792" customFormat="1" spans="1:6">
      <c r="A146" s="804"/>
      <c r="B146" s="794"/>
      <c r="C146" s="797"/>
      <c r="D146" s="797"/>
      <c r="E146" s="805"/>
      <c r="F146" s="797"/>
    </row>
    <row r="147" s="792" customFormat="1" spans="1:6">
      <c r="A147" s="804"/>
      <c r="B147" s="794"/>
      <c r="C147" s="797"/>
      <c r="D147" s="797"/>
      <c r="E147" s="805"/>
      <c r="F147" s="797"/>
    </row>
    <row r="148" s="792" customFormat="1" spans="1:6">
      <c r="A148" s="804"/>
      <c r="B148" s="794"/>
      <c r="C148" s="797"/>
      <c r="D148" s="797"/>
      <c r="E148" s="805"/>
      <c r="F148" s="797"/>
    </row>
    <row r="149" s="792" customFormat="1" spans="1:6">
      <c r="A149" s="804"/>
      <c r="B149" s="794"/>
      <c r="C149" s="797"/>
      <c r="D149" s="797"/>
      <c r="E149" s="805"/>
      <c r="F149" s="797"/>
    </row>
    <row r="150" s="792" customFormat="1" spans="1:6">
      <c r="A150" s="804"/>
      <c r="B150" s="794"/>
      <c r="C150" s="797"/>
      <c r="D150" s="797"/>
      <c r="E150" s="805"/>
      <c r="F150" s="797"/>
    </row>
    <row r="151" s="792" customFormat="1" spans="1:6">
      <c r="A151" s="804"/>
      <c r="B151" s="794"/>
      <c r="C151" s="797"/>
      <c r="D151" s="797"/>
      <c r="E151" s="805"/>
      <c r="F151" s="797"/>
    </row>
    <row r="152" s="792" customFormat="1" spans="1:6">
      <c r="A152" s="804"/>
      <c r="B152" s="794"/>
      <c r="C152" s="797"/>
      <c r="D152" s="797"/>
      <c r="E152" s="805"/>
      <c r="F152" s="797"/>
    </row>
    <row r="153" s="792" customFormat="1" spans="1:6">
      <c r="A153" s="804"/>
      <c r="B153" s="794"/>
      <c r="C153" s="797"/>
      <c r="D153" s="797"/>
      <c r="E153" s="805"/>
      <c r="F153" s="797"/>
    </row>
    <row r="154" s="792" customFormat="1" spans="1:6">
      <c r="A154" s="804"/>
      <c r="B154" s="794"/>
      <c r="C154" s="797"/>
      <c r="D154" s="797"/>
      <c r="E154" s="805"/>
      <c r="F154" s="797"/>
    </row>
    <row r="155" s="792" customFormat="1" spans="1:6">
      <c r="A155" s="804"/>
      <c r="B155" s="794"/>
      <c r="C155" s="797"/>
      <c r="D155" s="797"/>
      <c r="E155" s="805"/>
      <c r="F155" s="797"/>
    </row>
    <row r="156" s="792" customFormat="1" spans="1:6">
      <c r="A156" s="804"/>
      <c r="B156" s="794"/>
      <c r="C156" s="797"/>
      <c r="D156" s="797"/>
      <c r="E156" s="805"/>
      <c r="F156" s="797"/>
    </row>
    <row r="157" s="792" customFormat="1" spans="1:6">
      <c r="A157" s="804"/>
      <c r="B157" s="794"/>
      <c r="C157" s="797"/>
      <c r="D157" s="797"/>
      <c r="E157" s="805"/>
      <c r="F157" s="797"/>
    </row>
    <row r="158" s="792" customFormat="1" spans="1:6">
      <c r="A158" s="804"/>
      <c r="B158" s="794"/>
      <c r="C158" s="797"/>
      <c r="D158" s="797"/>
      <c r="E158" s="805"/>
      <c r="F158" s="797"/>
    </row>
    <row r="159" s="792" customFormat="1" spans="1:6">
      <c r="A159" s="804"/>
      <c r="B159" s="794"/>
      <c r="C159" s="797"/>
      <c r="D159" s="797"/>
      <c r="E159" s="805"/>
      <c r="F159" s="797"/>
    </row>
    <row r="160" s="792" customFormat="1" spans="1:6">
      <c r="A160" s="804"/>
      <c r="B160" s="794"/>
      <c r="C160" s="797"/>
      <c r="D160" s="797"/>
      <c r="E160" s="805"/>
      <c r="F160" s="797"/>
    </row>
    <row r="161" s="792" customFormat="1" spans="1:6">
      <c r="A161" s="804"/>
      <c r="B161" s="794"/>
      <c r="C161" s="797"/>
      <c r="D161" s="797"/>
      <c r="E161" s="805"/>
      <c r="F161" s="797"/>
    </row>
    <row r="162" s="792" customFormat="1" spans="1:6">
      <c r="A162" s="804"/>
      <c r="B162" s="794"/>
      <c r="C162" s="797"/>
      <c r="D162" s="797"/>
      <c r="E162" s="805"/>
      <c r="F162" s="797"/>
    </row>
    <row r="163" s="792" customFormat="1" spans="1:6">
      <c r="A163" s="804"/>
      <c r="B163" s="794"/>
      <c r="C163" s="797"/>
      <c r="D163" s="797"/>
      <c r="E163" s="805"/>
      <c r="F163" s="797"/>
    </row>
    <row r="164" s="792" customFormat="1" spans="1:6">
      <c r="A164" s="804"/>
      <c r="B164" s="794"/>
      <c r="C164" s="797"/>
      <c r="D164" s="797"/>
      <c r="E164" s="805"/>
      <c r="F164" s="797"/>
    </row>
    <row r="165" s="792" customFormat="1" spans="1:6">
      <c r="A165" s="804"/>
      <c r="B165" s="794"/>
      <c r="C165" s="797"/>
      <c r="D165" s="797"/>
      <c r="E165" s="805"/>
      <c r="F165" s="797"/>
    </row>
    <row r="166" s="792" customFormat="1" spans="1:6">
      <c r="A166" s="804"/>
      <c r="B166" s="794"/>
      <c r="C166" s="797"/>
      <c r="D166" s="797"/>
      <c r="E166" s="805"/>
      <c r="F166" s="797"/>
    </row>
    <row r="167" s="792" customFormat="1" spans="1:6">
      <c r="A167" s="804"/>
      <c r="B167" s="794"/>
      <c r="C167" s="797"/>
      <c r="D167" s="797"/>
      <c r="E167" s="805"/>
      <c r="F167" s="797"/>
    </row>
    <row r="168" s="792" customFormat="1" spans="1:6">
      <c r="A168" s="804"/>
      <c r="B168" s="794"/>
      <c r="C168" s="797"/>
      <c r="D168" s="797"/>
      <c r="E168" s="805"/>
      <c r="F168" s="797"/>
    </row>
    <row r="169" s="792" customFormat="1" spans="1:6">
      <c r="A169" s="804"/>
      <c r="B169" s="794"/>
      <c r="C169" s="797"/>
      <c r="D169" s="797"/>
      <c r="E169" s="805"/>
      <c r="F169" s="797"/>
    </row>
    <row r="170" s="792" customFormat="1" spans="1:6">
      <c r="A170" s="804"/>
      <c r="B170" s="794"/>
      <c r="C170" s="797"/>
      <c r="D170" s="797"/>
      <c r="E170" s="805"/>
      <c r="F170" s="797"/>
    </row>
    <row r="171" s="792" customFormat="1" spans="1:6">
      <c r="A171" s="804"/>
      <c r="B171" s="794"/>
      <c r="C171" s="797"/>
      <c r="D171" s="797"/>
      <c r="E171" s="805"/>
      <c r="F171" s="797"/>
    </row>
    <row r="172" s="792" customFormat="1" spans="1:6">
      <c r="A172" s="804"/>
      <c r="B172" s="794"/>
      <c r="C172" s="797"/>
      <c r="D172" s="797"/>
      <c r="E172" s="805"/>
      <c r="F172" s="797"/>
    </row>
    <row r="173" s="792" customFormat="1" spans="1:6">
      <c r="A173" s="804"/>
      <c r="B173" s="794"/>
      <c r="C173" s="797"/>
      <c r="D173" s="797"/>
      <c r="E173" s="805"/>
      <c r="F173" s="797"/>
    </row>
    <row r="174" s="792" customFormat="1" spans="1:6">
      <c r="A174" s="804"/>
      <c r="B174" s="794"/>
      <c r="C174" s="797"/>
      <c r="D174" s="797"/>
      <c r="E174" s="805"/>
      <c r="F174" s="797"/>
    </row>
    <row r="175" s="792" customFormat="1" spans="1:6">
      <c r="A175" s="804"/>
      <c r="B175" s="794"/>
      <c r="C175" s="797"/>
      <c r="D175" s="797"/>
      <c r="E175" s="805"/>
      <c r="F175" s="797"/>
    </row>
    <row r="176" s="792" customFormat="1" spans="1:6">
      <c r="A176" s="804"/>
      <c r="B176" s="794"/>
      <c r="C176" s="797"/>
      <c r="D176" s="797"/>
      <c r="E176" s="805"/>
      <c r="F176" s="797"/>
    </row>
    <row r="177" s="792" customFormat="1" spans="1:6">
      <c r="A177" s="804"/>
      <c r="B177" s="794"/>
      <c r="C177" s="797"/>
      <c r="D177" s="797"/>
      <c r="E177" s="805"/>
      <c r="F177" s="797"/>
    </row>
    <row r="178" s="792" customFormat="1" spans="1:6">
      <c r="A178" s="804"/>
      <c r="B178" s="794"/>
      <c r="C178" s="797"/>
      <c r="D178" s="797"/>
      <c r="E178" s="805"/>
      <c r="F178" s="797"/>
    </row>
    <row r="179" s="792" customFormat="1" spans="1:6">
      <c r="A179" s="804"/>
      <c r="B179" s="794"/>
      <c r="C179" s="797"/>
      <c r="D179" s="797"/>
      <c r="E179" s="805"/>
      <c r="F179" s="797"/>
    </row>
    <row r="180" s="792" customFormat="1" spans="1:6">
      <c r="A180" s="804"/>
      <c r="B180" s="794"/>
      <c r="C180" s="797"/>
      <c r="D180" s="797"/>
      <c r="E180" s="805"/>
      <c r="F180" s="797"/>
    </row>
    <row r="181" s="792" customFormat="1" spans="1:6">
      <c r="A181" s="804"/>
      <c r="B181" s="794"/>
      <c r="C181" s="797"/>
      <c r="D181" s="809" t="s">
        <v>70</v>
      </c>
      <c r="E181" s="805"/>
      <c r="F181" s="797"/>
    </row>
    <row r="182" s="792" customFormat="1" spans="1:6">
      <c r="A182" s="804"/>
      <c r="B182" s="794"/>
      <c r="C182" s="797"/>
      <c r="D182" s="797" t="s">
        <v>408</v>
      </c>
      <c r="E182" s="805"/>
      <c r="F182" s="797"/>
    </row>
    <row r="183" s="792" customFormat="1" spans="1:6">
      <c r="A183" s="804"/>
      <c r="B183" s="794"/>
      <c r="C183" s="797"/>
      <c r="D183" s="797"/>
      <c r="E183" s="805"/>
      <c r="F183" s="797"/>
    </row>
    <row r="184" s="792" customFormat="1" spans="1:6">
      <c r="A184" s="804"/>
      <c r="B184" s="794"/>
      <c r="C184" s="797"/>
      <c r="D184" s="797" t="s">
        <v>69</v>
      </c>
      <c r="E184" s="805"/>
      <c r="F184" s="797"/>
    </row>
    <row r="185" s="792" customFormat="1" spans="1:6">
      <c r="A185" s="804"/>
      <c r="B185" s="794"/>
      <c r="C185" s="797"/>
      <c r="D185" s="797" t="s">
        <v>248</v>
      </c>
      <c r="E185" s="805"/>
      <c r="F185" s="797"/>
    </row>
    <row r="186" s="792" customFormat="1" spans="1:6">
      <c r="A186" s="804"/>
      <c r="B186" s="794"/>
      <c r="C186" s="797"/>
      <c r="D186" s="797" t="s">
        <v>245</v>
      </c>
      <c r="E186" s="805"/>
      <c r="F186" s="797"/>
    </row>
    <row r="187" s="792" customFormat="1" spans="1:6">
      <c r="A187" s="804"/>
      <c r="B187" s="794"/>
      <c r="C187" s="797"/>
      <c r="D187" s="797" t="s">
        <v>104</v>
      </c>
      <c r="E187" s="805"/>
      <c r="F187" s="797"/>
    </row>
    <row r="188" s="792" customFormat="1" spans="1:6">
      <c r="A188" s="804"/>
      <c r="B188" s="794"/>
      <c r="C188" s="797"/>
      <c r="D188" s="797" t="s">
        <v>83</v>
      </c>
      <c r="E188" s="805"/>
      <c r="F188" s="797"/>
    </row>
    <row r="189" s="792" customFormat="1" spans="1:6">
      <c r="A189" s="804"/>
      <c r="B189" s="794"/>
      <c r="C189" s="797"/>
      <c r="D189" s="797" t="s">
        <v>244</v>
      </c>
      <c r="E189" s="805"/>
      <c r="F189" s="797"/>
    </row>
    <row r="190" s="792" customFormat="1" spans="1:6">
      <c r="A190" s="804"/>
      <c r="B190" s="794"/>
      <c r="C190" s="797"/>
      <c r="D190" s="797" t="s">
        <v>103</v>
      </c>
      <c r="E190" s="805"/>
      <c r="F190" s="797"/>
    </row>
    <row r="191" s="792" customFormat="1" spans="1:6">
      <c r="A191" s="804"/>
      <c r="B191" s="794"/>
      <c r="C191" s="797"/>
      <c r="D191" s="797" t="s">
        <v>102</v>
      </c>
      <c r="E191" s="805"/>
      <c r="F191" s="797"/>
    </row>
    <row r="192" s="792" customFormat="1" spans="1:6">
      <c r="A192" s="804"/>
      <c r="B192" s="794"/>
      <c r="C192" s="797"/>
      <c r="D192" s="797" t="s">
        <v>105</v>
      </c>
      <c r="E192" s="805"/>
      <c r="F192" s="797"/>
    </row>
    <row r="193" s="792" customFormat="1" spans="1:6">
      <c r="A193" s="804"/>
      <c r="B193" s="794"/>
      <c r="C193" s="797"/>
      <c r="D193" s="797" t="s">
        <v>245</v>
      </c>
      <c r="E193" s="805"/>
      <c r="F193" s="797"/>
    </row>
    <row r="194" s="792" customFormat="1" spans="1:6">
      <c r="A194" s="804"/>
      <c r="B194" s="794"/>
      <c r="C194" s="797"/>
      <c r="D194" s="797" t="s">
        <v>246</v>
      </c>
      <c r="E194" s="805"/>
      <c r="F194" s="797"/>
    </row>
    <row r="195" s="792" customFormat="1" spans="1:6">
      <c r="A195" s="804"/>
      <c r="B195" s="794"/>
      <c r="C195" s="797"/>
      <c r="D195" s="797" t="s">
        <v>49</v>
      </c>
      <c r="E195" s="805"/>
      <c r="F195" s="797"/>
    </row>
    <row r="196" s="792" customFormat="1" spans="1:6">
      <c r="A196" s="804"/>
      <c r="B196" s="794"/>
      <c r="C196" s="797"/>
      <c r="D196" s="797" t="s">
        <v>50</v>
      </c>
      <c r="E196" s="805"/>
      <c r="F196" s="797"/>
    </row>
    <row r="197" s="792" customFormat="1" spans="1:6">
      <c r="A197" s="804"/>
      <c r="B197" s="794"/>
      <c r="C197" s="797"/>
      <c r="D197" s="797" t="s">
        <v>248</v>
      </c>
      <c r="E197" s="805"/>
      <c r="F197" s="797"/>
    </row>
    <row r="198" s="792" customFormat="1" spans="1:6">
      <c r="A198" s="804"/>
      <c r="B198" s="794"/>
      <c r="C198" s="797"/>
      <c r="D198" s="797" t="s">
        <v>76</v>
      </c>
      <c r="E198" s="805"/>
      <c r="F198" s="797"/>
    </row>
    <row r="199" s="792" customFormat="1" spans="1:6">
      <c r="A199" s="804"/>
      <c r="B199" s="794"/>
      <c r="C199" s="797"/>
      <c r="D199" s="797" t="s">
        <v>98</v>
      </c>
      <c r="E199" s="805"/>
      <c r="F199" s="797"/>
    </row>
    <row r="200" s="792" customFormat="1" spans="1:6">
      <c r="A200" s="804"/>
      <c r="B200" s="794"/>
      <c r="C200" s="797"/>
      <c r="D200" s="797" t="s">
        <v>73</v>
      </c>
      <c r="E200" s="805"/>
      <c r="F200" s="797"/>
    </row>
    <row r="201" s="792" customFormat="1" spans="1:6">
      <c r="A201" s="804"/>
      <c r="B201" s="794"/>
      <c r="C201" s="797"/>
      <c r="D201" s="797" t="s">
        <v>106</v>
      </c>
      <c r="E201" s="805"/>
      <c r="F201" s="797"/>
    </row>
    <row r="202" s="792" customFormat="1" spans="1:6">
      <c r="A202" s="804"/>
      <c r="B202" s="794"/>
      <c r="C202" s="797"/>
      <c r="D202" s="797"/>
      <c r="E202" s="805"/>
      <c r="F202" s="797"/>
    </row>
    <row r="203" s="792" customFormat="1" spans="1:6">
      <c r="A203" s="804"/>
      <c r="B203" s="794"/>
      <c r="C203" s="797"/>
      <c r="D203" s="797"/>
      <c r="E203" s="805"/>
      <c r="F203" s="797"/>
    </row>
    <row r="204" s="792" customFormat="1" spans="1:6">
      <c r="A204" s="804"/>
      <c r="B204" s="794"/>
      <c r="C204" s="797"/>
      <c r="D204" s="797"/>
      <c r="E204" s="805"/>
      <c r="F204" s="797"/>
    </row>
    <row r="205" s="792" customFormat="1" spans="1:6">
      <c r="A205" s="804"/>
      <c r="B205" s="794"/>
      <c r="C205" s="797"/>
      <c r="D205" s="797"/>
      <c r="E205" s="805"/>
      <c r="F205" s="797"/>
    </row>
    <row r="206" s="792" customFormat="1" spans="1:6">
      <c r="A206" s="804"/>
      <c r="B206" s="794"/>
      <c r="C206" s="797"/>
      <c r="D206" s="797"/>
      <c r="E206" s="805"/>
      <c r="F206" s="797"/>
    </row>
    <row r="207" s="792" customFormat="1" spans="1:6">
      <c r="A207" s="804"/>
      <c r="B207" s="794"/>
      <c r="C207" s="797"/>
      <c r="D207" s="797"/>
      <c r="E207" s="805"/>
      <c r="F207" s="797"/>
    </row>
    <row r="208" s="792" customFormat="1" spans="1:6">
      <c r="A208" s="804"/>
      <c r="B208" s="794"/>
      <c r="C208" s="797"/>
      <c r="D208" s="797"/>
      <c r="E208" s="805"/>
      <c r="F208" s="797"/>
    </row>
    <row r="209" s="792" customFormat="1" spans="1:6">
      <c r="A209" s="804"/>
      <c r="B209" s="794"/>
      <c r="C209" s="797"/>
      <c r="D209" s="797"/>
      <c r="E209" s="805"/>
      <c r="F209" s="797"/>
    </row>
    <row r="210" s="792" customFormat="1" spans="1:6">
      <c r="A210" s="804"/>
      <c r="B210" s="794"/>
      <c r="C210" s="797"/>
      <c r="D210" s="797"/>
      <c r="E210" s="805"/>
      <c r="F210" s="797"/>
    </row>
    <row r="211" s="792" customFormat="1" spans="1:6">
      <c r="A211" s="804"/>
      <c r="B211" s="794"/>
      <c r="C211" s="797"/>
      <c r="D211" s="797"/>
      <c r="E211" s="805"/>
      <c r="F211" s="797"/>
    </row>
    <row r="212" s="792" customFormat="1" spans="1:6">
      <c r="A212" s="804"/>
      <c r="B212" s="794"/>
      <c r="C212" s="797"/>
      <c r="D212" s="797"/>
      <c r="E212" s="805"/>
      <c r="F212" s="797"/>
    </row>
    <row r="213" spans="4:4">
      <c r="D213" s="797"/>
    </row>
  </sheetData>
  <mergeCells count="2">
    <mergeCell ref="A1:E1"/>
    <mergeCell ref="C57:C121"/>
  </mergeCells>
  <dataValidations count="2">
    <dataValidation type="list" allowBlank="1" showInputMessage="1" showErrorMessage="1" sqref="D97">
      <formula1>供应商!$B$1:$B$39</formula1>
    </dataValidation>
    <dataValidation type="list" allowBlank="1" showInputMessage="1" showErrorMessage="1" sqref="D145">
      <formula1>#REF!</formula1>
    </dataValidation>
  </dataValidations>
  <pageMargins left="0.7" right="0.7" top="0.75" bottom="0.75" header="0.3" footer="0.3"/>
  <pageSetup paperSize="9" orientation="portrait" horizontalDpi="600" verticalDpi="600"/>
  <headerFooter/>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sheetPr>
  <dimension ref="A1:I366"/>
  <sheetViews>
    <sheetView view="pageBreakPreview" zoomScaleNormal="100" zoomScaleSheetLayoutView="100" workbookViewId="0">
      <pane ySplit="4" topLeftCell="A94" activePane="bottomLeft" state="frozen"/>
      <selection/>
      <selection pane="bottomLeft" activeCell="A2" sqref="A2:A4"/>
    </sheetView>
  </sheetViews>
  <sheetFormatPr defaultColWidth="9" defaultRowHeight="14.25"/>
  <cols>
    <col min="1" max="1" width="12.125" style="768" customWidth="1"/>
    <col min="2" max="2" width="24.25" style="769" customWidth="1"/>
    <col min="3" max="4" width="13.25" style="770" customWidth="1"/>
    <col min="5" max="5" width="17.625" style="771" customWidth="1"/>
    <col min="6" max="6" width="17.125" style="771" customWidth="1"/>
    <col min="7" max="7" width="16.75" style="771" customWidth="1"/>
    <col min="8" max="8" width="15.25" style="770" customWidth="1"/>
    <col min="9" max="16384" width="9" style="766"/>
  </cols>
  <sheetData>
    <row r="1" s="766" customFormat="1" ht="38.25" customHeight="1" spans="1:9">
      <c r="A1" s="772" t="s">
        <v>409</v>
      </c>
      <c r="B1" s="772"/>
      <c r="C1" s="772"/>
      <c r="D1" s="772"/>
      <c r="E1" s="772"/>
      <c r="F1" s="772"/>
      <c r="G1" s="772"/>
      <c r="H1" s="772"/>
      <c r="I1" s="758"/>
    </row>
    <row r="2" s="767" customFormat="1" ht="30" customHeight="1" spans="1:8">
      <c r="A2" s="773" t="s">
        <v>397</v>
      </c>
      <c r="B2" s="106" t="s">
        <v>410</v>
      </c>
      <c r="C2" s="774" t="s">
        <v>411</v>
      </c>
      <c r="D2" s="774" t="s">
        <v>16</v>
      </c>
      <c r="E2" s="775" t="s">
        <v>412</v>
      </c>
      <c r="F2" s="775" t="s">
        <v>413</v>
      </c>
      <c r="G2" s="775" t="s">
        <v>414</v>
      </c>
      <c r="H2" s="106" t="s">
        <v>255</v>
      </c>
    </row>
    <row r="3" s="767" customFormat="1" ht="30" customHeight="1" spans="1:8">
      <c r="A3" s="776"/>
      <c r="B3" s="777" t="s">
        <v>123</v>
      </c>
      <c r="C3" s="778"/>
      <c r="D3" s="778"/>
      <c r="E3" s="775">
        <f>E4</f>
        <v>0</v>
      </c>
      <c r="F3" s="779">
        <f>F4</f>
        <v>0</v>
      </c>
      <c r="G3" s="775">
        <f>G5+E3-F3</f>
        <v>7084</v>
      </c>
      <c r="H3" s="780">
        <f>G3-G366</f>
        <v>0</v>
      </c>
    </row>
    <row r="4" s="766" customFormat="1" ht="18" customHeight="1" spans="1:8">
      <c r="A4" s="781"/>
      <c r="B4" s="782"/>
      <c r="C4" s="783"/>
      <c r="D4" s="783"/>
      <c r="E4" s="784">
        <f>SUM(E5:E3204)</f>
        <v>0</v>
      </c>
      <c r="F4" s="784">
        <f>SUM(F5:F3204)</f>
        <v>0</v>
      </c>
      <c r="G4" s="784"/>
      <c r="H4" s="785"/>
    </row>
    <row r="5" s="766" customFormat="1" ht="35" customHeight="1" spans="1:8">
      <c r="A5" s="786">
        <v>43556</v>
      </c>
      <c r="B5" s="361" t="s">
        <v>159</v>
      </c>
      <c r="C5" s="785"/>
      <c r="D5" s="785"/>
      <c r="E5" s="784"/>
      <c r="F5" s="784"/>
      <c r="G5" s="106">
        <v>7084</v>
      </c>
      <c r="H5" s="785"/>
    </row>
    <row r="6" s="766" customFormat="1" ht="30" customHeight="1" spans="1:8">
      <c r="A6" s="786"/>
      <c r="B6" s="361"/>
      <c r="C6" s="785"/>
      <c r="D6" s="785"/>
      <c r="E6" s="784"/>
      <c r="F6" s="784"/>
      <c r="G6" s="784">
        <f t="shared" ref="G6:G69" si="0">G5+E6-F6</f>
        <v>7084</v>
      </c>
      <c r="H6" s="785"/>
    </row>
    <row r="7" s="766" customFormat="1" ht="30" customHeight="1" spans="1:8">
      <c r="A7" s="786"/>
      <c r="B7" s="361"/>
      <c r="C7" s="785"/>
      <c r="D7" s="785"/>
      <c r="E7" s="784"/>
      <c r="F7" s="784"/>
      <c r="G7" s="784">
        <f t="shared" si="0"/>
        <v>7084</v>
      </c>
      <c r="H7" s="785"/>
    </row>
    <row r="8" s="766" customFormat="1" ht="30" customHeight="1" spans="1:8">
      <c r="A8" s="786"/>
      <c r="B8" s="361"/>
      <c r="C8" s="785"/>
      <c r="D8" s="785"/>
      <c r="E8" s="784"/>
      <c r="F8" s="784"/>
      <c r="G8" s="784">
        <f t="shared" si="0"/>
        <v>7084</v>
      </c>
      <c r="H8" s="785"/>
    </row>
    <row r="9" s="766" customFormat="1" ht="30" customHeight="1" spans="1:8">
      <c r="A9" s="786"/>
      <c r="B9" s="787"/>
      <c r="C9" s="785"/>
      <c r="D9" s="785"/>
      <c r="E9" s="784"/>
      <c r="F9" s="784"/>
      <c r="G9" s="784">
        <f t="shared" si="0"/>
        <v>7084</v>
      </c>
      <c r="H9" s="785"/>
    </row>
    <row r="10" s="766" customFormat="1" ht="30" customHeight="1" spans="1:8">
      <c r="A10" s="786"/>
      <c r="B10" s="787"/>
      <c r="C10" s="785"/>
      <c r="D10" s="785"/>
      <c r="E10" s="784"/>
      <c r="F10" s="784"/>
      <c r="G10" s="784">
        <f t="shared" si="0"/>
        <v>7084</v>
      </c>
      <c r="H10" s="785"/>
    </row>
    <row r="11" s="766" customFormat="1" ht="30" customHeight="1" spans="1:8">
      <c r="A11" s="786"/>
      <c r="B11" s="787"/>
      <c r="C11" s="785"/>
      <c r="D11" s="785"/>
      <c r="E11" s="784"/>
      <c r="F11" s="784"/>
      <c r="G11" s="784">
        <f t="shared" si="0"/>
        <v>7084</v>
      </c>
      <c r="H11" s="785"/>
    </row>
    <row r="12" s="766" customFormat="1" ht="30" customHeight="1" spans="1:8">
      <c r="A12" s="786"/>
      <c r="B12" s="361"/>
      <c r="C12" s="785"/>
      <c r="D12" s="785"/>
      <c r="E12" s="784"/>
      <c r="F12" s="784"/>
      <c r="G12" s="784">
        <f t="shared" si="0"/>
        <v>7084</v>
      </c>
      <c r="H12" s="785"/>
    </row>
    <row r="13" s="766" customFormat="1" ht="30" customHeight="1" spans="1:8">
      <c r="A13" s="786"/>
      <c r="B13" s="361"/>
      <c r="C13" s="785"/>
      <c r="D13" s="785"/>
      <c r="E13" s="784"/>
      <c r="F13" s="784"/>
      <c r="G13" s="784">
        <f t="shared" si="0"/>
        <v>7084</v>
      </c>
      <c r="H13" s="785"/>
    </row>
    <row r="14" s="766" customFormat="1" ht="30" customHeight="1" spans="1:8">
      <c r="A14" s="786"/>
      <c r="B14" s="361"/>
      <c r="C14" s="785"/>
      <c r="D14" s="785"/>
      <c r="E14" s="784"/>
      <c r="F14" s="784"/>
      <c r="G14" s="784">
        <f t="shared" si="0"/>
        <v>7084</v>
      </c>
      <c r="H14" s="785"/>
    </row>
    <row r="15" s="766" customFormat="1" ht="30" customHeight="1" spans="1:8">
      <c r="A15" s="786"/>
      <c r="B15" s="361"/>
      <c r="C15" s="785"/>
      <c r="D15" s="785"/>
      <c r="E15" s="784"/>
      <c r="F15" s="784"/>
      <c r="G15" s="784">
        <f t="shared" si="0"/>
        <v>7084</v>
      </c>
      <c r="H15" s="785"/>
    </row>
    <row r="16" s="766" customFormat="1" ht="30" customHeight="1" spans="1:8">
      <c r="A16" s="786"/>
      <c r="B16" s="361"/>
      <c r="C16" s="785"/>
      <c r="D16" s="785"/>
      <c r="E16" s="784"/>
      <c r="F16" s="784"/>
      <c r="G16" s="784">
        <f t="shared" si="0"/>
        <v>7084</v>
      </c>
      <c r="H16" s="785"/>
    </row>
    <row r="17" s="766" customFormat="1" ht="30" customHeight="1" spans="1:8">
      <c r="A17" s="786"/>
      <c r="B17" s="361"/>
      <c r="C17" s="785"/>
      <c r="D17" s="785"/>
      <c r="E17" s="784"/>
      <c r="F17" s="784"/>
      <c r="G17" s="784">
        <f t="shared" si="0"/>
        <v>7084</v>
      </c>
      <c r="H17" s="785"/>
    </row>
    <row r="18" s="766" customFormat="1" ht="30" customHeight="1" spans="1:8">
      <c r="A18" s="786"/>
      <c r="B18" s="787"/>
      <c r="C18" s="785"/>
      <c r="D18" s="785"/>
      <c r="E18" s="784"/>
      <c r="F18" s="784"/>
      <c r="G18" s="784">
        <f t="shared" si="0"/>
        <v>7084</v>
      </c>
      <c r="H18" s="785"/>
    </row>
    <row r="19" s="766" customFormat="1" ht="30" customHeight="1" spans="1:8">
      <c r="A19" s="786"/>
      <c r="B19" s="787"/>
      <c r="C19" s="785"/>
      <c r="D19" s="785"/>
      <c r="E19" s="784"/>
      <c r="F19" s="784"/>
      <c r="G19" s="784">
        <f t="shared" si="0"/>
        <v>7084</v>
      </c>
      <c r="H19" s="785"/>
    </row>
    <row r="20" s="766" customFormat="1" ht="30" customHeight="1" spans="1:8">
      <c r="A20" s="786"/>
      <c r="B20" s="361"/>
      <c r="C20" s="785"/>
      <c r="D20" s="785"/>
      <c r="E20" s="784"/>
      <c r="F20" s="784"/>
      <c r="G20" s="784">
        <f t="shared" si="0"/>
        <v>7084</v>
      </c>
      <c r="H20" s="785"/>
    </row>
    <row r="21" s="766" customFormat="1" ht="30" customHeight="1" spans="1:8">
      <c r="A21" s="786"/>
      <c r="B21" s="361"/>
      <c r="C21" s="785"/>
      <c r="D21" s="785"/>
      <c r="E21" s="784"/>
      <c r="F21" s="784"/>
      <c r="G21" s="784">
        <f t="shared" si="0"/>
        <v>7084</v>
      </c>
      <c r="H21" s="785"/>
    </row>
    <row r="22" s="766" customFormat="1" ht="30" customHeight="1" spans="1:8">
      <c r="A22" s="786"/>
      <c r="B22" s="361"/>
      <c r="C22" s="785"/>
      <c r="D22" s="785"/>
      <c r="E22" s="784"/>
      <c r="F22" s="784"/>
      <c r="G22" s="784">
        <f t="shared" si="0"/>
        <v>7084</v>
      </c>
      <c r="H22" s="785"/>
    </row>
    <row r="23" s="766" customFormat="1" ht="30" customHeight="1" spans="1:8">
      <c r="A23" s="786"/>
      <c r="B23" s="361"/>
      <c r="C23" s="785"/>
      <c r="D23" s="785"/>
      <c r="E23" s="784"/>
      <c r="F23" s="784"/>
      <c r="G23" s="784">
        <f t="shared" si="0"/>
        <v>7084</v>
      </c>
      <c r="H23" s="785"/>
    </row>
    <row r="24" s="766" customFormat="1" ht="30" customHeight="1" spans="1:8">
      <c r="A24" s="786"/>
      <c r="B24" s="361"/>
      <c r="C24" s="785"/>
      <c r="D24" s="785"/>
      <c r="E24" s="784"/>
      <c r="F24" s="784"/>
      <c r="G24" s="784">
        <f t="shared" si="0"/>
        <v>7084</v>
      </c>
      <c r="H24" s="785"/>
    </row>
    <row r="25" s="766" customFormat="1" ht="30" customHeight="1" spans="1:8">
      <c r="A25" s="786"/>
      <c r="B25" s="361"/>
      <c r="C25" s="785"/>
      <c r="D25" s="785"/>
      <c r="E25" s="784"/>
      <c r="F25" s="784"/>
      <c r="G25" s="784">
        <f t="shared" si="0"/>
        <v>7084</v>
      </c>
      <c r="H25" s="785"/>
    </row>
    <row r="26" s="766" customFormat="1" ht="30" customHeight="1" spans="1:8">
      <c r="A26" s="786"/>
      <c r="B26" s="361"/>
      <c r="C26" s="785"/>
      <c r="D26" s="785"/>
      <c r="E26" s="784"/>
      <c r="F26" s="784"/>
      <c r="G26" s="784">
        <f t="shared" si="0"/>
        <v>7084</v>
      </c>
      <c r="H26" s="785"/>
    </row>
    <row r="27" s="766" customFormat="1" ht="30" customHeight="1" spans="1:8">
      <c r="A27" s="786"/>
      <c r="B27" s="361"/>
      <c r="C27" s="785"/>
      <c r="D27" s="785"/>
      <c r="E27" s="784"/>
      <c r="F27" s="784"/>
      <c r="G27" s="784">
        <f t="shared" si="0"/>
        <v>7084</v>
      </c>
      <c r="H27" s="785"/>
    </row>
    <row r="28" s="766" customFormat="1" ht="30" customHeight="1" spans="1:8">
      <c r="A28" s="786"/>
      <c r="B28" s="361"/>
      <c r="C28" s="785"/>
      <c r="D28" s="785"/>
      <c r="E28" s="784"/>
      <c r="F28" s="784"/>
      <c r="G28" s="784">
        <f t="shared" si="0"/>
        <v>7084</v>
      </c>
      <c r="H28" s="785"/>
    </row>
    <row r="29" s="766" customFormat="1" ht="30" customHeight="1" spans="1:8">
      <c r="A29" s="786"/>
      <c r="B29" s="361"/>
      <c r="C29" s="785"/>
      <c r="D29" s="785"/>
      <c r="E29" s="784"/>
      <c r="F29" s="784"/>
      <c r="G29" s="784">
        <f t="shared" si="0"/>
        <v>7084</v>
      </c>
      <c r="H29" s="785"/>
    </row>
    <row r="30" s="766" customFormat="1" ht="30" customHeight="1" spans="1:8">
      <c r="A30" s="786"/>
      <c r="B30" s="361"/>
      <c r="C30" s="785"/>
      <c r="D30" s="785"/>
      <c r="E30" s="784"/>
      <c r="F30" s="784"/>
      <c r="G30" s="784">
        <f t="shared" si="0"/>
        <v>7084</v>
      </c>
      <c r="H30" s="785"/>
    </row>
    <row r="31" s="766" customFormat="1" ht="30" customHeight="1" spans="1:8">
      <c r="A31" s="786"/>
      <c r="B31" s="361"/>
      <c r="C31" s="785"/>
      <c r="D31" s="785"/>
      <c r="E31" s="784"/>
      <c r="F31" s="784"/>
      <c r="G31" s="784">
        <f t="shared" si="0"/>
        <v>7084</v>
      </c>
      <c r="H31" s="785"/>
    </row>
    <row r="32" s="766" customFormat="1" ht="30" customHeight="1" spans="1:8">
      <c r="A32" s="786"/>
      <c r="B32" s="361"/>
      <c r="C32" s="785"/>
      <c r="D32" s="785"/>
      <c r="E32" s="784"/>
      <c r="F32" s="784"/>
      <c r="G32" s="784">
        <f t="shared" si="0"/>
        <v>7084</v>
      </c>
      <c r="H32" s="785"/>
    </row>
    <row r="33" s="766" customFormat="1" ht="30" customHeight="1" spans="1:8">
      <c r="A33" s="786"/>
      <c r="B33" s="361"/>
      <c r="C33" s="785"/>
      <c r="D33" s="785"/>
      <c r="E33" s="784"/>
      <c r="F33" s="784"/>
      <c r="G33" s="784">
        <f t="shared" si="0"/>
        <v>7084</v>
      </c>
      <c r="H33" s="785"/>
    </row>
    <row r="34" s="766" customFormat="1" ht="30" customHeight="1" spans="1:8">
      <c r="A34" s="786"/>
      <c r="B34" s="361"/>
      <c r="C34" s="785"/>
      <c r="D34" s="785"/>
      <c r="E34" s="784"/>
      <c r="F34" s="784"/>
      <c r="G34" s="784">
        <f t="shared" si="0"/>
        <v>7084</v>
      </c>
      <c r="H34" s="785"/>
    </row>
    <row r="35" s="766" customFormat="1" ht="30" customHeight="1" spans="1:8">
      <c r="A35" s="786"/>
      <c r="B35" s="361"/>
      <c r="C35" s="785"/>
      <c r="D35" s="785"/>
      <c r="E35" s="784"/>
      <c r="F35" s="784"/>
      <c r="G35" s="784">
        <f t="shared" si="0"/>
        <v>7084</v>
      </c>
      <c r="H35" s="785"/>
    </row>
    <row r="36" s="766" customFormat="1" ht="30" customHeight="1" spans="1:8">
      <c r="A36" s="786"/>
      <c r="B36" s="361"/>
      <c r="C36" s="785"/>
      <c r="D36" s="785"/>
      <c r="E36" s="784"/>
      <c r="F36" s="784"/>
      <c r="G36" s="784">
        <f t="shared" si="0"/>
        <v>7084</v>
      </c>
      <c r="H36" s="785"/>
    </row>
    <row r="37" s="766" customFormat="1" ht="30" customHeight="1" spans="1:8">
      <c r="A37" s="786"/>
      <c r="B37" s="361"/>
      <c r="C37" s="785"/>
      <c r="D37" s="785"/>
      <c r="E37" s="784"/>
      <c r="F37" s="784"/>
      <c r="G37" s="784">
        <f t="shared" si="0"/>
        <v>7084</v>
      </c>
      <c r="H37" s="785"/>
    </row>
    <row r="38" s="766" customFormat="1" ht="30" customHeight="1" spans="1:8">
      <c r="A38" s="786"/>
      <c r="B38" s="361"/>
      <c r="C38" s="785"/>
      <c r="D38" s="785"/>
      <c r="E38" s="784"/>
      <c r="F38" s="784"/>
      <c r="G38" s="784">
        <f t="shared" si="0"/>
        <v>7084</v>
      </c>
      <c r="H38" s="785"/>
    </row>
    <row r="39" s="766" customFormat="1" ht="30" customHeight="1" spans="1:8">
      <c r="A39" s="786"/>
      <c r="B39" s="361"/>
      <c r="C39" s="785"/>
      <c r="D39" s="785"/>
      <c r="E39" s="784"/>
      <c r="F39" s="784"/>
      <c r="G39" s="784">
        <f t="shared" si="0"/>
        <v>7084</v>
      </c>
      <c r="H39" s="785"/>
    </row>
    <row r="40" s="766" customFormat="1" ht="30" customHeight="1" spans="1:8">
      <c r="A40" s="786"/>
      <c r="B40" s="361"/>
      <c r="C40" s="785"/>
      <c r="D40" s="785"/>
      <c r="E40" s="784"/>
      <c r="F40" s="784"/>
      <c r="G40" s="784">
        <f t="shared" si="0"/>
        <v>7084</v>
      </c>
      <c r="H40" s="785"/>
    </row>
    <row r="41" s="766" customFormat="1" ht="30" customHeight="1" spans="1:8">
      <c r="A41" s="786"/>
      <c r="B41" s="361"/>
      <c r="C41" s="785"/>
      <c r="D41" s="785"/>
      <c r="E41" s="784"/>
      <c r="F41" s="784"/>
      <c r="G41" s="784">
        <f t="shared" si="0"/>
        <v>7084</v>
      </c>
      <c r="H41" s="785"/>
    </row>
    <row r="42" s="766" customFormat="1" ht="30" customHeight="1" spans="1:8">
      <c r="A42" s="786"/>
      <c r="B42" s="361"/>
      <c r="C42" s="785"/>
      <c r="D42" s="785"/>
      <c r="E42" s="784"/>
      <c r="F42" s="784"/>
      <c r="G42" s="784">
        <f t="shared" si="0"/>
        <v>7084</v>
      </c>
      <c r="H42" s="785"/>
    </row>
    <row r="43" s="766" customFormat="1" ht="30" customHeight="1" spans="1:8">
      <c r="A43" s="786"/>
      <c r="B43" s="361"/>
      <c r="C43" s="785"/>
      <c r="D43" s="785"/>
      <c r="E43" s="784"/>
      <c r="F43" s="784"/>
      <c r="G43" s="784">
        <f t="shared" si="0"/>
        <v>7084</v>
      </c>
      <c r="H43" s="785"/>
    </row>
    <row r="44" s="766" customFormat="1" ht="30" customHeight="1" spans="1:8">
      <c r="A44" s="786"/>
      <c r="B44" s="788"/>
      <c r="C44" s="785"/>
      <c r="D44" s="785"/>
      <c r="E44" s="784"/>
      <c r="F44" s="784"/>
      <c r="G44" s="784">
        <f t="shared" si="0"/>
        <v>7084</v>
      </c>
      <c r="H44" s="785"/>
    </row>
    <row r="45" s="766" customFormat="1" ht="30" customHeight="1" spans="1:8">
      <c r="A45" s="786"/>
      <c r="B45" s="361"/>
      <c r="C45" s="785"/>
      <c r="D45" s="785"/>
      <c r="E45" s="784"/>
      <c r="F45" s="784"/>
      <c r="G45" s="784">
        <f t="shared" si="0"/>
        <v>7084</v>
      </c>
      <c r="H45" s="785"/>
    </row>
    <row r="46" s="766" customFormat="1" ht="30" customHeight="1" spans="1:8">
      <c r="A46" s="786"/>
      <c r="B46" s="361"/>
      <c r="C46" s="785"/>
      <c r="D46" s="785"/>
      <c r="E46" s="784"/>
      <c r="F46" s="784"/>
      <c r="G46" s="784">
        <f t="shared" si="0"/>
        <v>7084</v>
      </c>
      <c r="H46" s="785"/>
    </row>
    <row r="47" s="766" customFormat="1" ht="30" customHeight="1" spans="1:8">
      <c r="A47" s="786"/>
      <c r="B47" s="361"/>
      <c r="C47" s="785"/>
      <c r="D47" s="785"/>
      <c r="E47" s="784"/>
      <c r="F47" s="784"/>
      <c r="G47" s="784">
        <f t="shared" si="0"/>
        <v>7084</v>
      </c>
      <c r="H47" s="785"/>
    </row>
    <row r="48" s="766" customFormat="1" ht="30" customHeight="1" spans="1:8">
      <c r="A48" s="786"/>
      <c r="B48" s="361"/>
      <c r="C48" s="785"/>
      <c r="D48" s="785"/>
      <c r="E48" s="784"/>
      <c r="F48" s="784"/>
      <c r="G48" s="784">
        <f t="shared" si="0"/>
        <v>7084</v>
      </c>
      <c r="H48" s="785"/>
    </row>
    <row r="49" s="766" customFormat="1" ht="30" customHeight="1" spans="1:8">
      <c r="A49" s="786"/>
      <c r="B49" s="361"/>
      <c r="C49" s="785"/>
      <c r="D49" s="785"/>
      <c r="E49" s="784"/>
      <c r="F49" s="784"/>
      <c r="G49" s="784">
        <f t="shared" si="0"/>
        <v>7084</v>
      </c>
      <c r="H49" s="785"/>
    </row>
    <row r="50" s="766" customFormat="1" ht="30" customHeight="1" spans="1:8">
      <c r="A50" s="786"/>
      <c r="B50" s="361"/>
      <c r="C50" s="785"/>
      <c r="D50" s="785"/>
      <c r="E50" s="784"/>
      <c r="F50" s="784"/>
      <c r="G50" s="784">
        <f t="shared" si="0"/>
        <v>7084</v>
      </c>
      <c r="H50" s="785"/>
    </row>
    <row r="51" s="766" customFormat="1" ht="30" customHeight="1" spans="1:8">
      <c r="A51" s="786"/>
      <c r="B51" s="361"/>
      <c r="C51" s="785"/>
      <c r="D51" s="785"/>
      <c r="E51" s="784"/>
      <c r="F51" s="784"/>
      <c r="G51" s="784">
        <f t="shared" si="0"/>
        <v>7084</v>
      </c>
      <c r="H51" s="785"/>
    </row>
    <row r="52" s="766" customFormat="1" ht="30" customHeight="1" spans="1:8">
      <c r="A52" s="786"/>
      <c r="B52" s="361"/>
      <c r="C52" s="785"/>
      <c r="D52" s="785"/>
      <c r="E52" s="784"/>
      <c r="F52" s="784"/>
      <c r="G52" s="784">
        <f t="shared" si="0"/>
        <v>7084</v>
      </c>
      <c r="H52" s="785"/>
    </row>
    <row r="53" s="766" customFormat="1" ht="30" customHeight="1" spans="1:8">
      <c r="A53" s="786"/>
      <c r="B53" s="361"/>
      <c r="C53" s="785"/>
      <c r="D53" s="785"/>
      <c r="E53" s="784"/>
      <c r="F53" s="784"/>
      <c r="G53" s="784">
        <f t="shared" si="0"/>
        <v>7084</v>
      </c>
      <c r="H53" s="785"/>
    </row>
    <row r="54" s="766" customFormat="1" ht="30" customHeight="1" spans="1:8">
      <c r="A54" s="786"/>
      <c r="B54" s="361"/>
      <c r="C54" s="785"/>
      <c r="D54" s="785"/>
      <c r="E54" s="784"/>
      <c r="F54" s="784"/>
      <c r="G54" s="784">
        <f t="shared" si="0"/>
        <v>7084</v>
      </c>
      <c r="H54" s="785"/>
    </row>
    <row r="55" s="766" customFormat="1" ht="30" customHeight="1" spans="1:8">
      <c r="A55" s="786"/>
      <c r="B55" s="361"/>
      <c r="C55" s="785"/>
      <c r="D55" s="785"/>
      <c r="E55" s="784"/>
      <c r="F55" s="784"/>
      <c r="G55" s="784">
        <f t="shared" si="0"/>
        <v>7084</v>
      </c>
      <c r="H55" s="785"/>
    </row>
    <row r="56" s="766" customFormat="1" ht="30" customHeight="1" spans="1:8">
      <c r="A56" s="786"/>
      <c r="B56" s="361"/>
      <c r="C56" s="785"/>
      <c r="D56" s="785"/>
      <c r="E56" s="784"/>
      <c r="F56" s="784"/>
      <c r="G56" s="784">
        <f t="shared" si="0"/>
        <v>7084</v>
      </c>
      <c r="H56" s="785"/>
    </row>
    <row r="57" s="766" customFormat="1" ht="30" customHeight="1" spans="1:8">
      <c r="A57" s="786"/>
      <c r="B57" s="361"/>
      <c r="C57" s="785"/>
      <c r="D57" s="785"/>
      <c r="E57" s="784"/>
      <c r="F57" s="784"/>
      <c r="G57" s="784">
        <f t="shared" si="0"/>
        <v>7084</v>
      </c>
      <c r="H57" s="785"/>
    </row>
    <row r="58" s="766" customFormat="1" ht="30" customHeight="1" spans="1:8">
      <c r="A58" s="786"/>
      <c r="B58" s="361"/>
      <c r="C58" s="785"/>
      <c r="D58" s="785"/>
      <c r="E58" s="784"/>
      <c r="F58" s="784"/>
      <c r="G58" s="784">
        <f t="shared" si="0"/>
        <v>7084</v>
      </c>
      <c r="H58" s="785"/>
    </row>
    <row r="59" s="766" customFormat="1" ht="30" customHeight="1" spans="1:8">
      <c r="A59" s="786"/>
      <c r="B59" s="361"/>
      <c r="C59" s="785"/>
      <c r="D59" s="785"/>
      <c r="E59" s="784"/>
      <c r="F59" s="784"/>
      <c r="G59" s="784">
        <f t="shared" si="0"/>
        <v>7084</v>
      </c>
      <c r="H59" s="785"/>
    </row>
    <row r="60" s="766" customFormat="1" ht="30" customHeight="1" spans="1:8">
      <c r="A60" s="786"/>
      <c r="B60" s="361"/>
      <c r="C60" s="785"/>
      <c r="D60" s="785"/>
      <c r="E60" s="784"/>
      <c r="F60" s="784"/>
      <c r="G60" s="784">
        <f t="shared" si="0"/>
        <v>7084</v>
      </c>
      <c r="H60" s="785"/>
    </row>
    <row r="61" s="766" customFormat="1" ht="30" customHeight="1" spans="1:8">
      <c r="A61" s="786"/>
      <c r="B61" s="788"/>
      <c r="C61" s="785"/>
      <c r="D61" s="785"/>
      <c r="E61" s="784"/>
      <c r="F61" s="784"/>
      <c r="G61" s="784">
        <f t="shared" si="0"/>
        <v>7084</v>
      </c>
      <c r="H61" s="785"/>
    </row>
    <row r="62" s="766" customFormat="1" ht="30" customHeight="1" spans="1:8">
      <c r="A62" s="786"/>
      <c r="B62" s="361"/>
      <c r="C62" s="785"/>
      <c r="D62" s="785"/>
      <c r="E62" s="784"/>
      <c r="F62" s="784"/>
      <c r="G62" s="784">
        <f t="shared" si="0"/>
        <v>7084</v>
      </c>
      <c r="H62" s="785"/>
    </row>
    <row r="63" s="766" customFormat="1" ht="30" customHeight="1" spans="1:8">
      <c r="A63" s="786"/>
      <c r="B63" s="361"/>
      <c r="C63" s="785"/>
      <c r="D63" s="785"/>
      <c r="E63" s="784"/>
      <c r="F63" s="784"/>
      <c r="G63" s="784">
        <f t="shared" si="0"/>
        <v>7084</v>
      </c>
      <c r="H63" s="785"/>
    </row>
    <row r="64" s="766" customFormat="1" ht="30" customHeight="1" spans="1:8">
      <c r="A64" s="786"/>
      <c r="B64" s="361"/>
      <c r="C64" s="785"/>
      <c r="D64" s="785"/>
      <c r="E64" s="784"/>
      <c r="F64" s="784"/>
      <c r="G64" s="784">
        <f t="shared" si="0"/>
        <v>7084</v>
      </c>
      <c r="H64" s="785"/>
    </row>
    <row r="65" s="766" customFormat="1" ht="30" customHeight="1" spans="1:8">
      <c r="A65" s="786"/>
      <c r="B65" s="361"/>
      <c r="C65" s="785"/>
      <c r="D65" s="785"/>
      <c r="E65" s="784"/>
      <c r="F65" s="784"/>
      <c r="G65" s="784">
        <f t="shared" si="0"/>
        <v>7084</v>
      </c>
      <c r="H65" s="785"/>
    </row>
    <row r="66" s="766" customFormat="1" ht="30" customHeight="1" spans="1:8">
      <c r="A66" s="786"/>
      <c r="B66" s="361"/>
      <c r="C66" s="785"/>
      <c r="D66" s="785"/>
      <c r="E66" s="784"/>
      <c r="F66" s="784"/>
      <c r="G66" s="784">
        <f t="shared" si="0"/>
        <v>7084</v>
      </c>
      <c r="H66" s="785"/>
    </row>
    <row r="67" s="766" customFormat="1" ht="30" customHeight="1" spans="1:8">
      <c r="A67" s="786"/>
      <c r="B67" s="361"/>
      <c r="C67" s="785"/>
      <c r="D67" s="785"/>
      <c r="E67" s="784"/>
      <c r="F67" s="784"/>
      <c r="G67" s="784">
        <f t="shared" si="0"/>
        <v>7084</v>
      </c>
      <c r="H67" s="785"/>
    </row>
    <row r="68" s="766" customFormat="1" ht="30" customHeight="1" spans="1:8">
      <c r="A68" s="786"/>
      <c r="B68" s="361"/>
      <c r="C68" s="785"/>
      <c r="D68" s="785"/>
      <c r="E68" s="784"/>
      <c r="F68" s="784"/>
      <c r="G68" s="784">
        <f t="shared" si="0"/>
        <v>7084</v>
      </c>
      <c r="H68" s="785"/>
    </row>
    <row r="69" s="766" customFormat="1" ht="30" customHeight="1" spans="1:8">
      <c r="A69" s="786"/>
      <c r="B69" s="787"/>
      <c r="C69" s="785"/>
      <c r="D69" s="785"/>
      <c r="E69" s="784"/>
      <c r="F69" s="784"/>
      <c r="G69" s="784">
        <f t="shared" si="0"/>
        <v>7084</v>
      </c>
      <c r="H69" s="785"/>
    </row>
    <row r="70" s="766" customFormat="1" ht="30" customHeight="1" spans="1:8">
      <c r="A70" s="786"/>
      <c r="B70" s="787"/>
      <c r="C70" s="785"/>
      <c r="D70" s="785"/>
      <c r="E70" s="784"/>
      <c r="F70" s="784"/>
      <c r="G70" s="784">
        <f t="shared" ref="G70:G133" si="1">G69+E70-F70</f>
        <v>7084</v>
      </c>
      <c r="H70" s="785"/>
    </row>
    <row r="71" s="766" customFormat="1" ht="30" customHeight="1" spans="1:8">
      <c r="A71" s="786"/>
      <c r="B71" s="787"/>
      <c r="C71" s="785"/>
      <c r="D71" s="785"/>
      <c r="E71" s="784"/>
      <c r="F71" s="784"/>
      <c r="G71" s="784">
        <f t="shared" si="1"/>
        <v>7084</v>
      </c>
      <c r="H71" s="785"/>
    </row>
    <row r="72" s="766" customFormat="1" ht="30" customHeight="1" spans="1:8">
      <c r="A72" s="786"/>
      <c r="B72" s="361"/>
      <c r="C72" s="785"/>
      <c r="D72" s="785"/>
      <c r="E72" s="784"/>
      <c r="F72" s="784"/>
      <c r="G72" s="784">
        <f t="shared" si="1"/>
        <v>7084</v>
      </c>
      <c r="H72" s="785"/>
    </row>
    <row r="73" s="766" customFormat="1" ht="30" customHeight="1" spans="1:8">
      <c r="A73" s="786"/>
      <c r="B73" s="787"/>
      <c r="C73" s="785"/>
      <c r="D73" s="785"/>
      <c r="E73" s="784"/>
      <c r="F73" s="784"/>
      <c r="G73" s="784">
        <f t="shared" si="1"/>
        <v>7084</v>
      </c>
      <c r="H73" s="785"/>
    </row>
    <row r="74" s="766" customFormat="1" ht="30" customHeight="1" spans="1:8">
      <c r="A74" s="786"/>
      <c r="B74" s="787"/>
      <c r="C74" s="785"/>
      <c r="D74" s="785"/>
      <c r="E74" s="784"/>
      <c r="F74" s="784"/>
      <c r="G74" s="784">
        <f t="shared" si="1"/>
        <v>7084</v>
      </c>
      <c r="H74" s="785"/>
    </row>
    <row r="75" s="766" customFormat="1" ht="30" customHeight="1" spans="1:8">
      <c r="A75" s="786"/>
      <c r="B75" s="787"/>
      <c r="C75" s="785"/>
      <c r="D75" s="785"/>
      <c r="E75" s="784"/>
      <c r="F75" s="784"/>
      <c r="G75" s="784">
        <f t="shared" si="1"/>
        <v>7084</v>
      </c>
      <c r="H75" s="785"/>
    </row>
    <row r="76" s="766" customFormat="1" ht="30" customHeight="1" spans="1:8">
      <c r="A76" s="786"/>
      <c r="B76" s="361"/>
      <c r="C76" s="785"/>
      <c r="D76" s="785"/>
      <c r="E76" s="784"/>
      <c r="F76" s="784"/>
      <c r="G76" s="784">
        <f t="shared" si="1"/>
        <v>7084</v>
      </c>
      <c r="H76" s="785"/>
    </row>
    <row r="77" s="766" customFormat="1" ht="30" customHeight="1" spans="1:8">
      <c r="A77" s="786"/>
      <c r="B77" s="361"/>
      <c r="C77" s="785"/>
      <c r="D77" s="785"/>
      <c r="E77" s="784"/>
      <c r="F77" s="784"/>
      <c r="G77" s="784">
        <f t="shared" si="1"/>
        <v>7084</v>
      </c>
      <c r="H77" s="785"/>
    </row>
    <row r="78" s="766" customFormat="1" ht="30" customHeight="1" spans="1:8">
      <c r="A78" s="786"/>
      <c r="B78" s="361"/>
      <c r="C78" s="785"/>
      <c r="D78" s="785"/>
      <c r="E78" s="784"/>
      <c r="F78" s="784"/>
      <c r="G78" s="784">
        <f t="shared" si="1"/>
        <v>7084</v>
      </c>
      <c r="H78" s="785"/>
    </row>
    <row r="79" s="766" customFormat="1" ht="30" customHeight="1" spans="1:8">
      <c r="A79" s="786"/>
      <c r="B79" s="361"/>
      <c r="C79" s="785"/>
      <c r="D79" s="785"/>
      <c r="E79" s="784"/>
      <c r="F79" s="784"/>
      <c r="G79" s="784">
        <f t="shared" si="1"/>
        <v>7084</v>
      </c>
      <c r="H79" s="785"/>
    </row>
    <row r="80" s="766" customFormat="1" ht="30" customHeight="1" spans="1:8">
      <c r="A80" s="786"/>
      <c r="B80" s="787"/>
      <c r="C80" s="785"/>
      <c r="D80" s="785"/>
      <c r="E80" s="784"/>
      <c r="F80" s="784"/>
      <c r="G80" s="784">
        <f t="shared" si="1"/>
        <v>7084</v>
      </c>
      <c r="H80" s="785"/>
    </row>
    <row r="81" s="766" customFormat="1" ht="30" customHeight="1" spans="1:8">
      <c r="A81" s="786"/>
      <c r="B81" s="361"/>
      <c r="C81" s="785"/>
      <c r="D81" s="785"/>
      <c r="E81" s="784"/>
      <c r="F81" s="784"/>
      <c r="G81" s="784">
        <f t="shared" si="1"/>
        <v>7084</v>
      </c>
      <c r="H81" s="785"/>
    </row>
    <row r="82" s="766" customFormat="1" ht="30" customHeight="1" spans="1:8">
      <c r="A82" s="786"/>
      <c r="B82" s="361"/>
      <c r="C82" s="785"/>
      <c r="D82" s="785"/>
      <c r="E82" s="784"/>
      <c r="F82" s="784"/>
      <c r="G82" s="784">
        <f t="shared" si="1"/>
        <v>7084</v>
      </c>
      <c r="H82" s="785"/>
    </row>
    <row r="83" s="766" customFormat="1" ht="30" customHeight="1" spans="1:8">
      <c r="A83" s="786"/>
      <c r="B83" s="787"/>
      <c r="C83" s="785"/>
      <c r="D83" s="785"/>
      <c r="E83" s="784"/>
      <c r="F83" s="784"/>
      <c r="G83" s="784">
        <f t="shared" si="1"/>
        <v>7084</v>
      </c>
      <c r="H83" s="785"/>
    </row>
    <row r="84" s="766" customFormat="1" ht="30" customHeight="1" spans="1:8">
      <c r="A84" s="786"/>
      <c r="B84" s="361"/>
      <c r="C84" s="785"/>
      <c r="D84" s="785"/>
      <c r="E84" s="784"/>
      <c r="F84" s="784"/>
      <c r="G84" s="784">
        <f t="shared" si="1"/>
        <v>7084</v>
      </c>
      <c r="H84" s="785"/>
    </row>
    <row r="85" s="766" customFormat="1" ht="30" customHeight="1" spans="1:8">
      <c r="A85" s="786"/>
      <c r="B85" s="361"/>
      <c r="C85" s="785"/>
      <c r="D85" s="785"/>
      <c r="E85" s="784"/>
      <c r="F85" s="784"/>
      <c r="G85" s="784">
        <f t="shared" si="1"/>
        <v>7084</v>
      </c>
      <c r="H85" s="785"/>
    </row>
    <row r="86" s="766" customFormat="1" ht="30" customHeight="1" spans="1:8">
      <c r="A86" s="786"/>
      <c r="B86" s="361"/>
      <c r="C86" s="785"/>
      <c r="D86" s="785"/>
      <c r="E86" s="784"/>
      <c r="F86" s="784"/>
      <c r="G86" s="784">
        <f t="shared" si="1"/>
        <v>7084</v>
      </c>
      <c r="H86" s="785"/>
    </row>
    <row r="87" s="766" customFormat="1" ht="30" customHeight="1" spans="1:8">
      <c r="A87" s="786"/>
      <c r="B87" s="361"/>
      <c r="C87" s="785"/>
      <c r="D87" s="785"/>
      <c r="E87" s="784"/>
      <c r="F87" s="784"/>
      <c r="G87" s="784">
        <f t="shared" si="1"/>
        <v>7084</v>
      </c>
      <c r="H87" s="785"/>
    </row>
    <row r="88" s="766" customFormat="1" ht="30" customHeight="1" spans="1:8">
      <c r="A88" s="786"/>
      <c r="B88" s="361"/>
      <c r="C88" s="785"/>
      <c r="D88" s="785"/>
      <c r="E88" s="784"/>
      <c r="F88" s="784"/>
      <c r="G88" s="784">
        <f t="shared" si="1"/>
        <v>7084</v>
      </c>
      <c r="H88" s="785"/>
    </row>
    <row r="89" s="766" customFormat="1" ht="30" customHeight="1" spans="1:8">
      <c r="A89" s="786"/>
      <c r="B89" s="361"/>
      <c r="C89" s="785"/>
      <c r="D89" s="785"/>
      <c r="E89" s="784"/>
      <c r="F89" s="784"/>
      <c r="G89" s="784">
        <f t="shared" si="1"/>
        <v>7084</v>
      </c>
      <c r="H89" s="785"/>
    </row>
    <row r="90" s="766" customFormat="1" ht="30" customHeight="1" spans="1:8">
      <c r="A90" s="786"/>
      <c r="B90" s="787"/>
      <c r="C90" s="785"/>
      <c r="D90" s="785"/>
      <c r="E90" s="784"/>
      <c r="F90" s="784"/>
      <c r="G90" s="784">
        <f t="shared" si="1"/>
        <v>7084</v>
      </c>
      <c r="H90" s="785"/>
    </row>
    <row r="91" s="766" customFormat="1" ht="27.75" customHeight="1" spans="1:8">
      <c r="A91" s="786"/>
      <c r="B91" s="361"/>
      <c r="C91" s="785"/>
      <c r="D91" s="785"/>
      <c r="E91" s="784"/>
      <c r="F91" s="784"/>
      <c r="G91" s="784">
        <f t="shared" si="1"/>
        <v>7084</v>
      </c>
      <c r="H91" s="785"/>
    </row>
    <row r="92" s="766" customFormat="1" ht="27.75" customHeight="1" spans="1:8">
      <c r="A92" s="786"/>
      <c r="B92" s="361"/>
      <c r="C92" s="785"/>
      <c r="D92" s="785"/>
      <c r="E92" s="784"/>
      <c r="F92" s="784"/>
      <c r="G92" s="784">
        <f t="shared" si="1"/>
        <v>7084</v>
      </c>
      <c r="H92" s="785"/>
    </row>
    <row r="93" s="766" customFormat="1" ht="27.75" customHeight="1" spans="1:8">
      <c r="A93" s="786"/>
      <c r="B93" s="361"/>
      <c r="C93" s="785"/>
      <c r="D93" s="785"/>
      <c r="E93" s="784"/>
      <c r="F93" s="784"/>
      <c r="G93" s="784">
        <f t="shared" si="1"/>
        <v>7084</v>
      </c>
      <c r="H93" s="785"/>
    </row>
    <row r="94" s="766" customFormat="1" ht="27.75" customHeight="1" spans="1:8">
      <c r="A94" s="786"/>
      <c r="B94" s="361"/>
      <c r="C94" s="785"/>
      <c r="D94" s="785"/>
      <c r="E94" s="784"/>
      <c r="F94" s="784"/>
      <c r="G94" s="784">
        <f t="shared" si="1"/>
        <v>7084</v>
      </c>
      <c r="H94" s="785"/>
    </row>
    <row r="95" s="766" customFormat="1" ht="27.75" customHeight="1" spans="1:8">
      <c r="A95" s="786"/>
      <c r="B95" s="361"/>
      <c r="C95" s="785"/>
      <c r="D95" s="785"/>
      <c r="E95" s="784"/>
      <c r="F95" s="784"/>
      <c r="G95" s="784">
        <f t="shared" si="1"/>
        <v>7084</v>
      </c>
      <c r="H95" s="785"/>
    </row>
    <row r="96" s="766" customFormat="1" ht="27.75" customHeight="1" spans="1:8">
      <c r="A96" s="786"/>
      <c r="B96" s="361"/>
      <c r="C96" s="785"/>
      <c r="D96" s="785"/>
      <c r="E96" s="784"/>
      <c r="F96" s="784"/>
      <c r="G96" s="784">
        <f t="shared" si="1"/>
        <v>7084</v>
      </c>
      <c r="H96" s="785"/>
    </row>
    <row r="97" s="766" customFormat="1" ht="27.75" customHeight="1" spans="1:8">
      <c r="A97" s="786"/>
      <c r="B97" s="361"/>
      <c r="C97" s="785"/>
      <c r="D97" s="785"/>
      <c r="E97" s="784"/>
      <c r="F97" s="784"/>
      <c r="G97" s="784">
        <f t="shared" si="1"/>
        <v>7084</v>
      </c>
      <c r="H97" s="785"/>
    </row>
    <row r="98" s="766" customFormat="1" ht="27.75" customHeight="1" spans="1:8">
      <c r="A98" s="786"/>
      <c r="B98" s="361"/>
      <c r="C98" s="785"/>
      <c r="D98" s="785"/>
      <c r="E98" s="784"/>
      <c r="F98" s="784"/>
      <c r="G98" s="784">
        <f t="shared" si="1"/>
        <v>7084</v>
      </c>
      <c r="H98" s="785"/>
    </row>
    <row r="99" s="766" customFormat="1" ht="30" customHeight="1" spans="1:8">
      <c r="A99" s="786"/>
      <c r="B99" s="788"/>
      <c r="C99" s="785"/>
      <c r="D99" s="785"/>
      <c r="E99" s="784"/>
      <c r="F99" s="784"/>
      <c r="G99" s="784">
        <f t="shared" si="1"/>
        <v>7084</v>
      </c>
      <c r="H99" s="785"/>
    </row>
    <row r="100" s="766" customFormat="1" ht="30" customHeight="1" spans="1:8">
      <c r="A100" s="786"/>
      <c r="B100" s="361"/>
      <c r="C100" s="785"/>
      <c r="D100" s="785"/>
      <c r="E100" s="784"/>
      <c r="F100" s="784"/>
      <c r="G100" s="784">
        <f t="shared" si="1"/>
        <v>7084</v>
      </c>
      <c r="H100" s="785"/>
    </row>
    <row r="101" s="766" customFormat="1" ht="30" customHeight="1" spans="1:8">
      <c r="A101" s="786"/>
      <c r="B101" s="361"/>
      <c r="C101" s="785"/>
      <c r="D101" s="785"/>
      <c r="E101" s="784"/>
      <c r="F101" s="784"/>
      <c r="G101" s="784">
        <f t="shared" si="1"/>
        <v>7084</v>
      </c>
      <c r="H101" s="785"/>
    </row>
    <row r="102" s="766" customFormat="1" ht="30" customHeight="1" spans="1:8">
      <c r="A102" s="786"/>
      <c r="B102" s="361"/>
      <c r="C102" s="785"/>
      <c r="D102" s="785"/>
      <c r="E102" s="784"/>
      <c r="F102" s="784"/>
      <c r="G102" s="784">
        <f t="shared" si="1"/>
        <v>7084</v>
      </c>
      <c r="H102" s="785"/>
    </row>
    <row r="103" s="766" customFormat="1" ht="30" customHeight="1" spans="1:8">
      <c r="A103" s="786"/>
      <c r="B103" s="361"/>
      <c r="C103" s="785"/>
      <c r="D103" s="785"/>
      <c r="E103" s="784"/>
      <c r="F103" s="784"/>
      <c r="G103" s="784">
        <f t="shared" si="1"/>
        <v>7084</v>
      </c>
      <c r="H103" s="785"/>
    </row>
    <row r="104" s="766" customFormat="1" ht="30" customHeight="1" spans="1:8">
      <c r="A104" s="786"/>
      <c r="B104" s="361"/>
      <c r="C104" s="785"/>
      <c r="D104" s="785"/>
      <c r="E104" s="784"/>
      <c r="F104" s="784"/>
      <c r="G104" s="784">
        <f t="shared" si="1"/>
        <v>7084</v>
      </c>
      <c r="H104" s="785"/>
    </row>
    <row r="105" s="766" customFormat="1" ht="30" customHeight="1" spans="1:8">
      <c r="A105" s="786"/>
      <c r="B105" s="361"/>
      <c r="C105" s="785"/>
      <c r="D105" s="785"/>
      <c r="E105" s="784"/>
      <c r="F105" s="784"/>
      <c r="G105" s="784">
        <f t="shared" si="1"/>
        <v>7084</v>
      </c>
      <c r="H105" s="785"/>
    </row>
    <row r="106" s="766" customFormat="1" ht="30" customHeight="1" spans="1:8">
      <c r="A106" s="786"/>
      <c r="B106" s="361"/>
      <c r="C106" s="785"/>
      <c r="D106" s="785"/>
      <c r="E106" s="784"/>
      <c r="F106" s="784"/>
      <c r="G106" s="784">
        <f t="shared" si="1"/>
        <v>7084</v>
      </c>
      <c r="H106" s="785"/>
    </row>
    <row r="107" s="766" customFormat="1" ht="30" customHeight="1" spans="1:8">
      <c r="A107" s="786"/>
      <c r="B107" s="361"/>
      <c r="C107" s="785"/>
      <c r="D107" s="785"/>
      <c r="E107" s="784"/>
      <c r="F107" s="784"/>
      <c r="G107" s="784">
        <f t="shared" si="1"/>
        <v>7084</v>
      </c>
      <c r="H107" s="785"/>
    </row>
    <row r="108" s="766" customFormat="1" ht="30" customHeight="1" spans="1:8">
      <c r="A108" s="786"/>
      <c r="B108" s="361"/>
      <c r="C108" s="785"/>
      <c r="D108" s="785"/>
      <c r="E108" s="784"/>
      <c r="F108" s="784"/>
      <c r="G108" s="784">
        <f t="shared" si="1"/>
        <v>7084</v>
      </c>
      <c r="H108" s="785"/>
    </row>
    <row r="109" s="766" customFormat="1" ht="30" customHeight="1" spans="1:8">
      <c r="A109" s="786"/>
      <c r="B109" s="361"/>
      <c r="C109" s="785"/>
      <c r="D109" s="785"/>
      <c r="E109" s="784"/>
      <c r="F109" s="784"/>
      <c r="G109" s="784">
        <f t="shared" si="1"/>
        <v>7084</v>
      </c>
      <c r="H109" s="785"/>
    </row>
    <row r="110" s="766" customFormat="1" ht="30" customHeight="1" spans="1:8">
      <c r="A110" s="786"/>
      <c r="B110" s="361"/>
      <c r="C110" s="785"/>
      <c r="D110" s="785"/>
      <c r="E110" s="784"/>
      <c r="F110" s="784"/>
      <c r="G110" s="784">
        <f t="shared" si="1"/>
        <v>7084</v>
      </c>
      <c r="H110" s="785"/>
    </row>
    <row r="111" s="766" customFormat="1" ht="30" customHeight="1" spans="1:8">
      <c r="A111" s="786"/>
      <c r="B111" s="361"/>
      <c r="C111" s="785"/>
      <c r="D111" s="785"/>
      <c r="E111" s="784"/>
      <c r="F111" s="784"/>
      <c r="G111" s="784">
        <f t="shared" si="1"/>
        <v>7084</v>
      </c>
      <c r="H111" s="785"/>
    </row>
    <row r="112" s="766" customFormat="1" ht="30" customHeight="1" spans="1:8">
      <c r="A112" s="786"/>
      <c r="B112" s="787"/>
      <c r="C112" s="785"/>
      <c r="D112" s="785"/>
      <c r="E112" s="784"/>
      <c r="F112" s="784"/>
      <c r="G112" s="784">
        <f t="shared" si="1"/>
        <v>7084</v>
      </c>
      <c r="H112" s="785"/>
    </row>
    <row r="113" s="766" customFormat="1" ht="30" customHeight="1" spans="1:8">
      <c r="A113" s="786"/>
      <c r="B113" s="787"/>
      <c r="C113" s="785"/>
      <c r="D113" s="785"/>
      <c r="E113" s="784"/>
      <c r="F113" s="784"/>
      <c r="G113" s="784">
        <f t="shared" si="1"/>
        <v>7084</v>
      </c>
      <c r="H113" s="785"/>
    </row>
    <row r="114" s="766" customFormat="1" ht="30" customHeight="1" spans="1:8">
      <c r="A114" s="786"/>
      <c r="B114" s="787"/>
      <c r="C114" s="785"/>
      <c r="D114" s="785"/>
      <c r="E114" s="784"/>
      <c r="F114" s="784"/>
      <c r="G114" s="784">
        <f t="shared" si="1"/>
        <v>7084</v>
      </c>
      <c r="H114" s="785"/>
    </row>
    <row r="115" s="766" customFormat="1" ht="30" customHeight="1" spans="1:8">
      <c r="A115" s="786"/>
      <c r="B115" s="787"/>
      <c r="C115" s="785"/>
      <c r="D115" s="785"/>
      <c r="E115" s="784"/>
      <c r="F115" s="784"/>
      <c r="G115" s="784">
        <f t="shared" si="1"/>
        <v>7084</v>
      </c>
      <c r="H115" s="785"/>
    </row>
    <row r="116" s="766" customFormat="1" ht="30" customHeight="1" spans="1:8">
      <c r="A116" s="786"/>
      <c r="B116" s="361"/>
      <c r="C116" s="785"/>
      <c r="D116" s="785"/>
      <c r="E116" s="784"/>
      <c r="F116" s="784"/>
      <c r="G116" s="784">
        <f t="shared" si="1"/>
        <v>7084</v>
      </c>
      <c r="H116" s="785"/>
    </row>
    <row r="117" s="766" customFormat="1" ht="30" customHeight="1" spans="1:8">
      <c r="A117" s="786"/>
      <c r="B117" s="361"/>
      <c r="C117" s="785"/>
      <c r="D117" s="785"/>
      <c r="E117" s="784"/>
      <c r="F117" s="784"/>
      <c r="G117" s="784">
        <f t="shared" si="1"/>
        <v>7084</v>
      </c>
      <c r="H117" s="785"/>
    </row>
    <row r="118" s="766" customFormat="1" ht="30" customHeight="1" spans="1:8">
      <c r="A118" s="786"/>
      <c r="B118" s="787"/>
      <c r="C118" s="785"/>
      <c r="D118" s="785"/>
      <c r="E118" s="784"/>
      <c r="F118" s="784"/>
      <c r="G118" s="784">
        <f t="shared" si="1"/>
        <v>7084</v>
      </c>
      <c r="H118" s="785"/>
    </row>
    <row r="119" s="766" customFormat="1" ht="30" customHeight="1" spans="1:8">
      <c r="A119" s="786"/>
      <c r="B119" s="361"/>
      <c r="C119" s="785"/>
      <c r="D119" s="785"/>
      <c r="E119" s="784"/>
      <c r="F119" s="784"/>
      <c r="G119" s="784">
        <f t="shared" si="1"/>
        <v>7084</v>
      </c>
      <c r="H119" s="785"/>
    </row>
    <row r="120" s="766" customFormat="1" ht="30" customHeight="1" spans="1:8">
      <c r="A120" s="786"/>
      <c r="B120" s="361"/>
      <c r="C120" s="785"/>
      <c r="D120" s="785"/>
      <c r="E120" s="784"/>
      <c r="F120" s="784"/>
      <c r="G120" s="784">
        <f t="shared" si="1"/>
        <v>7084</v>
      </c>
      <c r="H120" s="785"/>
    </row>
    <row r="121" s="766" customFormat="1" ht="30" customHeight="1" spans="1:8">
      <c r="A121" s="786"/>
      <c r="B121" s="361"/>
      <c r="C121" s="785"/>
      <c r="D121" s="785"/>
      <c r="E121" s="784"/>
      <c r="F121" s="784"/>
      <c r="G121" s="784">
        <f t="shared" si="1"/>
        <v>7084</v>
      </c>
      <c r="H121" s="785"/>
    </row>
    <row r="122" s="766" customFormat="1" ht="30" customHeight="1" spans="1:8">
      <c r="A122" s="786"/>
      <c r="B122" s="361"/>
      <c r="C122" s="785"/>
      <c r="D122" s="785"/>
      <c r="E122" s="784"/>
      <c r="F122" s="784"/>
      <c r="G122" s="784">
        <f t="shared" si="1"/>
        <v>7084</v>
      </c>
      <c r="H122" s="785"/>
    </row>
    <row r="123" s="766" customFormat="1" ht="30" customHeight="1" spans="1:8">
      <c r="A123" s="786"/>
      <c r="B123" s="361"/>
      <c r="C123" s="785"/>
      <c r="D123" s="785"/>
      <c r="E123" s="784"/>
      <c r="F123" s="784"/>
      <c r="G123" s="784">
        <f t="shared" si="1"/>
        <v>7084</v>
      </c>
      <c r="H123" s="785"/>
    </row>
    <row r="124" s="766" customFormat="1" ht="30" customHeight="1" spans="1:8">
      <c r="A124" s="786"/>
      <c r="B124" s="787"/>
      <c r="C124" s="785"/>
      <c r="D124" s="785"/>
      <c r="E124" s="784"/>
      <c r="F124" s="784"/>
      <c r="G124" s="784">
        <f t="shared" si="1"/>
        <v>7084</v>
      </c>
      <c r="H124" s="785"/>
    </row>
    <row r="125" s="766" customFormat="1" ht="30" customHeight="1" spans="1:8">
      <c r="A125" s="786"/>
      <c r="B125" s="787"/>
      <c r="C125" s="785"/>
      <c r="D125" s="785"/>
      <c r="E125" s="784"/>
      <c r="F125" s="784"/>
      <c r="G125" s="784">
        <f t="shared" si="1"/>
        <v>7084</v>
      </c>
      <c r="H125" s="785"/>
    </row>
    <row r="126" s="766" customFormat="1" ht="30" customHeight="1" spans="1:8">
      <c r="A126" s="786"/>
      <c r="B126" s="787"/>
      <c r="C126" s="785"/>
      <c r="D126" s="789"/>
      <c r="E126" s="771"/>
      <c r="F126" s="784"/>
      <c r="G126" s="784">
        <f t="shared" si="1"/>
        <v>7084</v>
      </c>
      <c r="H126" s="785"/>
    </row>
    <row r="127" s="766" customFormat="1" ht="30" customHeight="1" spans="1:8">
      <c r="A127" s="786"/>
      <c r="B127" s="361"/>
      <c r="C127" s="785"/>
      <c r="D127" s="785"/>
      <c r="E127" s="784"/>
      <c r="F127" s="784"/>
      <c r="G127" s="784">
        <f t="shared" si="1"/>
        <v>7084</v>
      </c>
      <c r="H127" s="785"/>
    </row>
    <row r="128" s="766" customFormat="1" ht="30" customHeight="1" spans="1:8">
      <c r="A128" s="786"/>
      <c r="B128" s="361"/>
      <c r="C128" s="785"/>
      <c r="D128" s="785"/>
      <c r="E128" s="784"/>
      <c r="F128" s="784"/>
      <c r="G128" s="784">
        <f t="shared" si="1"/>
        <v>7084</v>
      </c>
      <c r="H128" s="785"/>
    </row>
    <row r="129" s="766" customFormat="1" ht="30" customHeight="1" spans="1:8">
      <c r="A129" s="786"/>
      <c r="B129" s="787"/>
      <c r="C129" s="785"/>
      <c r="D129" s="785"/>
      <c r="E129" s="784"/>
      <c r="F129" s="784"/>
      <c r="G129" s="784">
        <f t="shared" si="1"/>
        <v>7084</v>
      </c>
      <c r="H129" s="785"/>
    </row>
    <row r="130" s="766" customFormat="1" ht="30" customHeight="1" spans="1:8">
      <c r="A130" s="786"/>
      <c r="B130" s="787"/>
      <c r="C130" s="785"/>
      <c r="D130" s="785"/>
      <c r="E130" s="784"/>
      <c r="F130" s="784"/>
      <c r="G130" s="784">
        <f t="shared" si="1"/>
        <v>7084</v>
      </c>
      <c r="H130" s="785"/>
    </row>
    <row r="131" s="766" customFormat="1" ht="30" customHeight="1" spans="1:8">
      <c r="A131" s="786"/>
      <c r="B131" s="787"/>
      <c r="C131" s="785"/>
      <c r="D131" s="785"/>
      <c r="E131" s="784"/>
      <c r="F131" s="784"/>
      <c r="G131" s="784">
        <f t="shared" si="1"/>
        <v>7084</v>
      </c>
      <c r="H131" s="785"/>
    </row>
    <row r="132" s="766" customFormat="1" ht="30" customHeight="1" spans="1:8">
      <c r="A132" s="786"/>
      <c r="B132" s="787"/>
      <c r="C132" s="785"/>
      <c r="D132" s="785"/>
      <c r="E132" s="784"/>
      <c r="F132" s="784"/>
      <c r="G132" s="784">
        <f t="shared" si="1"/>
        <v>7084</v>
      </c>
      <c r="H132" s="785"/>
    </row>
    <row r="133" s="766" customFormat="1" ht="30" customHeight="1" spans="1:8">
      <c r="A133" s="786"/>
      <c r="B133" s="361"/>
      <c r="C133" s="785"/>
      <c r="D133" s="785"/>
      <c r="E133" s="784"/>
      <c r="F133" s="784"/>
      <c r="G133" s="784">
        <f t="shared" si="1"/>
        <v>7084</v>
      </c>
      <c r="H133" s="785"/>
    </row>
    <row r="134" s="766" customFormat="1" ht="30" customHeight="1" spans="1:8">
      <c r="A134" s="786"/>
      <c r="B134" s="361"/>
      <c r="C134" s="785"/>
      <c r="D134" s="785"/>
      <c r="E134" s="784"/>
      <c r="F134" s="784"/>
      <c r="G134" s="784">
        <f t="shared" ref="G134:G197" si="2">G133+E134-F134</f>
        <v>7084</v>
      </c>
      <c r="H134" s="785"/>
    </row>
    <row r="135" s="766" customFormat="1" ht="30" customHeight="1" spans="1:8">
      <c r="A135" s="786"/>
      <c r="B135" s="787"/>
      <c r="C135" s="785"/>
      <c r="D135" s="785"/>
      <c r="E135" s="784"/>
      <c r="F135" s="784"/>
      <c r="G135" s="784">
        <f t="shared" si="2"/>
        <v>7084</v>
      </c>
      <c r="H135" s="785"/>
    </row>
    <row r="136" s="766" customFormat="1" ht="30" customHeight="1" spans="1:8">
      <c r="A136" s="786"/>
      <c r="B136" s="361"/>
      <c r="C136" s="785"/>
      <c r="D136" s="785"/>
      <c r="E136" s="784"/>
      <c r="F136" s="784"/>
      <c r="G136" s="784">
        <f t="shared" si="2"/>
        <v>7084</v>
      </c>
      <c r="H136" s="785"/>
    </row>
    <row r="137" s="766" customFormat="1" ht="30" customHeight="1" spans="1:8">
      <c r="A137" s="786"/>
      <c r="B137" s="361"/>
      <c r="C137" s="785"/>
      <c r="D137" s="785"/>
      <c r="E137" s="784"/>
      <c r="F137" s="784"/>
      <c r="G137" s="784">
        <f t="shared" si="2"/>
        <v>7084</v>
      </c>
      <c r="H137" s="785"/>
    </row>
    <row r="138" s="766" customFormat="1" ht="30" customHeight="1" spans="1:8">
      <c r="A138" s="786"/>
      <c r="B138" s="361"/>
      <c r="C138" s="785"/>
      <c r="D138" s="785"/>
      <c r="E138" s="784"/>
      <c r="F138" s="784"/>
      <c r="G138" s="784">
        <f t="shared" si="2"/>
        <v>7084</v>
      </c>
      <c r="H138" s="785"/>
    </row>
    <row r="139" s="766" customFormat="1" ht="30" customHeight="1" spans="1:8">
      <c r="A139" s="786"/>
      <c r="B139" s="788"/>
      <c r="C139" s="785"/>
      <c r="D139" s="785"/>
      <c r="E139" s="784"/>
      <c r="F139" s="784"/>
      <c r="G139" s="784">
        <f t="shared" si="2"/>
        <v>7084</v>
      </c>
      <c r="H139" s="785"/>
    </row>
    <row r="140" s="766" customFormat="1" ht="30" customHeight="1" spans="1:8">
      <c r="A140" s="786"/>
      <c r="B140" s="361"/>
      <c r="C140" s="785"/>
      <c r="D140" s="785"/>
      <c r="E140" s="784"/>
      <c r="F140" s="784"/>
      <c r="G140" s="784">
        <f t="shared" si="2"/>
        <v>7084</v>
      </c>
      <c r="H140" s="785"/>
    </row>
    <row r="141" s="766" customFormat="1" ht="30" customHeight="1" spans="1:8">
      <c r="A141" s="786"/>
      <c r="B141" s="361"/>
      <c r="C141" s="785"/>
      <c r="D141" s="785"/>
      <c r="E141" s="784"/>
      <c r="F141" s="784"/>
      <c r="G141" s="784">
        <f t="shared" si="2"/>
        <v>7084</v>
      </c>
      <c r="H141" s="785"/>
    </row>
    <row r="142" s="766" customFormat="1" ht="30" customHeight="1" spans="1:8">
      <c r="A142" s="786"/>
      <c r="B142" s="361"/>
      <c r="C142" s="785"/>
      <c r="D142" s="785"/>
      <c r="E142" s="784"/>
      <c r="F142" s="784"/>
      <c r="G142" s="784">
        <f t="shared" si="2"/>
        <v>7084</v>
      </c>
      <c r="H142" s="785"/>
    </row>
    <row r="143" s="766" customFormat="1" ht="30" customHeight="1" spans="1:8">
      <c r="A143" s="786"/>
      <c r="B143" s="361"/>
      <c r="C143" s="785"/>
      <c r="D143" s="785"/>
      <c r="E143" s="784"/>
      <c r="F143" s="784"/>
      <c r="G143" s="784">
        <f t="shared" si="2"/>
        <v>7084</v>
      </c>
      <c r="H143" s="785"/>
    </row>
    <row r="144" s="766" customFormat="1" ht="30" customHeight="1" spans="1:8">
      <c r="A144" s="786"/>
      <c r="B144" s="361"/>
      <c r="C144" s="785"/>
      <c r="D144" s="785"/>
      <c r="E144" s="784"/>
      <c r="F144" s="784"/>
      <c r="G144" s="784">
        <f t="shared" si="2"/>
        <v>7084</v>
      </c>
      <c r="H144" s="785"/>
    </row>
    <row r="145" s="766" customFormat="1" ht="30" customHeight="1" spans="1:8">
      <c r="A145" s="786"/>
      <c r="B145" s="361"/>
      <c r="C145" s="785"/>
      <c r="D145" s="785"/>
      <c r="E145" s="784"/>
      <c r="F145" s="784"/>
      <c r="G145" s="784">
        <f t="shared" si="2"/>
        <v>7084</v>
      </c>
      <c r="H145" s="785"/>
    </row>
    <row r="146" s="766" customFormat="1" ht="30" customHeight="1" spans="1:8">
      <c r="A146" s="786"/>
      <c r="B146" s="361"/>
      <c r="C146" s="785"/>
      <c r="D146" s="785"/>
      <c r="E146" s="784"/>
      <c r="F146" s="784"/>
      <c r="G146" s="784">
        <f t="shared" si="2"/>
        <v>7084</v>
      </c>
      <c r="H146" s="785"/>
    </row>
    <row r="147" s="766" customFormat="1" ht="30" customHeight="1" spans="1:8">
      <c r="A147" s="786"/>
      <c r="B147" s="361"/>
      <c r="C147" s="785"/>
      <c r="D147" s="785"/>
      <c r="E147" s="784"/>
      <c r="F147" s="784"/>
      <c r="G147" s="784">
        <f t="shared" si="2"/>
        <v>7084</v>
      </c>
      <c r="H147" s="785"/>
    </row>
    <row r="148" s="766" customFormat="1" ht="30" customHeight="1" spans="1:8">
      <c r="A148" s="786"/>
      <c r="B148" s="787"/>
      <c r="C148" s="785"/>
      <c r="D148" s="785"/>
      <c r="E148" s="784"/>
      <c r="F148" s="784"/>
      <c r="G148" s="784">
        <f t="shared" si="2"/>
        <v>7084</v>
      </c>
      <c r="H148" s="785"/>
    </row>
    <row r="149" s="766" customFormat="1" ht="30" customHeight="1" spans="1:8">
      <c r="A149" s="786"/>
      <c r="B149" s="787"/>
      <c r="C149" s="785"/>
      <c r="D149" s="785"/>
      <c r="E149" s="784"/>
      <c r="F149" s="784"/>
      <c r="G149" s="784">
        <f t="shared" si="2"/>
        <v>7084</v>
      </c>
      <c r="H149" s="785"/>
    </row>
    <row r="150" s="766" customFormat="1" ht="30" customHeight="1" spans="1:8">
      <c r="A150" s="786"/>
      <c r="B150" s="787"/>
      <c r="C150" s="785"/>
      <c r="D150" s="785"/>
      <c r="E150" s="784"/>
      <c r="F150" s="784"/>
      <c r="G150" s="784">
        <f t="shared" si="2"/>
        <v>7084</v>
      </c>
      <c r="H150" s="785"/>
    </row>
    <row r="151" s="766" customFormat="1" ht="30" customHeight="1" spans="1:8">
      <c r="A151" s="786"/>
      <c r="B151" s="361"/>
      <c r="C151" s="785"/>
      <c r="D151" s="785"/>
      <c r="E151" s="784"/>
      <c r="F151" s="784"/>
      <c r="G151" s="784">
        <f t="shared" si="2"/>
        <v>7084</v>
      </c>
      <c r="H151" s="785"/>
    </row>
    <row r="152" s="766" customFormat="1" ht="30" customHeight="1" spans="1:8">
      <c r="A152" s="786"/>
      <c r="B152" s="361"/>
      <c r="C152" s="785"/>
      <c r="D152" s="785"/>
      <c r="E152" s="784"/>
      <c r="F152" s="784"/>
      <c r="G152" s="784">
        <f t="shared" si="2"/>
        <v>7084</v>
      </c>
      <c r="H152" s="785"/>
    </row>
    <row r="153" s="766" customFormat="1" ht="30" customHeight="1" spans="1:8">
      <c r="A153" s="786"/>
      <c r="B153" s="787"/>
      <c r="C153" s="785"/>
      <c r="D153" s="785"/>
      <c r="E153" s="784"/>
      <c r="F153" s="784"/>
      <c r="G153" s="784">
        <f t="shared" si="2"/>
        <v>7084</v>
      </c>
      <c r="H153" s="785"/>
    </row>
    <row r="154" s="766" customFormat="1" ht="30" customHeight="1" spans="1:8">
      <c r="A154" s="786"/>
      <c r="B154" s="787"/>
      <c r="C154" s="785"/>
      <c r="D154" s="785"/>
      <c r="E154" s="784"/>
      <c r="F154" s="784"/>
      <c r="G154" s="784">
        <f t="shared" si="2"/>
        <v>7084</v>
      </c>
      <c r="H154" s="785"/>
    </row>
    <row r="155" s="766" customFormat="1" ht="30" customHeight="1" spans="1:8">
      <c r="A155" s="786"/>
      <c r="B155" s="361"/>
      <c r="C155" s="785"/>
      <c r="D155" s="785"/>
      <c r="E155" s="784"/>
      <c r="F155" s="784"/>
      <c r="G155" s="784">
        <f t="shared" si="2"/>
        <v>7084</v>
      </c>
      <c r="H155" s="785"/>
    </row>
    <row r="156" s="766" customFormat="1" ht="30" customHeight="1" spans="1:8">
      <c r="A156" s="786"/>
      <c r="B156" s="788"/>
      <c r="C156" s="785"/>
      <c r="D156" s="785"/>
      <c r="E156" s="784"/>
      <c r="F156" s="784"/>
      <c r="G156" s="784">
        <f t="shared" si="2"/>
        <v>7084</v>
      </c>
      <c r="H156" s="785"/>
    </row>
    <row r="157" s="766" customFormat="1" ht="30" customHeight="1" spans="1:8">
      <c r="A157" s="786"/>
      <c r="B157" s="361"/>
      <c r="C157" s="785"/>
      <c r="D157" s="785"/>
      <c r="E157" s="784"/>
      <c r="F157" s="784"/>
      <c r="G157" s="784">
        <f t="shared" si="2"/>
        <v>7084</v>
      </c>
      <c r="H157" s="785"/>
    </row>
    <row r="158" s="766" customFormat="1" ht="30" customHeight="1" spans="1:8">
      <c r="A158" s="786"/>
      <c r="B158" s="361"/>
      <c r="C158" s="785"/>
      <c r="D158" s="785"/>
      <c r="E158" s="784"/>
      <c r="F158" s="784"/>
      <c r="G158" s="784">
        <f t="shared" si="2"/>
        <v>7084</v>
      </c>
      <c r="H158" s="785"/>
    </row>
    <row r="159" s="766" customFormat="1" ht="30" customHeight="1" spans="1:8">
      <c r="A159" s="786"/>
      <c r="B159" s="787"/>
      <c r="C159" s="785"/>
      <c r="D159" s="785"/>
      <c r="E159" s="784"/>
      <c r="F159" s="784"/>
      <c r="G159" s="784">
        <f t="shared" si="2"/>
        <v>7084</v>
      </c>
      <c r="H159" s="785"/>
    </row>
    <row r="160" s="766" customFormat="1" ht="30" customHeight="1" spans="1:8">
      <c r="A160" s="786"/>
      <c r="B160" s="787"/>
      <c r="C160" s="785"/>
      <c r="D160" s="785"/>
      <c r="E160" s="784"/>
      <c r="F160" s="784"/>
      <c r="G160" s="784">
        <f t="shared" si="2"/>
        <v>7084</v>
      </c>
      <c r="H160" s="785"/>
    </row>
    <row r="161" s="766" customFormat="1" ht="30" customHeight="1" spans="1:8">
      <c r="A161" s="786"/>
      <c r="B161" s="787"/>
      <c r="C161" s="785"/>
      <c r="D161" s="785"/>
      <c r="E161" s="784"/>
      <c r="F161" s="784"/>
      <c r="G161" s="784">
        <f t="shared" si="2"/>
        <v>7084</v>
      </c>
      <c r="H161" s="785"/>
    </row>
    <row r="162" s="766" customFormat="1" ht="30" customHeight="1" spans="1:8">
      <c r="A162" s="786"/>
      <c r="B162" s="787"/>
      <c r="C162" s="785"/>
      <c r="D162" s="785"/>
      <c r="E162" s="784"/>
      <c r="F162" s="784"/>
      <c r="G162" s="784">
        <f t="shared" si="2"/>
        <v>7084</v>
      </c>
      <c r="H162" s="785"/>
    </row>
    <row r="163" s="766" customFormat="1" ht="30" customHeight="1" spans="1:8">
      <c r="A163" s="786"/>
      <c r="B163" s="787"/>
      <c r="C163" s="785"/>
      <c r="D163" s="785"/>
      <c r="E163" s="784"/>
      <c r="F163" s="784"/>
      <c r="G163" s="784">
        <f t="shared" si="2"/>
        <v>7084</v>
      </c>
      <c r="H163" s="785"/>
    </row>
    <row r="164" s="766" customFormat="1" ht="30" customHeight="1" spans="1:8">
      <c r="A164" s="786"/>
      <c r="B164" s="787"/>
      <c r="C164" s="785"/>
      <c r="D164" s="785"/>
      <c r="E164" s="784"/>
      <c r="F164" s="784"/>
      <c r="G164" s="784">
        <f t="shared" si="2"/>
        <v>7084</v>
      </c>
      <c r="H164" s="785"/>
    </row>
    <row r="165" s="766" customFormat="1" ht="30" customHeight="1" spans="1:8">
      <c r="A165" s="786"/>
      <c r="B165" s="361"/>
      <c r="C165" s="785"/>
      <c r="D165" s="785"/>
      <c r="E165" s="784"/>
      <c r="F165" s="784"/>
      <c r="G165" s="784">
        <f t="shared" si="2"/>
        <v>7084</v>
      </c>
      <c r="H165" s="785"/>
    </row>
    <row r="166" s="766" customFormat="1" ht="30" customHeight="1" spans="1:8">
      <c r="A166" s="786"/>
      <c r="B166" s="361"/>
      <c r="C166" s="785"/>
      <c r="D166" s="785"/>
      <c r="E166" s="784"/>
      <c r="F166" s="784"/>
      <c r="G166" s="784">
        <f t="shared" si="2"/>
        <v>7084</v>
      </c>
      <c r="H166" s="785"/>
    </row>
    <row r="167" s="766" customFormat="1" ht="30" customHeight="1" spans="1:8">
      <c r="A167" s="786"/>
      <c r="B167" s="787"/>
      <c r="C167" s="785"/>
      <c r="D167" s="785"/>
      <c r="E167" s="784"/>
      <c r="F167" s="784"/>
      <c r="G167" s="784">
        <f t="shared" si="2"/>
        <v>7084</v>
      </c>
      <c r="H167" s="785"/>
    </row>
    <row r="168" s="766" customFormat="1" ht="30" customHeight="1" spans="1:8">
      <c r="A168" s="786"/>
      <c r="B168" s="787"/>
      <c r="C168" s="785"/>
      <c r="D168" s="785"/>
      <c r="E168" s="784"/>
      <c r="F168" s="784"/>
      <c r="G168" s="784">
        <f t="shared" si="2"/>
        <v>7084</v>
      </c>
      <c r="H168" s="785"/>
    </row>
    <row r="169" s="766" customFormat="1" ht="30" customHeight="1" spans="1:8">
      <c r="A169" s="786"/>
      <c r="B169" s="787"/>
      <c r="C169" s="785"/>
      <c r="D169" s="785"/>
      <c r="E169" s="784"/>
      <c r="F169" s="784"/>
      <c r="G169" s="784">
        <f t="shared" si="2"/>
        <v>7084</v>
      </c>
      <c r="H169" s="785"/>
    </row>
    <row r="170" s="766" customFormat="1" ht="30" customHeight="1" spans="1:8">
      <c r="A170" s="786"/>
      <c r="B170" s="787"/>
      <c r="C170" s="785"/>
      <c r="D170" s="785"/>
      <c r="E170" s="784"/>
      <c r="F170" s="784"/>
      <c r="G170" s="784">
        <f t="shared" si="2"/>
        <v>7084</v>
      </c>
      <c r="H170" s="785"/>
    </row>
    <row r="171" s="766" customFormat="1" ht="30" customHeight="1" spans="1:8">
      <c r="A171" s="786"/>
      <c r="B171" s="787"/>
      <c r="C171" s="785"/>
      <c r="D171" s="785"/>
      <c r="E171" s="784"/>
      <c r="F171" s="784"/>
      <c r="G171" s="784">
        <f t="shared" si="2"/>
        <v>7084</v>
      </c>
      <c r="H171" s="785"/>
    </row>
    <row r="172" s="766" customFormat="1" ht="30" customHeight="1" spans="1:8">
      <c r="A172" s="786"/>
      <c r="B172" s="361"/>
      <c r="C172" s="785"/>
      <c r="D172" s="785"/>
      <c r="E172" s="784"/>
      <c r="F172" s="784"/>
      <c r="G172" s="784">
        <f t="shared" si="2"/>
        <v>7084</v>
      </c>
      <c r="H172" s="785"/>
    </row>
    <row r="173" s="766" customFormat="1" ht="30" customHeight="1" spans="1:8">
      <c r="A173" s="786"/>
      <c r="B173" s="361"/>
      <c r="C173" s="785"/>
      <c r="D173" s="785"/>
      <c r="E173" s="784"/>
      <c r="F173" s="784"/>
      <c r="G173" s="784">
        <f t="shared" si="2"/>
        <v>7084</v>
      </c>
      <c r="H173" s="785"/>
    </row>
    <row r="174" s="766" customFormat="1" ht="30" customHeight="1" spans="1:8">
      <c r="A174" s="786"/>
      <c r="B174" s="361"/>
      <c r="C174" s="785"/>
      <c r="D174" s="785"/>
      <c r="E174" s="784"/>
      <c r="F174" s="784"/>
      <c r="G174" s="784">
        <f t="shared" si="2"/>
        <v>7084</v>
      </c>
      <c r="H174" s="785"/>
    </row>
    <row r="175" s="766" customFormat="1" ht="30" customHeight="1" spans="1:8">
      <c r="A175" s="786"/>
      <c r="B175" s="790"/>
      <c r="C175" s="785"/>
      <c r="D175" s="785"/>
      <c r="E175" s="784"/>
      <c r="F175" s="784"/>
      <c r="G175" s="784">
        <f t="shared" si="2"/>
        <v>7084</v>
      </c>
      <c r="H175" s="785"/>
    </row>
    <row r="176" s="766" customFormat="1" ht="30" customHeight="1" spans="1:8">
      <c r="A176" s="786"/>
      <c r="B176" s="787"/>
      <c r="C176" s="785"/>
      <c r="D176" s="785"/>
      <c r="E176" s="784"/>
      <c r="F176" s="784"/>
      <c r="G176" s="784">
        <f t="shared" si="2"/>
        <v>7084</v>
      </c>
      <c r="H176" s="785"/>
    </row>
    <row r="177" s="766" customFormat="1" ht="30" customHeight="1" spans="1:8">
      <c r="A177" s="786"/>
      <c r="B177" s="787"/>
      <c r="C177" s="785"/>
      <c r="D177" s="785"/>
      <c r="E177" s="784"/>
      <c r="F177" s="784"/>
      <c r="G177" s="784">
        <f t="shared" si="2"/>
        <v>7084</v>
      </c>
      <c r="H177" s="785"/>
    </row>
    <row r="178" s="766" customFormat="1" ht="30" customHeight="1" spans="1:8">
      <c r="A178" s="786"/>
      <c r="B178" s="787"/>
      <c r="C178" s="785"/>
      <c r="D178" s="785"/>
      <c r="E178" s="784"/>
      <c r="F178" s="784"/>
      <c r="G178" s="784">
        <f t="shared" si="2"/>
        <v>7084</v>
      </c>
      <c r="H178" s="785"/>
    </row>
    <row r="179" s="766" customFormat="1" ht="30" customHeight="1" spans="1:8">
      <c r="A179" s="786"/>
      <c r="B179" s="787"/>
      <c r="C179" s="785"/>
      <c r="D179" s="785"/>
      <c r="E179" s="784"/>
      <c r="F179" s="784"/>
      <c r="G179" s="784">
        <f t="shared" si="2"/>
        <v>7084</v>
      </c>
      <c r="H179" s="785"/>
    </row>
    <row r="180" s="766" customFormat="1" ht="30" customHeight="1" spans="1:8">
      <c r="A180" s="786"/>
      <c r="B180" s="361"/>
      <c r="C180" s="785"/>
      <c r="D180" s="785"/>
      <c r="E180" s="784"/>
      <c r="F180" s="784"/>
      <c r="G180" s="784">
        <f t="shared" si="2"/>
        <v>7084</v>
      </c>
      <c r="H180" s="785"/>
    </row>
    <row r="181" s="766" customFormat="1" ht="30" customHeight="1" spans="1:8">
      <c r="A181" s="786"/>
      <c r="B181" s="788"/>
      <c r="C181" s="785"/>
      <c r="D181" s="785"/>
      <c r="E181" s="784"/>
      <c r="F181" s="784"/>
      <c r="G181" s="784">
        <f t="shared" si="2"/>
        <v>7084</v>
      </c>
      <c r="H181" s="785"/>
    </row>
    <row r="182" s="766" customFormat="1" ht="30" customHeight="1" spans="1:8">
      <c r="A182" s="786"/>
      <c r="B182" s="361"/>
      <c r="C182" s="785"/>
      <c r="D182" s="785"/>
      <c r="E182" s="784"/>
      <c r="F182" s="784"/>
      <c r="G182" s="784">
        <f t="shared" si="2"/>
        <v>7084</v>
      </c>
      <c r="H182" s="785"/>
    </row>
    <row r="183" s="766" customFormat="1" ht="30" customHeight="1" spans="1:8">
      <c r="A183" s="786"/>
      <c r="B183" s="787"/>
      <c r="C183" s="785"/>
      <c r="D183" s="785"/>
      <c r="E183" s="784"/>
      <c r="F183" s="784"/>
      <c r="G183" s="784">
        <f t="shared" si="2"/>
        <v>7084</v>
      </c>
      <c r="H183" s="785"/>
    </row>
    <row r="184" s="766" customFormat="1" ht="30" customHeight="1" spans="1:8">
      <c r="A184" s="786"/>
      <c r="B184" s="361"/>
      <c r="C184" s="785"/>
      <c r="D184" s="785"/>
      <c r="E184" s="784"/>
      <c r="F184" s="784"/>
      <c r="G184" s="784">
        <f t="shared" si="2"/>
        <v>7084</v>
      </c>
      <c r="H184" s="785"/>
    </row>
    <row r="185" s="766" customFormat="1" ht="30" customHeight="1" spans="1:8">
      <c r="A185" s="786"/>
      <c r="B185" s="787"/>
      <c r="C185" s="785"/>
      <c r="D185" s="785"/>
      <c r="E185" s="784"/>
      <c r="F185" s="784"/>
      <c r="G185" s="784">
        <f t="shared" si="2"/>
        <v>7084</v>
      </c>
      <c r="H185" s="785"/>
    </row>
    <row r="186" s="766" customFormat="1" ht="30" customHeight="1" spans="1:8">
      <c r="A186" s="786"/>
      <c r="B186" s="787"/>
      <c r="C186" s="785"/>
      <c r="D186" s="785"/>
      <c r="E186" s="784"/>
      <c r="F186" s="784"/>
      <c r="G186" s="784">
        <f t="shared" si="2"/>
        <v>7084</v>
      </c>
      <c r="H186" s="785"/>
    </row>
    <row r="187" s="766" customFormat="1" ht="30" customHeight="1" spans="1:8">
      <c r="A187" s="786"/>
      <c r="B187" s="787"/>
      <c r="C187" s="785"/>
      <c r="D187" s="785"/>
      <c r="E187" s="784"/>
      <c r="F187" s="784"/>
      <c r="G187" s="784">
        <f t="shared" si="2"/>
        <v>7084</v>
      </c>
      <c r="H187" s="785"/>
    </row>
    <row r="188" s="766" customFormat="1" ht="30" customHeight="1" spans="1:8">
      <c r="A188" s="786"/>
      <c r="B188" s="361"/>
      <c r="C188" s="785"/>
      <c r="D188" s="785"/>
      <c r="E188" s="784"/>
      <c r="F188" s="784"/>
      <c r="G188" s="784">
        <f t="shared" si="2"/>
        <v>7084</v>
      </c>
      <c r="H188" s="785"/>
    </row>
    <row r="189" s="766" customFormat="1" ht="30" customHeight="1" spans="1:8">
      <c r="A189" s="786"/>
      <c r="B189" s="361"/>
      <c r="C189" s="785"/>
      <c r="D189" s="785"/>
      <c r="E189" s="784"/>
      <c r="F189" s="784"/>
      <c r="G189" s="784">
        <f t="shared" si="2"/>
        <v>7084</v>
      </c>
      <c r="H189" s="785"/>
    </row>
    <row r="190" s="766" customFormat="1" ht="30" customHeight="1" spans="1:8">
      <c r="A190" s="786"/>
      <c r="B190" s="361"/>
      <c r="C190" s="785"/>
      <c r="D190" s="785"/>
      <c r="E190" s="784"/>
      <c r="F190" s="784"/>
      <c r="G190" s="784">
        <f t="shared" si="2"/>
        <v>7084</v>
      </c>
      <c r="H190" s="785"/>
    </row>
    <row r="191" s="766" customFormat="1" ht="30" customHeight="1" spans="1:8">
      <c r="A191" s="786"/>
      <c r="B191" s="361"/>
      <c r="C191" s="785"/>
      <c r="D191" s="785"/>
      <c r="E191" s="784"/>
      <c r="F191" s="784"/>
      <c r="G191" s="784">
        <f t="shared" si="2"/>
        <v>7084</v>
      </c>
      <c r="H191" s="785"/>
    </row>
    <row r="192" s="766" customFormat="1" ht="30" customHeight="1" spans="1:8">
      <c r="A192" s="786"/>
      <c r="B192" s="361"/>
      <c r="C192" s="785"/>
      <c r="D192" s="785"/>
      <c r="E192" s="784"/>
      <c r="F192" s="784"/>
      <c r="G192" s="784">
        <f t="shared" si="2"/>
        <v>7084</v>
      </c>
      <c r="H192" s="785"/>
    </row>
    <row r="193" s="766" customFormat="1" ht="30" customHeight="1" spans="1:8">
      <c r="A193" s="786"/>
      <c r="B193" s="361"/>
      <c r="C193" s="785"/>
      <c r="D193" s="785"/>
      <c r="E193" s="784"/>
      <c r="F193" s="784"/>
      <c r="G193" s="784">
        <f t="shared" si="2"/>
        <v>7084</v>
      </c>
      <c r="H193" s="785"/>
    </row>
    <row r="194" s="766" customFormat="1" ht="30" customHeight="1" spans="1:8">
      <c r="A194" s="786"/>
      <c r="B194" s="361"/>
      <c r="C194" s="785"/>
      <c r="D194" s="785"/>
      <c r="E194" s="784"/>
      <c r="F194" s="784"/>
      <c r="G194" s="784">
        <f t="shared" si="2"/>
        <v>7084</v>
      </c>
      <c r="H194" s="785"/>
    </row>
    <row r="195" s="766" customFormat="1" ht="30" customHeight="1" spans="1:8">
      <c r="A195" s="786"/>
      <c r="B195" s="361"/>
      <c r="C195" s="785"/>
      <c r="D195" s="785"/>
      <c r="E195" s="784"/>
      <c r="F195" s="784"/>
      <c r="G195" s="784">
        <f t="shared" si="2"/>
        <v>7084</v>
      </c>
      <c r="H195" s="785"/>
    </row>
    <row r="196" s="766" customFormat="1" ht="30" customHeight="1" spans="1:8">
      <c r="A196" s="786"/>
      <c r="B196" s="361"/>
      <c r="C196" s="785"/>
      <c r="D196" s="785"/>
      <c r="E196" s="784"/>
      <c r="F196" s="784"/>
      <c r="G196" s="784">
        <f t="shared" si="2"/>
        <v>7084</v>
      </c>
      <c r="H196" s="785"/>
    </row>
    <row r="197" s="766" customFormat="1" ht="30" customHeight="1" spans="1:8">
      <c r="A197" s="786"/>
      <c r="B197" s="787"/>
      <c r="C197" s="785"/>
      <c r="D197" s="785"/>
      <c r="E197" s="784"/>
      <c r="F197" s="784"/>
      <c r="G197" s="784">
        <f t="shared" si="2"/>
        <v>7084</v>
      </c>
      <c r="H197" s="785"/>
    </row>
    <row r="198" s="766" customFormat="1" ht="30" customHeight="1" spans="1:8">
      <c r="A198" s="786"/>
      <c r="B198" s="361"/>
      <c r="C198" s="785"/>
      <c r="D198" s="785"/>
      <c r="E198" s="784"/>
      <c r="F198" s="784"/>
      <c r="G198" s="784">
        <f t="shared" ref="G198:G261" si="3">G197+E198-F198</f>
        <v>7084</v>
      </c>
      <c r="H198" s="785"/>
    </row>
    <row r="199" s="766" customFormat="1" ht="30" customHeight="1" spans="1:8">
      <c r="A199" s="786"/>
      <c r="B199" s="361"/>
      <c r="C199" s="785"/>
      <c r="D199" s="785"/>
      <c r="E199" s="784"/>
      <c r="F199" s="784"/>
      <c r="G199" s="784">
        <f t="shared" si="3"/>
        <v>7084</v>
      </c>
      <c r="H199" s="785"/>
    </row>
    <row r="200" s="766" customFormat="1" ht="30" customHeight="1" spans="1:8">
      <c r="A200" s="786"/>
      <c r="B200" s="361"/>
      <c r="C200" s="785"/>
      <c r="D200" s="785"/>
      <c r="E200" s="784"/>
      <c r="F200" s="784"/>
      <c r="G200" s="784">
        <f t="shared" si="3"/>
        <v>7084</v>
      </c>
      <c r="H200" s="785"/>
    </row>
    <row r="201" s="766" customFormat="1" ht="30" customHeight="1" spans="1:8">
      <c r="A201" s="786"/>
      <c r="B201" s="787"/>
      <c r="C201" s="785"/>
      <c r="D201" s="785"/>
      <c r="E201" s="784"/>
      <c r="F201" s="784"/>
      <c r="G201" s="784">
        <f t="shared" si="3"/>
        <v>7084</v>
      </c>
      <c r="H201" s="785"/>
    </row>
    <row r="202" s="766" customFormat="1" ht="30" customHeight="1" spans="1:8">
      <c r="A202" s="786"/>
      <c r="B202" s="787"/>
      <c r="C202" s="785"/>
      <c r="D202" s="785"/>
      <c r="E202" s="784"/>
      <c r="F202" s="784"/>
      <c r="G202" s="784">
        <f t="shared" si="3"/>
        <v>7084</v>
      </c>
      <c r="H202" s="785"/>
    </row>
    <row r="203" s="766" customFormat="1" ht="30" customHeight="1" spans="1:8">
      <c r="A203" s="786"/>
      <c r="B203" s="361"/>
      <c r="C203" s="785"/>
      <c r="D203" s="785"/>
      <c r="E203" s="784"/>
      <c r="F203" s="784"/>
      <c r="G203" s="784">
        <f t="shared" si="3"/>
        <v>7084</v>
      </c>
      <c r="H203" s="785"/>
    </row>
    <row r="204" s="766" customFormat="1" ht="30" customHeight="1" spans="1:8">
      <c r="A204" s="786"/>
      <c r="B204" s="787"/>
      <c r="C204" s="785"/>
      <c r="D204" s="785"/>
      <c r="E204" s="784"/>
      <c r="F204" s="784"/>
      <c r="G204" s="784">
        <f t="shared" si="3"/>
        <v>7084</v>
      </c>
      <c r="H204" s="785"/>
    </row>
    <row r="205" s="766" customFormat="1" ht="30" customHeight="1" spans="1:8">
      <c r="A205" s="786"/>
      <c r="B205" s="787"/>
      <c r="C205" s="785"/>
      <c r="D205" s="785"/>
      <c r="E205" s="784"/>
      <c r="F205" s="784"/>
      <c r="G205" s="784">
        <f t="shared" si="3"/>
        <v>7084</v>
      </c>
      <c r="H205" s="785"/>
    </row>
    <row r="206" s="766" customFormat="1" ht="30" customHeight="1" spans="1:8">
      <c r="A206" s="786"/>
      <c r="B206" s="361"/>
      <c r="C206" s="785"/>
      <c r="D206" s="785"/>
      <c r="E206" s="784"/>
      <c r="F206" s="784"/>
      <c r="G206" s="784">
        <f t="shared" si="3"/>
        <v>7084</v>
      </c>
      <c r="H206" s="785"/>
    </row>
    <row r="207" s="766" customFormat="1" ht="30" customHeight="1" spans="1:8">
      <c r="A207" s="786"/>
      <c r="B207" s="361"/>
      <c r="C207" s="785"/>
      <c r="D207" s="785"/>
      <c r="E207" s="784"/>
      <c r="F207" s="784"/>
      <c r="G207" s="784">
        <f t="shared" si="3"/>
        <v>7084</v>
      </c>
      <c r="H207" s="785"/>
    </row>
    <row r="208" s="766" customFormat="1" ht="30" customHeight="1" spans="1:8">
      <c r="A208" s="786"/>
      <c r="B208" s="361"/>
      <c r="C208" s="785"/>
      <c r="D208" s="785"/>
      <c r="E208" s="784"/>
      <c r="F208" s="784"/>
      <c r="G208" s="784">
        <f t="shared" si="3"/>
        <v>7084</v>
      </c>
      <c r="H208" s="785"/>
    </row>
    <row r="209" s="766" customFormat="1" ht="30" customHeight="1" spans="1:8">
      <c r="A209" s="786"/>
      <c r="B209" s="787"/>
      <c r="C209" s="785"/>
      <c r="D209" s="785"/>
      <c r="E209" s="784"/>
      <c r="F209" s="784"/>
      <c r="G209" s="784">
        <f t="shared" si="3"/>
        <v>7084</v>
      </c>
      <c r="H209" s="785"/>
    </row>
    <row r="210" s="766" customFormat="1" ht="30" customHeight="1" spans="1:8">
      <c r="A210" s="786"/>
      <c r="B210" s="361"/>
      <c r="C210" s="785"/>
      <c r="D210" s="785"/>
      <c r="E210" s="784"/>
      <c r="F210" s="784"/>
      <c r="G210" s="784">
        <f t="shared" si="3"/>
        <v>7084</v>
      </c>
      <c r="H210" s="785"/>
    </row>
    <row r="211" s="766" customFormat="1" ht="30" customHeight="1" spans="1:8">
      <c r="A211" s="786"/>
      <c r="B211" s="361"/>
      <c r="C211" s="785"/>
      <c r="D211" s="785"/>
      <c r="E211" s="784"/>
      <c r="F211" s="784"/>
      <c r="G211" s="784">
        <f t="shared" si="3"/>
        <v>7084</v>
      </c>
      <c r="H211" s="785"/>
    </row>
    <row r="212" s="766" customFormat="1" ht="30" customHeight="1" spans="1:8">
      <c r="A212" s="786"/>
      <c r="B212" s="361"/>
      <c r="C212" s="785"/>
      <c r="D212" s="785"/>
      <c r="E212" s="784"/>
      <c r="F212" s="784"/>
      <c r="G212" s="784">
        <f t="shared" si="3"/>
        <v>7084</v>
      </c>
      <c r="H212" s="785"/>
    </row>
    <row r="213" s="766" customFormat="1" ht="30" customHeight="1" spans="1:8">
      <c r="A213" s="786"/>
      <c r="B213" s="787"/>
      <c r="C213" s="785"/>
      <c r="D213" s="785"/>
      <c r="E213" s="784"/>
      <c r="F213" s="784"/>
      <c r="G213" s="784">
        <f t="shared" si="3"/>
        <v>7084</v>
      </c>
      <c r="H213" s="785"/>
    </row>
    <row r="214" s="766" customFormat="1" ht="30" customHeight="1" spans="1:8">
      <c r="A214" s="786"/>
      <c r="B214" s="787"/>
      <c r="C214" s="785"/>
      <c r="D214" s="785"/>
      <c r="E214" s="784"/>
      <c r="F214" s="784"/>
      <c r="G214" s="784">
        <f t="shared" si="3"/>
        <v>7084</v>
      </c>
      <c r="H214" s="785"/>
    </row>
    <row r="215" s="766" customFormat="1" ht="30" customHeight="1" spans="1:8">
      <c r="A215" s="786"/>
      <c r="B215" s="361"/>
      <c r="C215" s="785"/>
      <c r="D215" s="785"/>
      <c r="E215" s="784"/>
      <c r="F215" s="784"/>
      <c r="G215" s="784">
        <f t="shared" si="3"/>
        <v>7084</v>
      </c>
      <c r="H215" s="785"/>
    </row>
    <row r="216" s="766" customFormat="1" ht="30" customHeight="1" spans="1:8">
      <c r="A216" s="786"/>
      <c r="B216" s="361"/>
      <c r="C216" s="785"/>
      <c r="D216" s="785"/>
      <c r="E216" s="784"/>
      <c r="F216" s="784"/>
      <c r="G216" s="784">
        <f t="shared" si="3"/>
        <v>7084</v>
      </c>
      <c r="H216" s="785"/>
    </row>
    <row r="217" s="766" customFormat="1" ht="30" customHeight="1" spans="1:8">
      <c r="A217" s="786"/>
      <c r="B217" s="361"/>
      <c r="C217" s="785"/>
      <c r="D217" s="785"/>
      <c r="E217" s="784"/>
      <c r="F217" s="784"/>
      <c r="G217" s="784">
        <f t="shared" si="3"/>
        <v>7084</v>
      </c>
      <c r="H217" s="785"/>
    </row>
    <row r="218" s="766" customFormat="1" ht="30" customHeight="1" spans="1:8">
      <c r="A218" s="786"/>
      <c r="B218" s="361"/>
      <c r="C218" s="785"/>
      <c r="D218" s="785"/>
      <c r="E218" s="784"/>
      <c r="F218" s="784"/>
      <c r="G218" s="784">
        <f t="shared" si="3"/>
        <v>7084</v>
      </c>
      <c r="H218" s="785"/>
    </row>
    <row r="219" s="766" customFormat="1" ht="30" customHeight="1" spans="1:8">
      <c r="A219" s="786"/>
      <c r="B219" s="361"/>
      <c r="C219" s="785"/>
      <c r="D219" s="785"/>
      <c r="E219" s="784"/>
      <c r="F219" s="784"/>
      <c r="G219" s="784">
        <f t="shared" si="3"/>
        <v>7084</v>
      </c>
      <c r="H219" s="785"/>
    </row>
    <row r="220" s="766" customFormat="1" ht="30" customHeight="1" spans="1:8">
      <c r="A220" s="786"/>
      <c r="B220" s="361"/>
      <c r="C220" s="785"/>
      <c r="D220" s="785"/>
      <c r="E220" s="784"/>
      <c r="F220" s="784"/>
      <c r="G220" s="784">
        <f t="shared" si="3"/>
        <v>7084</v>
      </c>
      <c r="H220" s="785"/>
    </row>
    <row r="221" s="766" customFormat="1" ht="30" customHeight="1" spans="1:8">
      <c r="A221" s="786"/>
      <c r="B221" s="361"/>
      <c r="C221" s="785"/>
      <c r="D221" s="785"/>
      <c r="E221" s="784"/>
      <c r="F221" s="784"/>
      <c r="G221" s="784">
        <f t="shared" si="3"/>
        <v>7084</v>
      </c>
      <c r="H221" s="785"/>
    </row>
    <row r="222" s="766" customFormat="1" ht="30" customHeight="1" spans="1:8">
      <c r="A222" s="786"/>
      <c r="B222" s="787"/>
      <c r="C222" s="785"/>
      <c r="D222" s="785"/>
      <c r="E222" s="784"/>
      <c r="F222" s="784"/>
      <c r="G222" s="784">
        <f t="shared" si="3"/>
        <v>7084</v>
      </c>
      <c r="H222" s="785"/>
    </row>
    <row r="223" s="766" customFormat="1" ht="30" customHeight="1" spans="1:8">
      <c r="A223" s="786"/>
      <c r="B223" s="361"/>
      <c r="C223" s="785"/>
      <c r="D223" s="785"/>
      <c r="E223" s="784"/>
      <c r="F223" s="784"/>
      <c r="G223" s="784">
        <f t="shared" si="3"/>
        <v>7084</v>
      </c>
      <c r="H223" s="785"/>
    </row>
    <row r="224" s="766" customFormat="1" ht="30" customHeight="1" spans="1:8">
      <c r="A224" s="786"/>
      <c r="B224" s="361"/>
      <c r="C224" s="785"/>
      <c r="D224" s="785"/>
      <c r="E224" s="784"/>
      <c r="F224" s="784"/>
      <c r="G224" s="784">
        <f t="shared" si="3"/>
        <v>7084</v>
      </c>
      <c r="H224" s="785"/>
    </row>
    <row r="225" s="766" customFormat="1" ht="30" customHeight="1" spans="1:8">
      <c r="A225" s="786"/>
      <c r="B225" s="361"/>
      <c r="C225" s="785"/>
      <c r="D225" s="785"/>
      <c r="E225" s="784"/>
      <c r="F225" s="784"/>
      <c r="G225" s="784">
        <f t="shared" si="3"/>
        <v>7084</v>
      </c>
      <c r="H225" s="785"/>
    </row>
    <row r="226" s="766" customFormat="1" ht="30" customHeight="1" spans="1:8">
      <c r="A226" s="786"/>
      <c r="B226" s="361"/>
      <c r="C226" s="785"/>
      <c r="D226" s="785"/>
      <c r="E226" s="784"/>
      <c r="F226" s="784"/>
      <c r="G226" s="784">
        <f t="shared" si="3"/>
        <v>7084</v>
      </c>
      <c r="H226" s="785"/>
    </row>
    <row r="227" s="766" customFormat="1" ht="30" customHeight="1" spans="1:8">
      <c r="A227" s="786"/>
      <c r="B227" s="787"/>
      <c r="C227" s="785"/>
      <c r="D227" s="785"/>
      <c r="E227" s="784"/>
      <c r="F227" s="784"/>
      <c r="G227" s="784">
        <f t="shared" si="3"/>
        <v>7084</v>
      </c>
      <c r="H227" s="785"/>
    </row>
    <row r="228" s="766" customFormat="1" ht="30" customHeight="1" spans="1:8">
      <c r="A228" s="786"/>
      <c r="B228" s="361"/>
      <c r="C228" s="785"/>
      <c r="D228" s="785"/>
      <c r="E228" s="784"/>
      <c r="F228" s="784"/>
      <c r="G228" s="784">
        <f t="shared" si="3"/>
        <v>7084</v>
      </c>
      <c r="H228" s="785"/>
    </row>
    <row r="229" s="766" customFormat="1" ht="30" customHeight="1" spans="1:8">
      <c r="A229" s="786"/>
      <c r="B229" s="787"/>
      <c r="C229" s="785"/>
      <c r="D229" s="785"/>
      <c r="E229" s="784"/>
      <c r="F229" s="784"/>
      <c r="G229" s="784">
        <f t="shared" si="3"/>
        <v>7084</v>
      </c>
      <c r="H229" s="785"/>
    </row>
    <row r="230" s="766" customFormat="1" ht="30" customHeight="1" spans="1:8">
      <c r="A230" s="786"/>
      <c r="B230" s="787"/>
      <c r="C230" s="785"/>
      <c r="D230" s="785"/>
      <c r="E230" s="784"/>
      <c r="F230" s="784"/>
      <c r="G230" s="784">
        <f t="shared" si="3"/>
        <v>7084</v>
      </c>
      <c r="H230" s="785"/>
    </row>
    <row r="231" s="766" customFormat="1" ht="30" customHeight="1" spans="1:8">
      <c r="A231" s="786"/>
      <c r="B231" s="361"/>
      <c r="C231" s="785"/>
      <c r="D231" s="785"/>
      <c r="E231" s="784"/>
      <c r="F231" s="784"/>
      <c r="G231" s="784">
        <f t="shared" si="3"/>
        <v>7084</v>
      </c>
      <c r="H231" s="785"/>
    </row>
    <row r="232" s="766" customFormat="1" ht="30" customHeight="1" spans="1:8">
      <c r="A232" s="786"/>
      <c r="B232" s="787"/>
      <c r="C232" s="785"/>
      <c r="D232" s="785"/>
      <c r="E232" s="784"/>
      <c r="F232" s="784"/>
      <c r="G232" s="784">
        <f t="shared" si="3"/>
        <v>7084</v>
      </c>
      <c r="H232" s="785"/>
    </row>
    <row r="233" s="766" customFormat="1" ht="30" customHeight="1" spans="1:8">
      <c r="A233" s="786"/>
      <c r="B233" s="361"/>
      <c r="C233" s="785"/>
      <c r="D233" s="785"/>
      <c r="E233" s="784"/>
      <c r="F233" s="784"/>
      <c r="G233" s="784">
        <f t="shared" si="3"/>
        <v>7084</v>
      </c>
      <c r="H233" s="785"/>
    </row>
    <row r="234" s="766" customFormat="1" ht="30" customHeight="1" spans="1:8">
      <c r="A234" s="786"/>
      <c r="B234" s="361"/>
      <c r="C234" s="785"/>
      <c r="D234" s="785"/>
      <c r="E234" s="784"/>
      <c r="F234" s="784"/>
      <c r="G234" s="784">
        <f t="shared" si="3"/>
        <v>7084</v>
      </c>
      <c r="H234" s="785"/>
    </row>
    <row r="235" s="766" customFormat="1" ht="30" customHeight="1" spans="1:8">
      <c r="A235" s="786"/>
      <c r="B235" s="790"/>
      <c r="C235" s="785"/>
      <c r="D235" s="785"/>
      <c r="E235" s="784"/>
      <c r="F235" s="784"/>
      <c r="G235" s="784">
        <f t="shared" si="3"/>
        <v>7084</v>
      </c>
      <c r="H235" s="785"/>
    </row>
    <row r="236" s="766" customFormat="1" ht="30" customHeight="1" spans="1:8">
      <c r="A236" s="786"/>
      <c r="B236" s="787"/>
      <c r="C236" s="785"/>
      <c r="D236" s="785"/>
      <c r="E236" s="784"/>
      <c r="F236" s="784"/>
      <c r="G236" s="784">
        <f t="shared" si="3"/>
        <v>7084</v>
      </c>
      <c r="H236" s="785"/>
    </row>
    <row r="237" s="766" customFormat="1" ht="30" customHeight="1" spans="1:8">
      <c r="A237" s="786"/>
      <c r="B237" s="787"/>
      <c r="C237" s="785"/>
      <c r="D237" s="785"/>
      <c r="E237" s="784"/>
      <c r="F237" s="784"/>
      <c r="G237" s="784">
        <f t="shared" si="3"/>
        <v>7084</v>
      </c>
      <c r="H237" s="785"/>
    </row>
    <row r="238" s="766" customFormat="1" ht="30" customHeight="1" spans="1:8">
      <c r="A238" s="786"/>
      <c r="B238" s="361"/>
      <c r="C238" s="785"/>
      <c r="D238" s="785"/>
      <c r="E238" s="784"/>
      <c r="F238" s="784"/>
      <c r="G238" s="784">
        <f t="shared" si="3"/>
        <v>7084</v>
      </c>
      <c r="H238" s="785"/>
    </row>
    <row r="239" s="766" customFormat="1" ht="30" customHeight="1" spans="1:8">
      <c r="A239" s="786"/>
      <c r="B239" s="361"/>
      <c r="C239" s="785"/>
      <c r="D239" s="785"/>
      <c r="E239" s="784"/>
      <c r="F239" s="784"/>
      <c r="G239" s="784">
        <f t="shared" si="3"/>
        <v>7084</v>
      </c>
      <c r="H239" s="785"/>
    </row>
    <row r="240" s="766" customFormat="1" ht="30" customHeight="1" spans="1:8">
      <c r="A240" s="786"/>
      <c r="B240" s="361"/>
      <c r="C240" s="785"/>
      <c r="D240" s="785"/>
      <c r="E240" s="784"/>
      <c r="F240" s="784"/>
      <c r="G240" s="784">
        <f t="shared" si="3"/>
        <v>7084</v>
      </c>
      <c r="H240" s="785"/>
    </row>
    <row r="241" s="766" customFormat="1" ht="30" customHeight="1" spans="1:8">
      <c r="A241" s="786"/>
      <c r="B241" s="787"/>
      <c r="C241" s="785"/>
      <c r="D241" s="785"/>
      <c r="E241" s="784"/>
      <c r="F241" s="784"/>
      <c r="G241" s="784">
        <f t="shared" si="3"/>
        <v>7084</v>
      </c>
      <c r="H241" s="785"/>
    </row>
    <row r="242" s="766" customFormat="1" ht="30" customHeight="1" spans="1:8">
      <c r="A242" s="786"/>
      <c r="B242" s="361"/>
      <c r="C242" s="785"/>
      <c r="D242" s="785"/>
      <c r="E242" s="784"/>
      <c r="F242" s="784"/>
      <c r="G242" s="784">
        <f t="shared" si="3"/>
        <v>7084</v>
      </c>
      <c r="H242" s="785"/>
    </row>
    <row r="243" s="766" customFormat="1" ht="30" customHeight="1" spans="1:8">
      <c r="A243" s="786"/>
      <c r="B243" s="787"/>
      <c r="C243" s="785"/>
      <c r="D243" s="785"/>
      <c r="E243" s="784"/>
      <c r="F243" s="784"/>
      <c r="G243" s="784">
        <f t="shared" si="3"/>
        <v>7084</v>
      </c>
      <c r="H243" s="785"/>
    </row>
    <row r="244" s="766" customFormat="1" ht="30" customHeight="1" spans="1:8">
      <c r="A244" s="786"/>
      <c r="B244" s="361"/>
      <c r="C244" s="785"/>
      <c r="D244" s="785"/>
      <c r="E244" s="784"/>
      <c r="F244" s="784"/>
      <c r="G244" s="784">
        <f t="shared" si="3"/>
        <v>7084</v>
      </c>
      <c r="H244" s="785"/>
    </row>
    <row r="245" s="766" customFormat="1" ht="30" customHeight="1" spans="1:8">
      <c r="A245" s="786"/>
      <c r="B245" s="361"/>
      <c r="C245" s="785"/>
      <c r="D245" s="785"/>
      <c r="E245" s="784"/>
      <c r="F245" s="784"/>
      <c r="G245" s="784">
        <f t="shared" si="3"/>
        <v>7084</v>
      </c>
      <c r="H245" s="785"/>
    </row>
    <row r="246" s="766" customFormat="1" ht="30" customHeight="1" spans="1:8">
      <c r="A246" s="786"/>
      <c r="B246" s="787"/>
      <c r="C246" s="785"/>
      <c r="D246" s="785"/>
      <c r="E246" s="784"/>
      <c r="F246" s="784"/>
      <c r="G246" s="784">
        <f t="shared" si="3"/>
        <v>7084</v>
      </c>
      <c r="H246" s="785"/>
    </row>
    <row r="247" s="766" customFormat="1" ht="30" customHeight="1" spans="1:8">
      <c r="A247" s="786"/>
      <c r="B247" s="787"/>
      <c r="C247" s="785"/>
      <c r="D247" s="785"/>
      <c r="E247" s="784"/>
      <c r="F247" s="784"/>
      <c r="G247" s="784">
        <f t="shared" si="3"/>
        <v>7084</v>
      </c>
      <c r="H247" s="785"/>
    </row>
    <row r="248" s="766" customFormat="1" ht="30" customHeight="1" spans="1:8">
      <c r="A248" s="786"/>
      <c r="B248" s="787"/>
      <c r="C248" s="785"/>
      <c r="D248" s="785"/>
      <c r="E248" s="784"/>
      <c r="F248" s="784"/>
      <c r="G248" s="784">
        <f t="shared" si="3"/>
        <v>7084</v>
      </c>
      <c r="H248" s="785"/>
    </row>
    <row r="249" s="766" customFormat="1" ht="30" customHeight="1" spans="1:8">
      <c r="A249" s="786"/>
      <c r="B249" s="787"/>
      <c r="C249" s="785"/>
      <c r="D249" s="785"/>
      <c r="E249" s="784"/>
      <c r="F249" s="784"/>
      <c r="G249" s="784">
        <f t="shared" si="3"/>
        <v>7084</v>
      </c>
      <c r="H249" s="785"/>
    </row>
    <row r="250" s="766" customFormat="1" ht="30" customHeight="1" spans="1:8">
      <c r="A250" s="786"/>
      <c r="B250" s="361"/>
      <c r="C250" s="785"/>
      <c r="D250" s="785"/>
      <c r="E250" s="784"/>
      <c r="F250" s="784"/>
      <c r="G250" s="784">
        <f t="shared" si="3"/>
        <v>7084</v>
      </c>
      <c r="H250" s="785"/>
    </row>
    <row r="251" s="766" customFormat="1" ht="30" customHeight="1" spans="1:8">
      <c r="A251" s="786"/>
      <c r="B251" s="361"/>
      <c r="C251" s="785"/>
      <c r="D251" s="785"/>
      <c r="E251" s="784"/>
      <c r="F251" s="784"/>
      <c r="G251" s="784">
        <f t="shared" si="3"/>
        <v>7084</v>
      </c>
      <c r="H251" s="785"/>
    </row>
    <row r="252" s="766" customFormat="1" ht="30" customHeight="1" spans="1:8">
      <c r="A252" s="786"/>
      <c r="B252" s="787"/>
      <c r="C252" s="785"/>
      <c r="D252" s="785"/>
      <c r="E252" s="784"/>
      <c r="F252" s="784"/>
      <c r="G252" s="784">
        <f t="shared" si="3"/>
        <v>7084</v>
      </c>
      <c r="H252" s="785"/>
    </row>
    <row r="253" s="766" customFormat="1" ht="30" customHeight="1" spans="1:8">
      <c r="A253" s="786"/>
      <c r="B253" s="787"/>
      <c r="C253" s="785"/>
      <c r="D253" s="785"/>
      <c r="E253" s="784"/>
      <c r="F253" s="784"/>
      <c r="G253" s="784">
        <f t="shared" si="3"/>
        <v>7084</v>
      </c>
      <c r="H253" s="785"/>
    </row>
    <row r="254" s="766" customFormat="1" ht="30" customHeight="1" spans="1:8">
      <c r="A254" s="786"/>
      <c r="B254" s="787"/>
      <c r="C254" s="785"/>
      <c r="D254" s="785"/>
      <c r="E254" s="784"/>
      <c r="F254" s="784"/>
      <c r="G254" s="784">
        <f t="shared" si="3"/>
        <v>7084</v>
      </c>
      <c r="H254" s="785"/>
    </row>
    <row r="255" s="766" customFormat="1" ht="30" customHeight="1" spans="1:8">
      <c r="A255" s="786"/>
      <c r="B255" s="787"/>
      <c r="C255" s="785"/>
      <c r="D255" s="785"/>
      <c r="E255" s="784"/>
      <c r="F255" s="784"/>
      <c r="G255" s="784">
        <f t="shared" si="3"/>
        <v>7084</v>
      </c>
      <c r="H255" s="785"/>
    </row>
    <row r="256" s="766" customFormat="1" ht="30" customHeight="1" spans="1:8">
      <c r="A256" s="786"/>
      <c r="B256" s="361"/>
      <c r="C256" s="785"/>
      <c r="D256" s="785"/>
      <c r="E256" s="784"/>
      <c r="F256" s="784"/>
      <c r="G256" s="784">
        <f t="shared" si="3"/>
        <v>7084</v>
      </c>
      <c r="H256" s="785"/>
    </row>
    <row r="257" s="766" customFormat="1" ht="30" customHeight="1" spans="1:8">
      <c r="A257" s="786"/>
      <c r="B257" s="361"/>
      <c r="C257" s="785"/>
      <c r="D257" s="785"/>
      <c r="E257" s="784"/>
      <c r="F257" s="784"/>
      <c r="G257" s="784">
        <f t="shared" si="3"/>
        <v>7084</v>
      </c>
      <c r="H257" s="785"/>
    </row>
    <row r="258" s="766" customFormat="1" ht="30" customHeight="1" spans="1:8">
      <c r="A258" s="786"/>
      <c r="B258" s="787"/>
      <c r="C258" s="785"/>
      <c r="D258" s="785"/>
      <c r="E258" s="784"/>
      <c r="F258" s="784"/>
      <c r="G258" s="784">
        <f t="shared" si="3"/>
        <v>7084</v>
      </c>
      <c r="H258" s="785"/>
    </row>
    <row r="259" s="766" customFormat="1" ht="30" customHeight="1" spans="1:8">
      <c r="A259" s="786"/>
      <c r="B259" s="361"/>
      <c r="C259" s="785"/>
      <c r="D259" s="785"/>
      <c r="E259" s="784"/>
      <c r="F259" s="784"/>
      <c r="G259" s="784">
        <f t="shared" si="3"/>
        <v>7084</v>
      </c>
      <c r="H259" s="785"/>
    </row>
    <row r="260" s="766" customFormat="1" ht="30" customHeight="1" spans="1:8">
      <c r="A260" s="786"/>
      <c r="B260" s="787"/>
      <c r="C260" s="785"/>
      <c r="D260" s="785"/>
      <c r="E260" s="784"/>
      <c r="F260" s="784"/>
      <c r="G260" s="784">
        <f t="shared" si="3"/>
        <v>7084</v>
      </c>
      <c r="H260" s="785"/>
    </row>
    <row r="261" s="766" customFormat="1" ht="30" customHeight="1" spans="1:8">
      <c r="A261" s="786"/>
      <c r="B261" s="787"/>
      <c r="C261" s="785"/>
      <c r="D261" s="785"/>
      <c r="E261" s="784"/>
      <c r="F261" s="784"/>
      <c r="G261" s="784">
        <f t="shared" si="3"/>
        <v>7084</v>
      </c>
      <c r="H261" s="785"/>
    </row>
    <row r="262" s="766" customFormat="1" ht="30" customHeight="1" spans="1:8">
      <c r="A262" s="791"/>
      <c r="B262" s="787"/>
      <c r="C262" s="785"/>
      <c r="D262" s="785"/>
      <c r="E262" s="784"/>
      <c r="F262" s="784"/>
      <c r="G262" s="784">
        <f t="shared" ref="G262:G325" si="4">G261+E262-F262</f>
        <v>7084</v>
      </c>
      <c r="H262" s="785"/>
    </row>
    <row r="263" s="766" customFormat="1" ht="30" customHeight="1" spans="1:8">
      <c r="A263" s="791"/>
      <c r="B263" s="361"/>
      <c r="C263" s="785"/>
      <c r="D263" s="785"/>
      <c r="E263" s="784"/>
      <c r="F263" s="784"/>
      <c r="G263" s="784">
        <f t="shared" si="4"/>
        <v>7084</v>
      </c>
      <c r="H263" s="785"/>
    </row>
    <row r="264" s="766" customFormat="1" ht="30" customHeight="1" spans="1:8">
      <c r="A264" s="791"/>
      <c r="B264" s="361"/>
      <c r="C264" s="785"/>
      <c r="D264" s="785"/>
      <c r="E264" s="784"/>
      <c r="F264" s="784"/>
      <c r="G264" s="784">
        <f t="shared" si="4"/>
        <v>7084</v>
      </c>
      <c r="H264" s="785"/>
    </row>
    <row r="265" s="766" customFormat="1" ht="30" customHeight="1" spans="1:8">
      <c r="A265" s="791"/>
      <c r="B265" s="787"/>
      <c r="C265" s="785"/>
      <c r="D265" s="785"/>
      <c r="E265" s="784"/>
      <c r="F265" s="784"/>
      <c r="G265" s="784">
        <f t="shared" si="4"/>
        <v>7084</v>
      </c>
      <c r="H265" s="785"/>
    </row>
    <row r="266" s="766" customFormat="1" ht="30" customHeight="1" spans="1:8">
      <c r="A266" s="791"/>
      <c r="B266" s="361"/>
      <c r="C266" s="785"/>
      <c r="D266" s="785"/>
      <c r="E266" s="784"/>
      <c r="F266" s="784"/>
      <c r="G266" s="784">
        <f t="shared" si="4"/>
        <v>7084</v>
      </c>
      <c r="H266" s="785"/>
    </row>
    <row r="267" s="766" customFormat="1" ht="30" customHeight="1" spans="1:8">
      <c r="A267" s="791"/>
      <c r="B267" s="787"/>
      <c r="C267" s="785"/>
      <c r="D267" s="785"/>
      <c r="E267" s="784"/>
      <c r="F267" s="784"/>
      <c r="G267" s="784">
        <f t="shared" si="4"/>
        <v>7084</v>
      </c>
      <c r="H267" s="785"/>
    </row>
    <row r="268" s="766" customFormat="1" ht="30" customHeight="1" spans="1:8">
      <c r="A268" s="791"/>
      <c r="B268" s="787"/>
      <c r="C268" s="785"/>
      <c r="D268" s="785"/>
      <c r="E268" s="784"/>
      <c r="F268" s="784"/>
      <c r="G268" s="784">
        <f t="shared" si="4"/>
        <v>7084</v>
      </c>
      <c r="H268" s="785"/>
    </row>
    <row r="269" s="766" customFormat="1" ht="30" customHeight="1" spans="1:8">
      <c r="A269" s="791"/>
      <c r="B269" s="787"/>
      <c r="C269" s="785"/>
      <c r="D269" s="785"/>
      <c r="E269" s="784"/>
      <c r="F269" s="784"/>
      <c r="G269" s="784">
        <f t="shared" si="4"/>
        <v>7084</v>
      </c>
      <c r="H269" s="785"/>
    </row>
    <row r="270" s="766" customFormat="1" ht="30" customHeight="1" spans="1:8">
      <c r="A270" s="791"/>
      <c r="B270" s="361"/>
      <c r="C270" s="785"/>
      <c r="D270" s="785"/>
      <c r="E270" s="784"/>
      <c r="F270" s="784"/>
      <c r="G270" s="784">
        <f t="shared" si="4"/>
        <v>7084</v>
      </c>
      <c r="H270" s="785"/>
    </row>
    <row r="271" s="766" customFormat="1" ht="30" customHeight="1" spans="1:8">
      <c r="A271" s="791"/>
      <c r="B271" s="361"/>
      <c r="C271" s="785"/>
      <c r="D271" s="785"/>
      <c r="E271" s="784"/>
      <c r="F271" s="784"/>
      <c r="G271" s="784">
        <f t="shared" si="4"/>
        <v>7084</v>
      </c>
      <c r="H271" s="785"/>
    </row>
    <row r="272" s="766" customFormat="1" ht="30" customHeight="1" spans="1:8">
      <c r="A272" s="791"/>
      <c r="B272" s="361"/>
      <c r="C272" s="785"/>
      <c r="D272" s="785"/>
      <c r="E272" s="784"/>
      <c r="F272" s="784"/>
      <c r="G272" s="784">
        <f t="shared" si="4"/>
        <v>7084</v>
      </c>
      <c r="H272" s="785"/>
    </row>
    <row r="273" s="766" customFormat="1" ht="30" customHeight="1" spans="1:8">
      <c r="A273" s="791"/>
      <c r="B273" s="361"/>
      <c r="C273" s="785"/>
      <c r="D273" s="785"/>
      <c r="E273" s="784"/>
      <c r="F273" s="784"/>
      <c r="G273" s="784">
        <f t="shared" si="4"/>
        <v>7084</v>
      </c>
      <c r="H273" s="785"/>
    </row>
    <row r="274" s="766" customFormat="1" ht="30" customHeight="1" spans="1:8">
      <c r="A274" s="791"/>
      <c r="B274" s="361"/>
      <c r="C274" s="785"/>
      <c r="D274" s="785"/>
      <c r="E274" s="784"/>
      <c r="F274" s="784"/>
      <c r="G274" s="784">
        <f t="shared" si="4"/>
        <v>7084</v>
      </c>
      <c r="H274" s="785"/>
    </row>
    <row r="275" s="766" customFormat="1" ht="30" customHeight="1" spans="1:8">
      <c r="A275" s="791"/>
      <c r="B275" s="361"/>
      <c r="C275" s="785"/>
      <c r="D275" s="785"/>
      <c r="E275" s="784"/>
      <c r="F275" s="784"/>
      <c r="G275" s="784">
        <f t="shared" si="4"/>
        <v>7084</v>
      </c>
      <c r="H275" s="785"/>
    </row>
    <row r="276" s="766" customFormat="1" ht="30" customHeight="1" spans="1:8">
      <c r="A276" s="791"/>
      <c r="B276" s="787"/>
      <c r="C276" s="785"/>
      <c r="D276" s="785"/>
      <c r="E276" s="784"/>
      <c r="F276" s="784"/>
      <c r="G276" s="784">
        <f t="shared" si="4"/>
        <v>7084</v>
      </c>
      <c r="H276" s="785"/>
    </row>
    <row r="277" s="766" customFormat="1" ht="30" customHeight="1" spans="1:8">
      <c r="A277" s="791"/>
      <c r="B277" s="787"/>
      <c r="C277" s="785"/>
      <c r="D277" s="785"/>
      <c r="E277" s="784"/>
      <c r="F277" s="784"/>
      <c r="G277" s="784">
        <f t="shared" si="4"/>
        <v>7084</v>
      </c>
      <c r="H277" s="785"/>
    </row>
    <row r="278" s="766" customFormat="1" ht="30" customHeight="1" spans="1:8">
      <c r="A278" s="791"/>
      <c r="B278" s="787"/>
      <c r="C278" s="785"/>
      <c r="D278" s="785"/>
      <c r="E278" s="784"/>
      <c r="F278" s="784"/>
      <c r="G278" s="784">
        <f t="shared" si="4"/>
        <v>7084</v>
      </c>
      <c r="H278" s="785"/>
    </row>
    <row r="279" s="766" customFormat="1" ht="30" customHeight="1" spans="1:8">
      <c r="A279" s="791"/>
      <c r="B279" s="361"/>
      <c r="C279" s="785"/>
      <c r="D279" s="785"/>
      <c r="E279" s="784"/>
      <c r="F279" s="784"/>
      <c r="G279" s="784">
        <f t="shared" si="4"/>
        <v>7084</v>
      </c>
      <c r="H279" s="785"/>
    </row>
    <row r="280" s="766" customFormat="1" ht="30" customHeight="1" spans="1:8">
      <c r="A280" s="791"/>
      <c r="B280" s="361"/>
      <c r="C280" s="785"/>
      <c r="D280" s="785"/>
      <c r="E280" s="784"/>
      <c r="F280" s="784"/>
      <c r="G280" s="784">
        <f t="shared" si="4"/>
        <v>7084</v>
      </c>
      <c r="H280" s="785"/>
    </row>
    <row r="281" s="766" customFormat="1" ht="30" customHeight="1" spans="1:8">
      <c r="A281" s="791"/>
      <c r="B281" s="361"/>
      <c r="C281" s="785"/>
      <c r="D281" s="785"/>
      <c r="E281" s="784"/>
      <c r="F281" s="784"/>
      <c r="G281" s="784">
        <f t="shared" si="4"/>
        <v>7084</v>
      </c>
      <c r="H281" s="785"/>
    </row>
    <row r="282" s="766" customFormat="1" ht="30" customHeight="1" spans="1:8">
      <c r="A282" s="791"/>
      <c r="B282" s="361"/>
      <c r="C282" s="785"/>
      <c r="D282" s="785"/>
      <c r="E282" s="784"/>
      <c r="F282" s="784"/>
      <c r="G282" s="784">
        <f t="shared" si="4"/>
        <v>7084</v>
      </c>
      <c r="H282" s="785"/>
    </row>
    <row r="283" s="766" customFormat="1" ht="30" customHeight="1" spans="1:8">
      <c r="A283" s="791"/>
      <c r="B283" s="361"/>
      <c r="C283" s="785"/>
      <c r="D283" s="785"/>
      <c r="E283" s="784"/>
      <c r="F283" s="784"/>
      <c r="G283" s="784">
        <f t="shared" si="4"/>
        <v>7084</v>
      </c>
      <c r="H283" s="785"/>
    </row>
    <row r="284" s="766" customFormat="1" ht="30" customHeight="1" spans="1:8">
      <c r="A284" s="791"/>
      <c r="B284" s="361"/>
      <c r="C284" s="785"/>
      <c r="D284" s="785"/>
      <c r="E284" s="784"/>
      <c r="F284" s="784"/>
      <c r="G284" s="784">
        <f t="shared" si="4"/>
        <v>7084</v>
      </c>
      <c r="H284" s="785"/>
    </row>
    <row r="285" s="766" customFormat="1" ht="30" customHeight="1" spans="1:8">
      <c r="A285" s="791"/>
      <c r="B285" s="361"/>
      <c r="C285" s="785"/>
      <c r="D285" s="785"/>
      <c r="E285" s="784"/>
      <c r="F285" s="784"/>
      <c r="G285" s="784">
        <f t="shared" si="4"/>
        <v>7084</v>
      </c>
      <c r="H285" s="785"/>
    </row>
    <row r="286" s="766" customFormat="1" ht="30" customHeight="1" spans="1:8">
      <c r="A286" s="791"/>
      <c r="B286" s="361"/>
      <c r="C286" s="785"/>
      <c r="D286" s="785"/>
      <c r="E286" s="784"/>
      <c r="F286" s="784"/>
      <c r="G286" s="784">
        <f t="shared" si="4"/>
        <v>7084</v>
      </c>
      <c r="H286" s="785"/>
    </row>
    <row r="287" s="766" customFormat="1" ht="30" customHeight="1" spans="1:8">
      <c r="A287" s="791"/>
      <c r="B287" s="361"/>
      <c r="C287" s="785"/>
      <c r="D287" s="785"/>
      <c r="E287" s="784"/>
      <c r="F287" s="784"/>
      <c r="G287" s="784">
        <f t="shared" si="4"/>
        <v>7084</v>
      </c>
      <c r="H287" s="785"/>
    </row>
    <row r="288" s="766" customFormat="1" ht="30" customHeight="1" spans="1:8">
      <c r="A288" s="791"/>
      <c r="B288" s="361"/>
      <c r="C288" s="785"/>
      <c r="D288" s="785"/>
      <c r="E288" s="784"/>
      <c r="F288" s="784"/>
      <c r="G288" s="784">
        <f t="shared" si="4"/>
        <v>7084</v>
      </c>
      <c r="H288" s="785"/>
    </row>
    <row r="289" s="766" customFormat="1" ht="30" customHeight="1" spans="1:8">
      <c r="A289" s="791"/>
      <c r="B289" s="361"/>
      <c r="C289" s="785"/>
      <c r="D289" s="785"/>
      <c r="E289" s="784"/>
      <c r="F289" s="784"/>
      <c r="G289" s="784">
        <f t="shared" si="4"/>
        <v>7084</v>
      </c>
      <c r="H289" s="785"/>
    </row>
    <row r="290" s="766" customFormat="1" ht="30" customHeight="1" spans="1:8">
      <c r="A290" s="791"/>
      <c r="B290" s="361"/>
      <c r="C290" s="785"/>
      <c r="D290" s="785"/>
      <c r="E290" s="784"/>
      <c r="F290" s="784"/>
      <c r="G290" s="784">
        <f t="shared" si="4"/>
        <v>7084</v>
      </c>
      <c r="H290" s="785"/>
    </row>
    <row r="291" s="766" customFormat="1" ht="30" customHeight="1" spans="1:8">
      <c r="A291" s="791"/>
      <c r="B291" s="361"/>
      <c r="C291" s="785"/>
      <c r="D291" s="785"/>
      <c r="E291" s="784"/>
      <c r="F291" s="784"/>
      <c r="G291" s="784">
        <f t="shared" si="4"/>
        <v>7084</v>
      </c>
      <c r="H291" s="785"/>
    </row>
    <row r="292" s="766" customFormat="1" ht="30" customHeight="1" spans="1:8">
      <c r="A292" s="791"/>
      <c r="B292" s="361"/>
      <c r="C292" s="785"/>
      <c r="D292" s="785"/>
      <c r="E292" s="784"/>
      <c r="F292" s="784"/>
      <c r="G292" s="784">
        <f t="shared" si="4"/>
        <v>7084</v>
      </c>
      <c r="H292" s="785"/>
    </row>
    <row r="293" s="766" customFormat="1" ht="30" customHeight="1" spans="1:8">
      <c r="A293" s="791"/>
      <c r="B293" s="787"/>
      <c r="C293" s="785"/>
      <c r="D293" s="785"/>
      <c r="E293" s="784"/>
      <c r="F293" s="784"/>
      <c r="G293" s="784">
        <f t="shared" si="4"/>
        <v>7084</v>
      </c>
      <c r="H293" s="785"/>
    </row>
    <row r="294" s="766" customFormat="1" ht="30" customHeight="1" spans="1:8">
      <c r="A294" s="791"/>
      <c r="B294" s="361"/>
      <c r="C294" s="785"/>
      <c r="D294" s="785"/>
      <c r="E294" s="784"/>
      <c r="F294" s="784"/>
      <c r="G294" s="784">
        <f t="shared" si="4"/>
        <v>7084</v>
      </c>
      <c r="H294" s="785"/>
    </row>
    <row r="295" s="766" customFormat="1" ht="30" customHeight="1" spans="1:8">
      <c r="A295" s="791"/>
      <c r="B295" s="361"/>
      <c r="C295" s="785"/>
      <c r="D295" s="785"/>
      <c r="E295" s="784"/>
      <c r="F295" s="784"/>
      <c r="G295" s="784">
        <f t="shared" si="4"/>
        <v>7084</v>
      </c>
      <c r="H295" s="785"/>
    </row>
    <row r="296" s="766" customFormat="1" ht="30" customHeight="1" spans="1:8">
      <c r="A296" s="791"/>
      <c r="B296" s="361"/>
      <c r="C296" s="785"/>
      <c r="D296" s="785"/>
      <c r="E296" s="784"/>
      <c r="F296" s="784"/>
      <c r="G296" s="784">
        <f t="shared" si="4"/>
        <v>7084</v>
      </c>
      <c r="H296" s="785"/>
    </row>
    <row r="297" s="766" customFormat="1" ht="30" customHeight="1" spans="1:8">
      <c r="A297" s="791"/>
      <c r="B297" s="787"/>
      <c r="C297" s="785"/>
      <c r="D297" s="785"/>
      <c r="E297" s="784"/>
      <c r="F297" s="784"/>
      <c r="G297" s="784">
        <f t="shared" si="4"/>
        <v>7084</v>
      </c>
      <c r="H297" s="785"/>
    </row>
    <row r="298" s="766" customFormat="1" ht="30" customHeight="1" spans="1:8">
      <c r="A298" s="791"/>
      <c r="B298" s="361"/>
      <c r="C298" s="785"/>
      <c r="D298" s="785"/>
      <c r="E298" s="784"/>
      <c r="F298" s="784"/>
      <c r="G298" s="784">
        <f t="shared" si="4"/>
        <v>7084</v>
      </c>
      <c r="H298" s="785"/>
    </row>
    <row r="299" s="766" customFormat="1" ht="30" customHeight="1" spans="1:8">
      <c r="A299" s="791"/>
      <c r="B299" s="361"/>
      <c r="C299" s="785"/>
      <c r="D299" s="785"/>
      <c r="E299" s="784"/>
      <c r="F299" s="784"/>
      <c r="G299" s="784">
        <f t="shared" si="4"/>
        <v>7084</v>
      </c>
      <c r="H299" s="785"/>
    </row>
    <row r="300" s="766" customFormat="1" ht="30" customHeight="1" spans="1:8">
      <c r="A300" s="791"/>
      <c r="B300" s="787"/>
      <c r="C300" s="785"/>
      <c r="D300" s="785"/>
      <c r="E300" s="784"/>
      <c r="F300" s="784"/>
      <c r="G300" s="784">
        <f t="shared" si="4"/>
        <v>7084</v>
      </c>
      <c r="H300" s="785"/>
    </row>
    <row r="301" s="766" customFormat="1" ht="30" customHeight="1" spans="1:8">
      <c r="A301" s="791"/>
      <c r="B301" s="787"/>
      <c r="C301" s="785"/>
      <c r="D301" s="785"/>
      <c r="E301" s="784"/>
      <c r="F301" s="784"/>
      <c r="G301" s="784">
        <f t="shared" si="4"/>
        <v>7084</v>
      </c>
      <c r="H301" s="785"/>
    </row>
    <row r="302" s="766" customFormat="1" ht="30" customHeight="1" spans="1:8">
      <c r="A302" s="791"/>
      <c r="B302" s="787"/>
      <c r="C302" s="785"/>
      <c r="D302" s="785"/>
      <c r="E302" s="784"/>
      <c r="F302" s="784"/>
      <c r="G302" s="784">
        <f t="shared" si="4"/>
        <v>7084</v>
      </c>
      <c r="H302" s="785"/>
    </row>
    <row r="303" s="766" customFormat="1" ht="30" customHeight="1" spans="1:8">
      <c r="A303" s="791"/>
      <c r="B303" s="361"/>
      <c r="C303" s="785"/>
      <c r="D303" s="785"/>
      <c r="E303" s="784"/>
      <c r="F303" s="784"/>
      <c r="G303" s="784">
        <f t="shared" si="4"/>
        <v>7084</v>
      </c>
      <c r="H303" s="785"/>
    </row>
    <row r="304" s="766" customFormat="1" ht="30" customHeight="1" spans="1:8">
      <c r="A304" s="791"/>
      <c r="B304" s="361"/>
      <c r="C304" s="785"/>
      <c r="D304" s="785"/>
      <c r="E304" s="784"/>
      <c r="F304" s="784"/>
      <c r="G304" s="784">
        <f t="shared" si="4"/>
        <v>7084</v>
      </c>
      <c r="H304" s="785"/>
    </row>
    <row r="305" s="766" customFormat="1" ht="30" customHeight="1" spans="1:8">
      <c r="A305" s="791"/>
      <c r="B305" s="361"/>
      <c r="C305" s="785"/>
      <c r="D305" s="785"/>
      <c r="E305" s="784"/>
      <c r="F305" s="784"/>
      <c r="G305" s="784">
        <f t="shared" si="4"/>
        <v>7084</v>
      </c>
      <c r="H305" s="785"/>
    </row>
    <row r="306" s="766" customFormat="1" ht="30" customHeight="1" spans="1:8">
      <c r="A306" s="791"/>
      <c r="B306" s="361"/>
      <c r="C306" s="785"/>
      <c r="D306" s="785"/>
      <c r="E306" s="784"/>
      <c r="F306" s="784"/>
      <c r="G306" s="784">
        <f t="shared" si="4"/>
        <v>7084</v>
      </c>
      <c r="H306" s="785"/>
    </row>
    <row r="307" s="766" customFormat="1" ht="30" customHeight="1" spans="1:8">
      <c r="A307" s="791"/>
      <c r="B307" s="361"/>
      <c r="C307" s="785"/>
      <c r="D307" s="785"/>
      <c r="E307" s="784"/>
      <c r="F307" s="784"/>
      <c r="G307" s="784">
        <f t="shared" si="4"/>
        <v>7084</v>
      </c>
      <c r="H307" s="785"/>
    </row>
    <row r="308" s="766" customFormat="1" ht="30" customHeight="1" spans="1:8">
      <c r="A308" s="791"/>
      <c r="B308" s="787"/>
      <c r="C308" s="785"/>
      <c r="D308" s="785"/>
      <c r="E308" s="784"/>
      <c r="F308" s="784"/>
      <c r="G308" s="784">
        <f t="shared" si="4"/>
        <v>7084</v>
      </c>
      <c r="H308" s="785"/>
    </row>
    <row r="309" s="766" customFormat="1" ht="30" customHeight="1" spans="1:8">
      <c r="A309" s="791"/>
      <c r="B309" s="361"/>
      <c r="C309" s="785"/>
      <c r="D309" s="785"/>
      <c r="E309" s="784"/>
      <c r="F309" s="784"/>
      <c r="G309" s="784">
        <f t="shared" si="4"/>
        <v>7084</v>
      </c>
      <c r="H309" s="785"/>
    </row>
    <row r="310" s="766" customFormat="1" ht="30" customHeight="1" spans="1:8">
      <c r="A310" s="791"/>
      <c r="B310" s="361"/>
      <c r="C310" s="785"/>
      <c r="D310" s="785"/>
      <c r="E310" s="784"/>
      <c r="F310" s="784"/>
      <c r="G310" s="784">
        <f t="shared" si="4"/>
        <v>7084</v>
      </c>
      <c r="H310" s="785"/>
    </row>
    <row r="311" s="766" customFormat="1" ht="30" customHeight="1" spans="1:8">
      <c r="A311" s="791"/>
      <c r="B311" s="361"/>
      <c r="C311" s="785"/>
      <c r="D311" s="785"/>
      <c r="E311" s="784"/>
      <c r="F311" s="784"/>
      <c r="G311" s="784">
        <f t="shared" si="4"/>
        <v>7084</v>
      </c>
      <c r="H311" s="785"/>
    </row>
    <row r="312" s="766" customFormat="1" ht="30" customHeight="1" spans="1:8">
      <c r="A312" s="791"/>
      <c r="B312" s="361"/>
      <c r="C312" s="785"/>
      <c r="D312" s="785"/>
      <c r="E312" s="784"/>
      <c r="F312" s="784"/>
      <c r="G312" s="784">
        <f t="shared" si="4"/>
        <v>7084</v>
      </c>
      <c r="H312" s="785"/>
    </row>
    <row r="313" s="766" customFormat="1" ht="30" customHeight="1" spans="1:8">
      <c r="A313" s="791"/>
      <c r="B313" s="361"/>
      <c r="C313" s="785"/>
      <c r="D313" s="785"/>
      <c r="E313" s="784"/>
      <c r="F313" s="784"/>
      <c r="G313" s="784">
        <f t="shared" si="4"/>
        <v>7084</v>
      </c>
      <c r="H313" s="785"/>
    </row>
    <row r="314" s="766" customFormat="1" ht="30" customHeight="1" spans="1:8">
      <c r="A314" s="791"/>
      <c r="B314" s="361"/>
      <c r="C314" s="785"/>
      <c r="D314" s="785"/>
      <c r="E314" s="784"/>
      <c r="F314" s="784"/>
      <c r="G314" s="784">
        <f t="shared" si="4"/>
        <v>7084</v>
      </c>
      <c r="H314" s="785"/>
    </row>
    <row r="315" s="766" customFormat="1" ht="30" customHeight="1" spans="1:8">
      <c r="A315" s="791"/>
      <c r="B315" s="361"/>
      <c r="C315" s="785"/>
      <c r="D315" s="785"/>
      <c r="E315" s="784"/>
      <c r="F315" s="784"/>
      <c r="G315" s="784">
        <f t="shared" si="4"/>
        <v>7084</v>
      </c>
      <c r="H315" s="785"/>
    </row>
    <row r="316" s="766" customFormat="1" ht="30" customHeight="1" spans="1:8">
      <c r="A316" s="791"/>
      <c r="B316" s="361"/>
      <c r="C316" s="785"/>
      <c r="D316" s="785"/>
      <c r="E316" s="784"/>
      <c r="F316" s="784"/>
      <c r="G316" s="784">
        <f t="shared" si="4"/>
        <v>7084</v>
      </c>
      <c r="H316" s="785"/>
    </row>
    <row r="317" s="766" customFormat="1" ht="30" customHeight="1" spans="1:8">
      <c r="A317" s="791"/>
      <c r="B317" s="787"/>
      <c r="C317" s="785"/>
      <c r="D317" s="785"/>
      <c r="E317" s="784"/>
      <c r="F317" s="784"/>
      <c r="G317" s="784">
        <f t="shared" si="4"/>
        <v>7084</v>
      </c>
      <c r="H317" s="785"/>
    </row>
    <row r="318" s="766" customFormat="1" ht="30" customHeight="1" spans="1:8">
      <c r="A318" s="791"/>
      <c r="B318" s="361"/>
      <c r="C318" s="785"/>
      <c r="D318" s="785"/>
      <c r="E318" s="784"/>
      <c r="F318" s="784"/>
      <c r="G318" s="784">
        <f t="shared" si="4"/>
        <v>7084</v>
      </c>
      <c r="H318" s="785"/>
    </row>
    <row r="319" s="766" customFormat="1" ht="30" customHeight="1" spans="1:8">
      <c r="A319" s="791"/>
      <c r="B319" s="361"/>
      <c r="C319" s="785"/>
      <c r="D319" s="785"/>
      <c r="E319" s="784"/>
      <c r="F319" s="784"/>
      <c r="G319" s="784">
        <f t="shared" si="4"/>
        <v>7084</v>
      </c>
      <c r="H319" s="785"/>
    </row>
    <row r="320" s="766" customFormat="1" ht="30" customHeight="1" spans="1:8">
      <c r="A320" s="791"/>
      <c r="B320" s="361"/>
      <c r="C320" s="785"/>
      <c r="D320" s="785"/>
      <c r="E320" s="784"/>
      <c r="F320" s="784"/>
      <c r="G320" s="784">
        <f t="shared" si="4"/>
        <v>7084</v>
      </c>
      <c r="H320" s="785"/>
    </row>
    <row r="321" s="766" customFormat="1" ht="30" customHeight="1" spans="1:8">
      <c r="A321" s="791"/>
      <c r="B321" s="361"/>
      <c r="C321" s="785"/>
      <c r="D321" s="785"/>
      <c r="E321" s="784"/>
      <c r="F321" s="784"/>
      <c r="G321" s="784">
        <f t="shared" si="4"/>
        <v>7084</v>
      </c>
      <c r="H321" s="785"/>
    </row>
    <row r="322" s="766" customFormat="1" ht="30" customHeight="1" spans="1:8">
      <c r="A322" s="791"/>
      <c r="B322" s="361"/>
      <c r="C322" s="785"/>
      <c r="D322" s="785"/>
      <c r="E322" s="784"/>
      <c r="F322" s="784"/>
      <c r="G322" s="784">
        <f t="shared" si="4"/>
        <v>7084</v>
      </c>
      <c r="H322" s="785"/>
    </row>
    <row r="323" s="766" customFormat="1" ht="30" customHeight="1" spans="1:8">
      <c r="A323" s="791"/>
      <c r="B323" s="361"/>
      <c r="C323" s="785"/>
      <c r="D323" s="785"/>
      <c r="E323" s="784"/>
      <c r="F323" s="784"/>
      <c r="G323" s="784">
        <f t="shared" si="4"/>
        <v>7084</v>
      </c>
      <c r="H323" s="785"/>
    </row>
    <row r="324" s="766" customFormat="1" ht="30" customHeight="1" spans="1:8">
      <c r="A324" s="791"/>
      <c r="B324" s="361"/>
      <c r="C324" s="785"/>
      <c r="D324" s="785"/>
      <c r="E324" s="784"/>
      <c r="F324" s="784"/>
      <c r="G324" s="784">
        <f t="shared" si="4"/>
        <v>7084</v>
      </c>
      <c r="H324" s="785"/>
    </row>
    <row r="325" s="766" customFormat="1" ht="30" customHeight="1" spans="1:8">
      <c r="A325" s="791"/>
      <c r="B325" s="787"/>
      <c r="C325" s="785"/>
      <c r="D325" s="785"/>
      <c r="E325" s="784"/>
      <c r="F325" s="784"/>
      <c r="G325" s="784">
        <f t="shared" si="4"/>
        <v>7084</v>
      </c>
      <c r="H325" s="785"/>
    </row>
    <row r="326" s="766" customFormat="1" ht="30" customHeight="1" spans="1:8">
      <c r="A326" s="791"/>
      <c r="B326" s="787"/>
      <c r="C326" s="785"/>
      <c r="D326" s="785"/>
      <c r="E326" s="784"/>
      <c r="F326" s="784"/>
      <c r="G326" s="784">
        <f t="shared" ref="G326:G366" si="5">G325+E326-F326</f>
        <v>7084</v>
      </c>
      <c r="H326" s="785"/>
    </row>
    <row r="327" s="766" customFormat="1" ht="30" customHeight="1" spans="1:8">
      <c r="A327" s="791"/>
      <c r="B327" s="361"/>
      <c r="C327" s="785"/>
      <c r="D327" s="785"/>
      <c r="E327" s="784"/>
      <c r="F327" s="784"/>
      <c r="G327" s="784">
        <f t="shared" si="5"/>
        <v>7084</v>
      </c>
      <c r="H327" s="785"/>
    </row>
    <row r="328" s="766" customFormat="1" ht="30" customHeight="1" spans="1:8">
      <c r="A328" s="791"/>
      <c r="B328" s="361"/>
      <c r="C328" s="785"/>
      <c r="D328" s="785"/>
      <c r="E328" s="784"/>
      <c r="F328" s="784"/>
      <c r="G328" s="784">
        <f t="shared" si="5"/>
        <v>7084</v>
      </c>
      <c r="H328" s="785"/>
    </row>
    <row r="329" s="766" customFormat="1" ht="30" customHeight="1" spans="1:8">
      <c r="A329" s="791"/>
      <c r="B329" s="361"/>
      <c r="C329" s="785"/>
      <c r="D329" s="785"/>
      <c r="E329" s="784"/>
      <c r="F329" s="784"/>
      <c r="G329" s="784">
        <f t="shared" si="5"/>
        <v>7084</v>
      </c>
      <c r="H329" s="785"/>
    </row>
    <row r="330" s="766" customFormat="1" ht="30" customHeight="1" spans="1:8">
      <c r="A330" s="791"/>
      <c r="B330" s="361"/>
      <c r="C330" s="785"/>
      <c r="D330" s="785"/>
      <c r="E330" s="784"/>
      <c r="F330" s="784"/>
      <c r="G330" s="784">
        <f t="shared" si="5"/>
        <v>7084</v>
      </c>
      <c r="H330" s="785"/>
    </row>
    <row r="331" s="766" customFormat="1" ht="30" customHeight="1" spans="1:8">
      <c r="A331" s="791"/>
      <c r="B331" s="361"/>
      <c r="C331" s="785"/>
      <c r="D331" s="785"/>
      <c r="E331" s="784"/>
      <c r="F331" s="784"/>
      <c r="G331" s="784">
        <f t="shared" si="5"/>
        <v>7084</v>
      </c>
      <c r="H331" s="785"/>
    </row>
    <row r="332" s="766" customFormat="1" ht="30" customHeight="1" spans="1:8">
      <c r="A332" s="791"/>
      <c r="B332" s="361"/>
      <c r="C332" s="785"/>
      <c r="D332" s="785"/>
      <c r="E332" s="784"/>
      <c r="F332" s="784"/>
      <c r="G332" s="784">
        <f t="shared" si="5"/>
        <v>7084</v>
      </c>
      <c r="H332" s="785"/>
    </row>
    <row r="333" s="766" customFormat="1" ht="30" customHeight="1" spans="1:8">
      <c r="A333" s="791"/>
      <c r="B333" s="361"/>
      <c r="C333" s="785"/>
      <c r="D333" s="785"/>
      <c r="E333" s="784"/>
      <c r="F333" s="784"/>
      <c r="G333" s="784">
        <f t="shared" si="5"/>
        <v>7084</v>
      </c>
      <c r="H333" s="785"/>
    </row>
    <row r="334" s="766" customFormat="1" ht="30" customHeight="1" spans="1:8">
      <c r="A334" s="791"/>
      <c r="B334" s="361"/>
      <c r="C334" s="785"/>
      <c r="D334" s="785"/>
      <c r="E334" s="784"/>
      <c r="F334" s="784"/>
      <c r="G334" s="784">
        <f t="shared" si="5"/>
        <v>7084</v>
      </c>
      <c r="H334" s="785"/>
    </row>
    <row r="335" s="766" customFormat="1" ht="30" customHeight="1" spans="1:8">
      <c r="A335" s="791"/>
      <c r="B335" s="361"/>
      <c r="C335" s="785"/>
      <c r="D335" s="785"/>
      <c r="E335" s="784"/>
      <c r="F335" s="784"/>
      <c r="G335" s="784">
        <f t="shared" si="5"/>
        <v>7084</v>
      </c>
      <c r="H335" s="785"/>
    </row>
    <row r="336" s="766" customFormat="1" ht="30" customHeight="1" spans="1:8">
      <c r="A336" s="791"/>
      <c r="B336" s="361"/>
      <c r="C336" s="785"/>
      <c r="D336" s="785"/>
      <c r="E336" s="784"/>
      <c r="F336" s="784"/>
      <c r="G336" s="784">
        <f t="shared" si="5"/>
        <v>7084</v>
      </c>
      <c r="H336" s="785"/>
    </row>
    <row r="337" s="766" customFormat="1" ht="30" customHeight="1" spans="1:8">
      <c r="A337" s="791"/>
      <c r="B337" s="361"/>
      <c r="C337" s="785"/>
      <c r="D337" s="785"/>
      <c r="E337" s="784"/>
      <c r="F337" s="784"/>
      <c r="G337" s="784">
        <f t="shared" si="5"/>
        <v>7084</v>
      </c>
      <c r="H337" s="785"/>
    </row>
    <row r="338" s="766" customFormat="1" ht="30" customHeight="1" spans="1:8">
      <c r="A338" s="791"/>
      <c r="B338" s="361"/>
      <c r="C338" s="785"/>
      <c r="D338" s="785"/>
      <c r="E338" s="784"/>
      <c r="F338" s="784"/>
      <c r="G338" s="784">
        <f t="shared" si="5"/>
        <v>7084</v>
      </c>
      <c r="H338" s="785"/>
    </row>
    <row r="339" s="766" customFormat="1" ht="30" customHeight="1" spans="1:8">
      <c r="A339" s="791"/>
      <c r="B339" s="361"/>
      <c r="C339" s="785"/>
      <c r="D339" s="785"/>
      <c r="E339" s="784"/>
      <c r="F339" s="784"/>
      <c r="G339" s="784">
        <f t="shared" si="5"/>
        <v>7084</v>
      </c>
      <c r="H339" s="785"/>
    </row>
    <row r="340" s="766" customFormat="1" ht="30" customHeight="1" spans="1:8">
      <c r="A340" s="791"/>
      <c r="B340" s="361"/>
      <c r="C340" s="785"/>
      <c r="D340" s="785"/>
      <c r="E340" s="784"/>
      <c r="F340" s="784"/>
      <c r="G340" s="784">
        <f t="shared" si="5"/>
        <v>7084</v>
      </c>
      <c r="H340" s="785"/>
    </row>
    <row r="341" s="766" customFormat="1" ht="30" customHeight="1" spans="1:8">
      <c r="A341" s="791"/>
      <c r="B341" s="361"/>
      <c r="C341" s="785"/>
      <c r="D341" s="785"/>
      <c r="E341" s="784"/>
      <c r="F341" s="784"/>
      <c r="G341" s="784">
        <f t="shared" si="5"/>
        <v>7084</v>
      </c>
      <c r="H341" s="785"/>
    </row>
    <row r="342" s="766" customFormat="1" ht="30" customHeight="1" spans="1:8">
      <c r="A342" s="791"/>
      <c r="B342" s="361"/>
      <c r="C342" s="785"/>
      <c r="D342" s="785"/>
      <c r="E342" s="784"/>
      <c r="F342" s="784"/>
      <c r="G342" s="784">
        <f t="shared" si="5"/>
        <v>7084</v>
      </c>
      <c r="H342" s="785"/>
    </row>
    <row r="343" s="766" customFormat="1" ht="30" customHeight="1" spans="1:8">
      <c r="A343" s="791"/>
      <c r="B343" s="361"/>
      <c r="C343" s="785"/>
      <c r="D343" s="785"/>
      <c r="E343" s="784"/>
      <c r="F343" s="784"/>
      <c r="G343" s="784">
        <f t="shared" si="5"/>
        <v>7084</v>
      </c>
      <c r="H343" s="785"/>
    </row>
    <row r="344" s="766" customFormat="1" ht="30" customHeight="1" spans="1:8">
      <c r="A344" s="791"/>
      <c r="B344" s="361"/>
      <c r="C344" s="785"/>
      <c r="D344" s="785"/>
      <c r="E344" s="784"/>
      <c r="F344" s="784"/>
      <c r="G344" s="784">
        <f t="shared" si="5"/>
        <v>7084</v>
      </c>
      <c r="H344" s="785"/>
    </row>
    <row r="345" s="766" customFormat="1" ht="30" customHeight="1" spans="1:8">
      <c r="A345" s="791"/>
      <c r="B345" s="361"/>
      <c r="C345" s="785"/>
      <c r="D345" s="785"/>
      <c r="E345" s="784"/>
      <c r="F345" s="784"/>
      <c r="G345" s="784">
        <f t="shared" si="5"/>
        <v>7084</v>
      </c>
      <c r="H345" s="785"/>
    </row>
    <row r="346" s="766" customFormat="1" ht="30" customHeight="1" spans="1:8">
      <c r="A346" s="791"/>
      <c r="B346" s="361"/>
      <c r="C346" s="785"/>
      <c r="D346" s="785"/>
      <c r="E346" s="784"/>
      <c r="F346" s="784"/>
      <c r="G346" s="784">
        <f t="shared" si="5"/>
        <v>7084</v>
      </c>
      <c r="H346" s="785"/>
    </row>
    <row r="347" s="766" customFormat="1" ht="30" customHeight="1" spans="1:8">
      <c r="A347" s="791"/>
      <c r="B347" s="361"/>
      <c r="C347" s="785"/>
      <c r="D347" s="785"/>
      <c r="E347" s="784"/>
      <c r="F347" s="784"/>
      <c r="G347" s="784">
        <f t="shared" si="5"/>
        <v>7084</v>
      </c>
      <c r="H347" s="785"/>
    </row>
    <row r="348" s="766" customFormat="1" ht="30" customHeight="1" spans="1:8">
      <c r="A348" s="791"/>
      <c r="B348" s="361"/>
      <c r="C348" s="785"/>
      <c r="D348" s="785"/>
      <c r="E348" s="784"/>
      <c r="F348" s="784"/>
      <c r="G348" s="784">
        <f t="shared" si="5"/>
        <v>7084</v>
      </c>
      <c r="H348" s="785"/>
    </row>
    <row r="349" s="766" customFormat="1" ht="30" customHeight="1" spans="1:8">
      <c r="A349" s="791"/>
      <c r="B349" s="361"/>
      <c r="C349" s="785"/>
      <c r="D349" s="785"/>
      <c r="E349" s="784"/>
      <c r="F349" s="784"/>
      <c r="G349" s="784">
        <f t="shared" si="5"/>
        <v>7084</v>
      </c>
      <c r="H349" s="785"/>
    </row>
    <row r="350" s="766" customFormat="1" ht="30" customHeight="1" spans="1:8">
      <c r="A350" s="791"/>
      <c r="B350" s="361"/>
      <c r="C350" s="785"/>
      <c r="D350" s="785"/>
      <c r="E350" s="784"/>
      <c r="F350" s="784"/>
      <c r="G350" s="784">
        <f t="shared" si="5"/>
        <v>7084</v>
      </c>
      <c r="H350" s="785"/>
    </row>
    <row r="351" s="766" customFormat="1" ht="30" customHeight="1" spans="1:8">
      <c r="A351" s="791"/>
      <c r="B351" s="361"/>
      <c r="C351" s="785"/>
      <c r="D351" s="785"/>
      <c r="E351" s="784"/>
      <c r="F351" s="784"/>
      <c r="G351" s="784">
        <f t="shared" si="5"/>
        <v>7084</v>
      </c>
      <c r="H351" s="785"/>
    </row>
    <row r="352" s="766" customFormat="1" ht="30" customHeight="1" spans="1:8">
      <c r="A352" s="791"/>
      <c r="B352" s="361"/>
      <c r="C352" s="785"/>
      <c r="D352" s="785"/>
      <c r="E352" s="784"/>
      <c r="F352" s="784"/>
      <c r="G352" s="784">
        <f t="shared" si="5"/>
        <v>7084</v>
      </c>
      <c r="H352" s="785"/>
    </row>
    <row r="353" s="766" customFormat="1" ht="30" customHeight="1" spans="1:8">
      <c r="A353" s="791"/>
      <c r="B353" s="361"/>
      <c r="C353" s="785"/>
      <c r="D353" s="785"/>
      <c r="E353" s="784"/>
      <c r="F353" s="784"/>
      <c r="G353" s="784">
        <f t="shared" si="5"/>
        <v>7084</v>
      </c>
      <c r="H353" s="785"/>
    </row>
    <row r="354" s="766" customFormat="1" ht="30" customHeight="1" spans="1:8">
      <c r="A354" s="791"/>
      <c r="B354" s="361"/>
      <c r="C354" s="785"/>
      <c r="D354" s="785"/>
      <c r="E354" s="784"/>
      <c r="F354" s="784"/>
      <c r="G354" s="784">
        <f t="shared" si="5"/>
        <v>7084</v>
      </c>
      <c r="H354" s="785"/>
    </row>
    <row r="355" s="766" customFormat="1" ht="30" customHeight="1" spans="1:8">
      <c r="A355" s="791"/>
      <c r="B355" s="361"/>
      <c r="C355" s="785"/>
      <c r="D355" s="785"/>
      <c r="E355" s="784"/>
      <c r="F355" s="784"/>
      <c r="G355" s="784">
        <f t="shared" si="5"/>
        <v>7084</v>
      </c>
      <c r="H355" s="785"/>
    </row>
    <row r="356" s="766" customFormat="1" ht="30" customHeight="1" spans="1:8">
      <c r="A356" s="791"/>
      <c r="B356" s="361"/>
      <c r="C356" s="785"/>
      <c r="D356" s="785"/>
      <c r="E356" s="784"/>
      <c r="F356" s="784"/>
      <c r="G356" s="784">
        <f t="shared" si="5"/>
        <v>7084</v>
      </c>
      <c r="H356" s="785"/>
    </row>
    <row r="357" s="766" customFormat="1" ht="30" customHeight="1" spans="1:8">
      <c r="A357" s="791"/>
      <c r="B357" s="361"/>
      <c r="C357" s="785"/>
      <c r="D357" s="785"/>
      <c r="E357" s="784"/>
      <c r="F357" s="784"/>
      <c r="G357" s="784">
        <f t="shared" si="5"/>
        <v>7084</v>
      </c>
      <c r="H357" s="785"/>
    </row>
    <row r="358" s="766" customFormat="1" ht="30" customHeight="1" spans="1:8">
      <c r="A358" s="791"/>
      <c r="B358" s="361"/>
      <c r="C358" s="785"/>
      <c r="D358" s="785"/>
      <c r="E358" s="784"/>
      <c r="F358" s="784"/>
      <c r="G358" s="784">
        <f t="shared" si="5"/>
        <v>7084</v>
      </c>
      <c r="H358" s="785"/>
    </row>
    <row r="359" s="766" customFormat="1" ht="30" customHeight="1" spans="1:8">
      <c r="A359" s="791"/>
      <c r="B359" s="361"/>
      <c r="C359" s="785"/>
      <c r="D359" s="785"/>
      <c r="E359" s="784"/>
      <c r="F359" s="784"/>
      <c r="G359" s="784">
        <f t="shared" si="5"/>
        <v>7084</v>
      </c>
      <c r="H359" s="785"/>
    </row>
    <row r="360" s="766" customFormat="1" ht="30" customHeight="1" spans="1:8">
      <c r="A360" s="791"/>
      <c r="B360" s="361"/>
      <c r="C360" s="785"/>
      <c r="D360" s="785"/>
      <c r="E360" s="784"/>
      <c r="F360" s="784"/>
      <c r="G360" s="784">
        <f t="shared" si="5"/>
        <v>7084</v>
      </c>
      <c r="H360" s="785"/>
    </row>
    <row r="361" s="766" customFormat="1" ht="30" customHeight="1" spans="1:8">
      <c r="A361" s="791"/>
      <c r="B361" s="361"/>
      <c r="C361" s="785"/>
      <c r="D361" s="785"/>
      <c r="E361" s="784"/>
      <c r="F361" s="784"/>
      <c r="G361" s="784">
        <f t="shared" si="5"/>
        <v>7084</v>
      </c>
      <c r="H361" s="785"/>
    </row>
    <row r="362" s="766" customFormat="1" ht="30" customHeight="1" spans="1:8">
      <c r="A362" s="791"/>
      <c r="B362" s="361"/>
      <c r="C362" s="785"/>
      <c r="D362" s="785"/>
      <c r="E362" s="784"/>
      <c r="F362" s="784"/>
      <c r="G362" s="784">
        <f t="shared" si="5"/>
        <v>7084</v>
      </c>
      <c r="H362" s="785"/>
    </row>
    <row r="363" s="766" customFormat="1" ht="30" customHeight="1" spans="1:8">
      <c r="A363" s="791"/>
      <c r="B363" s="361"/>
      <c r="C363" s="785"/>
      <c r="D363" s="785"/>
      <c r="E363" s="784"/>
      <c r="F363" s="784"/>
      <c r="G363" s="784">
        <f t="shared" si="5"/>
        <v>7084</v>
      </c>
      <c r="H363" s="785"/>
    </row>
    <row r="364" s="766" customFormat="1" ht="30" customHeight="1" spans="1:8">
      <c r="A364" s="791"/>
      <c r="B364" s="361"/>
      <c r="C364" s="785"/>
      <c r="D364" s="785"/>
      <c r="E364" s="784"/>
      <c r="F364" s="784"/>
      <c r="G364" s="784">
        <f t="shared" si="5"/>
        <v>7084</v>
      </c>
      <c r="H364" s="785"/>
    </row>
    <row r="365" s="766" customFormat="1" ht="30" customHeight="1" spans="1:8">
      <c r="A365" s="791"/>
      <c r="B365" s="361"/>
      <c r="C365" s="785"/>
      <c r="D365" s="785"/>
      <c r="E365" s="784"/>
      <c r="F365" s="784"/>
      <c r="G365" s="784">
        <f t="shared" si="5"/>
        <v>7084</v>
      </c>
      <c r="H365" s="785"/>
    </row>
    <row r="366" s="766" customFormat="1" ht="30" customHeight="1" spans="1:8">
      <c r="A366" s="791"/>
      <c r="B366" s="361"/>
      <c r="C366" s="785"/>
      <c r="D366" s="785"/>
      <c r="E366" s="784"/>
      <c r="F366" s="784"/>
      <c r="G366" s="784">
        <f t="shared" si="5"/>
        <v>7084</v>
      </c>
      <c r="H366" s="785"/>
    </row>
  </sheetData>
  <autoFilter ref="A2:I366">
    <extLst/>
  </autoFilter>
  <mergeCells count="5">
    <mergeCell ref="A1:H1"/>
    <mergeCell ref="A2:A4"/>
    <mergeCell ref="B3:B4"/>
    <mergeCell ref="C2:C4"/>
    <mergeCell ref="D2:D4"/>
  </mergeCells>
  <dataValidations count="2">
    <dataValidation type="list" allowBlank="1" showInputMessage="1" showErrorMessage="1" sqref="D29 D30 D31 D35 D36 D37 D38 D39 D40 D41 D42 D47 D56 D59 D64 D71 D77 D88 D92 D98 D106 D110 D116 D117 D118 D121 D124 D144 D145 D150 D151 D152 D158 D159 D160 D161 D176 D179 D190 D196 D211 D212 D213 D214 D217 D221 D225 D226 D229 D230 D231 D232 D240 D241 D245 D246 D247 D257 D258 D1:D28 D32:D34 D43:D46 D48:D55 D57:D58 D60:D63 D65:D70 D72:D76 D78:D87 D89:D91 D93:D97 D99:D105 D107:D109 D111:D115 D119:D120 D122:D123 D125:D143 D146:D149 D153:D157 D162:D175 D177:D178 D180:D189 D191:D195 D197:D210 D215:D216 D218:D220 D222:D224 D227:D228 D233:D239 D242:D244 D248:D256 D259:D65536">
      <formula1>费用统计表!$D$5:$D$36</formula1>
    </dataValidation>
    <dataValidation type="list" allowBlank="1" showInputMessage="1" showErrorMessage="1" sqref="C13 C14 C21 C22 C23 C24 C28 C29 C30 C31 C32 C33 C34 C35 C36 C37 C38 C39 C40 C41 C42 C43 C44 C45 C46 C47 C48 C49 C50 C51 C52 C53 C54 C55 C56 C57 C58 C59 C60 C61 C62 C63 C64 C65 C66 C67 C70 C71 C76 C77 C78 C85 C86 C87 C88 C89 C90 C91 C92 C93 C94 C95 C96 C97 C98 C99 C103 C104 C105 C106 C110 C111 C116 C117 C118 C119 C120 C121 C122 C123 C124 C143 C144 C145 C150 C151 C152 C158 C159 C160 C161 C162 C163 C164 C176 C177 C178 C179 C186 C187 C188 C189 C190 C191 C195 C196 C211 C212 C213 C214 C217 C221 C222 C223 C224 C225 C226 C227 C228 C229 C230 C231 C232 C240 C241 C245 C246 C247 C257 C258 C1:C2 C4:C12 C15:C20 C25:C27 C68:C69 C72:C75 C79:C84 C100:C102 C107:C109 C112:C115 C125:C140 C141:C142 C146:C149 C153:C157 C165:C175 C180:C185 C192:C194 C197:C210 C215:C216 C218:C220 C233:C239 C242:C244 C248:C256 C259:C366">
      <formula1>YJKM</formula1>
    </dataValidation>
  </dataValidations>
  <pageMargins left="0.75" right="0.75" top="1" bottom="1" header="0.5" footer="0.5"/>
  <pageSetup paperSize="9" orientation="portrait"/>
  <headerFooter/>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sheetPr>
  <dimension ref="A1:L2614"/>
  <sheetViews>
    <sheetView workbookViewId="0">
      <pane ySplit="5" topLeftCell="A30" activePane="bottomLeft" state="frozen"/>
      <selection/>
      <selection pane="bottomLeft" activeCell="D113" sqref="D113"/>
    </sheetView>
  </sheetViews>
  <sheetFormatPr defaultColWidth="9" defaultRowHeight="14.25"/>
  <cols>
    <col min="1" max="1" width="21.75" style="738" customWidth="1"/>
    <col min="2" max="2" width="17.5" style="739" customWidth="1"/>
    <col min="3" max="3" width="16.375" style="731" hidden="1" customWidth="1"/>
    <col min="4" max="4" width="20.125" customWidth="1"/>
    <col min="5" max="5" width="17.25" style="740" customWidth="1"/>
    <col min="6" max="6" width="17.25" customWidth="1"/>
    <col min="7" max="7" width="30.75" customWidth="1"/>
    <col min="8" max="8" width="25.25" customWidth="1"/>
    <col min="9" max="9" width="29.5" customWidth="1"/>
    <col min="10" max="10" width="9" style="731"/>
    <col min="11" max="11" width="12.875" customWidth="1"/>
  </cols>
  <sheetData>
    <row r="1" ht="35.25" customHeight="1" spans="1:12">
      <c r="A1" s="741" t="s">
        <v>415</v>
      </c>
      <c r="B1" s="742"/>
      <c r="C1" s="743"/>
      <c r="D1" s="743"/>
      <c r="E1" s="744"/>
      <c r="F1" s="742"/>
      <c r="G1" s="742"/>
      <c r="H1" s="742"/>
      <c r="I1" s="742"/>
      <c r="L1" s="758"/>
    </row>
    <row r="2" spans="1:2">
      <c r="A2" s="168" t="s">
        <v>416</v>
      </c>
      <c r="B2" s="745"/>
    </row>
    <row r="3" spans="1:8">
      <c r="A3" s="168" t="s">
        <v>417</v>
      </c>
      <c r="B3" s="745">
        <v>43556</v>
      </c>
      <c r="D3" s="746" t="s">
        <v>418</v>
      </c>
      <c r="E3" s="747">
        <v>43569</v>
      </c>
      <c r="F3" s="748"/>
      <c r="G3" s="748"/>
      <c r="H3" s="748"/>
    </row>
    <row r="4" spans="1:9">
      <c r="A4" s="749" t="s">
        <v>419</v>
      </c>
      <c r="B4" s="750"/>
      <c r="C4" s="750"/>
      <c r="D4" s="750"/>
      <c r="E4" s="750"/>
      <c r="F4" s="750"/>
      <c r="G4" s="750"/>
      <c r="H4" s="750"/>
      <c r="I4" s="750"/>
    </row>
    <row r="5" spans="1:10">
      <c r="A5" s="168" t="s">
        <v>420</v>
      </c>
      <c r="B5" s="751" t="s">
        <v>421</v>
      </c>
      <c r="C5" s="752" t="s">
        <v>422</v>
      </c>
      <c r="D5" s="752" t="s">
        <v>413</v>
      </c>
      <c r="E5" s="752" t="s">
        <v>412</v>
      </c>
      <c r="F5" s="752" t="s">
        <v>414</v>
      </c>
      <c r="G5" s="752" t="s">
        <v>423</v>
      </c>
      <c r="H5" s="752" t="s">
        <v>424</v>
      </c>
      <c r="I5" s="752" t="s">
        <v>410</v>
      </c>
      <c r="J5" s="752" t="s">
        <v>425</v>
      </c>
    </row>
    <row r="6" spans="1:10">
      <c r="A6" s="753"/>
      <c r="B6"/>
      <c r="C6" s="754"/>
      <c r="D6" s="172"/>
      <c r="E6" s="172"/>
      <c r="F6" s="172"/>
      <c r="G6" s="172"/>
      <c r="H6" s="755"/>
      <c r="I6" s="731"/>
      <c r="J6"/>
    </row>
    <row r="7" spans="1:10">
      <c r="A7" s="753"/>
      <c r="B7"/>
      <c r="C7" s="754"/>
      <c r="D7" s="172"/>
      <c r="E7" s="172"/>
      <c r="F7" s="172"/>
      <c r="G7" s="172"/>
      <c r="H7" s="755"/>
      <c r="I7" s="731"/>
      <c r="J7"/>
    </row>
    <row r="8" spans="1:10">
      <c r="A8" s="753"/>
      <c r="B8"/>
      <c r="C8" s="754"/>
      <c r="D8" s="172"/>
      <c r="E8" s="172"/>
      <c r="F8" s="172"/>
      <c r="G8" s="172"/>
      <c r="H8" s="755"/>
      <c r="I8" s="731"/>
      <c r="J8"/>
    </row>
    <row r="9" spans="1:10">
      <c r="A9" s="753"/>
      <c r="B9"/>
      <c r="C9" s="754"/>
      <c r="D9" s="172"/>
      <c r="E9" s="172"/>
      <c r="F9" s="172"/>
      <c r="G9" s="172"/>
      <c r="H9" s="755"/>
      <c r="I9" s="731"/>
      <c r="J9"/>
    </row>
    <row r="10" spans="1:10">
      <c r="A10" s="753"/>
      <c r="B10"/>
      <c r="C10" s="754"/>
      <c r="D10" s="172"/>
      <c r="E10" s="172"/>
      <c r="F10" s="172"/>
      <c r="G10" s="172"/>
      <c r="H10" s="755"/>
      <c r="I10" s="731"/>
      <c r="J10"/>
    </row>
    <row r="11" spans="1:10">
      <c r="A11" s="753"/>
      <c r="B11"/>
      <c r="C11" s="754"/>
      <c r="D11" s="172"/>
      <c r="E11" s="172"/>
      <c r="F11" s="172"/>
      <c r="G11" s="172"/>
      <c r="H11" s="755"/>
      <c r="I11" s="731"/>
      <c r="J11"/>
    </row>
    <row r="12" spans="1:10">
      <c r="A12" s="753"/>
      <c r="B12"/>
      <c r="C12" s="754"/>
      <c r="D12" s="172"/>
      <c r="E12" s="172"/>
      <c r="F12" s="172"/>
      <c r="G12" s="172"/>
      <c r="H12" s="755"/>
      <c r="I12" s="731"/>
      <c r="J12"/>
    </row>
    <row r="13" spans="1:10">
      <c r="A13" s="753"/>
      <c r="B13"/>
      <c r="C13" s="754"/>
      <c r="D13" s="172"/>
      <c r="E13" s="172"/>
      <c r="F13" s="172"/>
      <c r="G13" s="172"/>
      <c r="H13" s="755"/>
      <c r="I13" s="731"/>
      <c r="J13"/>
    </row>
    <row r="14" spans="1:10">
      <c r="A14" s="756"/>
      <c r="B14"/>
      <c r="C14" s="754"/>
      <c r="D14" s="172"/>
      <c r="E14" s="172"/>
      <c r="F14" s="172"/>
      <c r="G14" s="172"/>
      <c r="H14" s="172"/>
      <c r="I14" s="731"/>
      <c r="J14"/>
    </row>
    <row r="15" spans="1:10">
      <c r="A15" s="753"/>
      <c r="B15"/>
      <c r="C15" s="754"/>
      <c r="D15" s="172"/>
      <c r="E15" s="172"/>
      <c r="F15" s="172"/>
      <c r="G15" s="172"/>
      <c r="H15" s="755"/>
      <c r="I15" s="731"/>
      <c r="J15"/>
    </row>
    <row r="16" spans="1:10">
      <c r="A16" s="753"/>
      <c r="B16"/>
      <c r="C16" s="754"/>
      <c r="D16" s="172"/>
      <c r="E16" s="172"/>
      <c r="F16" s="172"/>
      <c r="G16" s="172"/>
      <c r="H16" s="755"/>
      <c r="I16" s="731"/>
      <c r="J16"/>
    </row>
    <row r="17" spans="1:10">
      <c r="A17" s="753"/>
      <c r="B17"/>
      <c r="C17" s="754"/>
      <c r="D17" s="172"/>
      <c r="E17" s="172"/>
      <c r="F17" s="172"/>
      <c r="G17" s="172"/>
      <c r="H17" s="755"/>
      <c r="I17" s="731"/>
      <c r="J17"/>
    </row>
    <row r="18" spans="1:10">
      <c r="A18" s="753"/>
      <c r="B18"/>
      <c r="C18" s="754"/>
      <c r="D18" s="172"/>
      <c r="E18" s="172"/>
      <c r="F18" s="172"/>
      <c r="G18" s="172"/>
      <c r="H18" s="755"/>
      <c r="I18" s="731"/>
      <c r="J18"/>
    </row>
    <row r="19" spans="1:10">
      <c r="A19" s="756"/>
      <c r="B19"/>
      <c r="C19" s="754"/>
      <c r="D19" s="172"/>
      <c r="E19" s="172"/>
      <c r="F19" s="172"/>
      <c r="G19" s="172"/>
      <c r="H19" s="172"/>
      <c r="I19" s="731"/>
      <c r="J19"/>
    </row>
    <row r="20" spans="1:10">
      <c r="A20" s="753"/>
      <c r="B20"/>
      <c r="C20" s="754"/>
      <c r="D20" s="172"/>
      <c r="E20" s="172"/>
      <c r="F20" s="172"/>
      <c r="G20" s="172"/>
      <c r="H20" s="755"/>
      <c r="I20" s="731"/>
      <c r="J20"/>
    </row>
    <row r="21" spans="1:10">
      <c r="A21" s="753"/>
      <c r="B21"/>
      <c r="C21" s="754"/>
      <c r="D21" s="172"/>
      <c r="E21" s="172"/>
      <c r="F21" s="172"/>
      <c r="G21" s="172"/>
      <c r="H21" s="755"/>
      <c r="I21" s="731"/>
      <c r="J21"/>
    </row>
    <row r="22" spans="1:10">
      <c r="A22" s="753"/>
      <c r="B22"/>
      <c r="C22" s="754"/>
      <c r="D22" s="172"/>
      <c r="E22" s="172"/>
      <c r="F22" s="172"/>
      <c r="G22" s="172"/>
      <c r="H22" s="755"/>
      <c r="I22" s="731"/>
      <c r="J22"/>
    </row>
    <row r="23" spans="1:10">
      <c r="A23" s="753"/>
      <c r="B23"/>
      <c r="C23" s="754"/>
      <c r="D23" s="172"/>
      <c r="E23" s="172"/>
      <c r="F23" s="172"/>
      <c r="G23" s="172"/>
      <c r="H23" s="755"/>
      <c r="I23" s="731"/>
      <c r="J23"/>
    </row>
    <row r="24" spans="1:10">
      <c r="A24" s="753"/>
      <c r="B24"/>
      <c r="C24" s="754"/>
      <c r="D24" s="172"/>
      <c r="E24" s="172"/>
      <c r="F24" s="172"/>
      <c r="G24" s="172"/>
      <c r="H24" s="755"/>
      <c r="I24" s="731"/>
      <c r="J24"/>
    </row>
    <row r="25" spans="1:10">
      <c r="A25" s="753"/>
      <c r="B25"/>
      <c r="C25" s="754"/>
      <c r="D25" s="172"/>
      <c r="E25" s="172"/>
      <c r="F25" s="172"/>
      <c r="G25" s="172"/>
      <c r="H25" s="755"/>
      <c r="I25" s="731"/>
      <c r="J25"/>
    </row>
    <row r="26" spans="1:10">
      <c r="A26" s="753"/>
      <c r="B26"/>
      <c r="C26" s="754"/>
      <c r="D26" s="172"/>
      <c r="E26" s="172"/>
      <c r="F26" s="172"/>
      <c r="G26" s="172"/>
      <c r="H26" s="755"/>
      <c r="I26" s="731"/>
      <c r="J26"/>
    </row>
    <row r="27" spans="1:10">
      <c r="A27" s="753"/>
      <c r="B27"/>
      <c r="C27" s="754"/>
      <c r="D27" s="172"/>
      <c r="E27" s="172"/>
      <c r="F27" s="172"/>
      <c r="G27" s="172"/>
      <c r="H27" s="755"/>
      <c r="I27" s="731"/>
      <c r="J27"/>
    </row>
    <row r="28" spans="1:10">
      <c r="A28" s="753"/>
      <c r="B28"/>
      <c r="C28" s="754"/>
      <c r="D28" s="172"/>
      <c r="E28" s="172"/>
      <c r="F28" s="172"/>
      <c r="G28" s="172"/>
      <c r="H28" s="755"/>
      <c r="I28" s="731"/>
      <c r="J28"/>
    </row>
    <row r="29" spans="1:10">
      <c r="A29" s="753"/>
      <c r="B29"/>
      <c r="C29" s="754"/>
      <c r="D29" s="172"/>
      <c r="E29" s="172"/>
      <c r="F29" s="172"/>
      <c r="G29" s="172"/>
      <c r="H29" s="755"/>
      <c r="I29" s="731"/>
      <c r="J29"/>
    </row>
    <row r="30" spans="1:10">
      <c r="A30" s="753"/>
      <c r="B30"/>
      <c r="C30" s="754"/>
      <c r="D30" s="172"/>
      <c r="E30" s="172"/>
      <c r="F30" s="172"/>
      <c r="G30" s="172"/>
      <c r="H30" s="755"/>
      <c r="I30" s="731"/>
      <c r="J30"/>
    </row>
    <row r="31" spans="1:10">
      <c r="A31" s="753"/>
      <c r="B31"/>
      <c r="C31" s="754"/>
      <c r="D31" s="172"/>
      <c r="E31" s="172"/>
      <c r="F31" s="172"/>
      <c r="G31" s="172"/>
      <c r="H31" s="755"/>
      <c r="I31" s="731"/>
      <c r="J31"/>
    </row>
    <row r="32" spans="1:10">
      <c r="A32" s="753"/>
      <c r="B32"/>
      <c r="C32" s="754"/>
      <c r="D32" s="172"/>
      <c r="E32" s="172"/>
      <c r="F32" s="172"/>
      <c r="G32" s="172"/>
      <c r="H32" s="755"/>
      <c r="I32" s="731"/>
      <c r="J32"/>
    </row>
    <row r="33" spans="1:10">
      <c r="A33" s="753"/>
      <c r="B33"/>
      <c r="C33" s="754"/>
      <c r="D33" s="172"/>
      <c r="E33" s="172"/>
      <c r="F33" s="172"/>
      <c r="G33" s="172"/>
      <c r="H33" s="755"/>
      <c r="I33" s="731"/>
      <c r="J33"/>
    </row>
    <row r="34" spans="1:10">
      <c r="A34" s="756"/>
      <c r="B34"/>
      <c r="C34" s="754"/>
      <c r="D34" s="172"/>
      <c r="E34" s="172"/>
      <c r="F34" s="172"/>
      <c r="G34" s="172"/>
      <c r="H34" s="172"/>
      <c r="I34" s="731"/>
      <c r="J34"/>
    </row>
    <row r="35" spans="1:10">
      <c r="A35" s="753"/>
      <c r="B35"/>
      <c r="C35" s="754"/>
      <c r="D35" s="172"/>
      <c r="E35" s="172"/>
      <c r="F35" s="172"/>
      <c r="G35" s="172"/>
      <c r="H35" s="755"/>
      <c r="I35" s="731"/>
      <c r="J35"/>
    </row>
    <row r="36" spans="1:10">
      <c r="A36" s="753"/>
      <c r="B36"/>
      <c r="C36" s="754"/>
      <c r="D36" s="172"/>
      <c r="E36" s="172"/>
      <c r="F36" s="172"/>
      <c r="G36" s="172"/>
      <c r="H36" s="755"/>
      <c r="I36" s="731"/>
      <c r="J36"/>
    </row>
    <row r="37" spans="1:10">
      <c r="A37" s="753"/>
      <c r="B37"/>
      <c r="C37" s="754"/>
      <c r="D37" s="172"/>
      <c r="E37" s="172"/>
      <c r="F37" s="172"/>
      <c r="G37" s="172"/>
      <c r="H37" s="755"/>
      <c r="I37" s="731"/>
      <c r="J37"/>
    </row>
    <row r="38" spans="1:10">
      <c r="A38" s="756"/>
      <c r="B38"/>
      <c r="C38" s="754"/>
      <c r="D38" s="172"/>
      <c r="E38" s="172"/>
      <c r="F38" s="172"/>
      <c r="G38" s="172"/>
      <c r="H38" s="172"/>
      <c r="I38" s="731"/>
      <c r="J38"/>
    </row>
    <row r="39" spans="1:10">
      <c r="A39" s="753"/>
      <c r="B39"/>
      <c r="C39" s="754"/>
      <c r="D39" s="172"/>
      <c r="E39" s="172"/>
      <c r="F39" s="172"/>
      <c r="G39" s="172"/>
      <c r="H39" s="755"/>
      <c r="I39" s="731"/>
      <c r="J39"/>
    </row>
    <row r="40" spans="1:10">
      <c r="A40" s="753"/>
      <c r="B40"/>
      <c r="C40" s="754"/>
      <c r="D40" s="172"/>
      <c r="E40" s="172"/>
      <c r="F40" s="172"/>
      <c r="G40" s="172"/>
      <c r="H40" s="755"/>
      <c r="I40" s="731"/>
      <c r="J40"/>
    </row>
    <row r="41" spans="1:10">
      <c r="A41" s="756"/>
      <c r="B41"/>
      <c r="C41" s="754"/>
      <c r="D41" s="172"/>
      <c r="E41" s="172"/>
      <c r="F41" s="172"/>
      <c r="G41" s="172"/>
      <c r="H41" s="172"/>
      <c r="I41" s="731"/>
      <c r="J41"/>
    </row>
    <row r="42" spans="1:10">
      <c r="A42" s="753"/>
      <c r="B42"/>
      <c r="C42" s="754"/>
      <c r="D42" s="172"/>
      <c r="E42" s="172"/>
      <c r="F42" s="172"/>
      <c r="G42" s="172"/>
      <c r="H42" s="755"/>
      <c r="I42" s="731"/>
      <c r="J42"/>
    </row>
    <row r="43" spans="1:10">
      <c r="A43" s="753"/>
      <c r="B43"/>
      <c r="C43" s="754"/>
      <c r="D43" s="172"/>
      <c r="E43" s="172"/>
      <c r="F43" s="172"/>
      <c r="G43" s="172"/>
      <c r="H43" s="755"/>
      <c r="I43" s="731"/>
      <c r="J43"/>
    </row>
    <row r="44" spans="1:10">
      <c r="A44" s="753"/>
      <c r="B44"/>
      <c r="C44" s="754"/>
      <c r="D44" s="172"/>
      <c r="E44" s="172"/>
      <c r="F44" s="172"/>
      <c r="G44" s="172"/>
      <c r="H44" s="755"/>
      <c r="I44" s="731"/>
      <c r="J44"/>
    </row>
    <row r="45" spans="1:10">
      <c r="A45" s="756"/>
      <c r="B45"/>
      <c r="C45" s="754"/>
      <c r="D45" s="172"/>
      <c r="E45" s="172"/>
      <c r="F45" s="172"/>
      <c r="G45" s="172"/>
      <c r="H45" s="172"/>
      <c r="I45" s="731"/>
      <c r="J45"/>
    </row>
    <row r="46" spans="1:10">
      <c r="A46" s="753"/>
      <c r="B46"/>
      <c r="C46" s="754"/>
      <c r="D46" s="172"/>
      <c r="E46" s="172"/>
      <c r="F46" s="172"/>
      <c r="G46" s="172"/>
      <c r="H46" s="755"/>
      <c r="I46" s="731"/>
      <c r="J46"/>
    </row>
    <row r="47" spans="1:10">
      <c r="A47" s="756"/>
      <c r="B47"/>
      <c r="C47" s="754"/>
      <c r="D47" s="172"/>
      <c r="E47" s="172"/>
      <c r="F47" s="172"/>
      <c r="G47" s="172"/>
      <c r="H47" s="757"/>
      <c r="I47" s="731"/>
      <c r="J47"/>
    </row>
    <row r="48" spans="1:10">
      <c r="A48" s="756"/>
      <c r="B48"/>
      <c r="C48" s="754"/>
      <c r="D48" s="172"/>
      <c r="E48" s="172"/>
      <c r="F48" s="172"/>
      <c r="G48" s="172"/>
      <c r="H48" s="757"/>
      <c r="I48" s="731"/>
      <c r="J48"/>
    </row>
    <row r="49" spans="1:10">
      <c r="A49" s="753"/>
      <c r="B49"/>
      <c r="C49" s="754"/>
      <c r="D49" s="172"/>
      <c r="E49" s="172"/>
      <c r="F49" s="172"/>
      <c r="G49" s="172"/>
      <c r="H49" s="755"/>
      <c r="I49" s="731"/>
      <c r="J49"/>
    </row>
    <row r="50" spans="1:10">
      <c r="A50" s="756"/>
      <c r="B50"/>
      <c r="C50" s="754"/>
      <c r="D50" s="172"/>
      <c r="E50" s="172"/>
      <c r="F50" s="172"/>
      <c r="G50" s="172"/>
      <c r="H50" s="172"/>
      <c r="I50" s="731"/>
      <c r="J50"/>
    </row>
    <row r="51" spans="1:10">
      <c r="A51" s="753"/>
      <c r="B51"/>
      <c r="C51" s="754"/>
      <c r="D51" s="172"/>
      <c r="E51" s="172"/>
      <c r="F51" s="172"/>
      <c r="G51" s="172"/>
      <c r="H51" s="755"/>
      <c r="I51" s="731"/>
      <c r="J51"/>
    </row>
    <row r="52" spans="1:10">
      <c r="A52" s="753"/>
      <c r="B52"/>
      <c r="C52" s="754"/>
      <c r="D52" s="172"/>
      <c r="E52" s="172"/>
      <c r="F52" s="172"/>
      <c r="G52" s="172"/>
      <c r="H52" s="755"/>
      <c r="I52" s="731"/>
      <c r="J52"/>
    </row>
    <row r="53" spans="1:10">
      <c r="A53" s="753"/>
      <c r="B53"/>
      <c r="C53" s="754"/>
      <c r="D53" s="172"/>
      <c r="E53" s="172"/>
      <c r="F53" s="172"/>
      <c r="G53" s="172"/>
      <c r="H53" s="755"/>
      <c r="I53" s="731"/>
      <c r="J53"/>
    </row>
    <row r="54" spans="1:10">
      <c r="A54" s="753"/>
      <c r="B54"/>
      <c r="C54" s="754"/>
      <c r="D54" s="172"/>
      <c r="E54" s="172"/>
      <c r="F54" s="172"/>
      <c r="G54" s="172"/>
      <c r="H54" s="755"/>
      <c r="I54" s="731"/>
      <c r="J54"/>
    </row>
    <row r="55" spans="1:10">
      <c r="A55" s="756"/>
      <c r="B55"/>
      <c r="C55" s="754"/>
      <c r="D55" s="172"/>
      <c r="E55" s="172"/>
      <c r="F55" s="172"/>
      <c r="G55" s="172"/>
      <c r="H55" s="172"/>
      <c r="I55" s="731"/>
      <c r="J55"/>
    </row>
    <row r="56" spans="1:10">
      <c r="A56" s="756"/>
      <c r="B56"/>
      <c r="C56" s="754"/>
      <c r="D56" s="172"/>
      <c r="E56" s="172"/>
      <c r="F56" s="172"/>
      <c r="G56" s="172"/>
      <c r="H56" s="172"/>
      <c r="I56" s="731"/>
      <c r="J56"/>
    </row>
    <row r="57" spans="1:10">
      <c r="A57" s="756"/>
      <c r="B57"/>
      <c r="C57" s="754"/>
      <c r="D57" s="172"/>
      <c r="E57" s="172"/>
      <c r="F57" s="172"/>
      <c r="G57" s="172"/>
      <c r="H57" s="172"/>
      <c r="I57" s="731"/>
      <c r="J57"/>
    </row>
    <row r="58" spans="1:10">
      <c r="A58" s="753"/>
      <c r="B58"/>
      <c r="C58" s="754"/>
      <c r="D58" s="172"/>
      <c r="E58" s="172"/>
      <c r="F58" s="172"/>
      <c r="G58" s="172"/>
      <c r="H58" s="755"/>
      <c r="I58" s="731"/>
      <c r="J58"/>
    </row>
    <row r="59" spans="1:10">
      <c r="A59" s="753"/>
      <c r="B59"/>
      <c r="C59" s="754"/>
      <c r="D59" s="172"/>
      <c r="E59" s="172"/>
      <c r="F59" s="172"/>
      <c r="G59" s="172"/>
      <c r="H59" s="755"/>
      <c r="I59" s="731"/>
      <c r="J59"/>
    </row>
    <row r="60" spans="1:10">
      <c r="A60" s="753"/>
      <c r="B60"/>
      <c r="C60" s="754"/>
      <c r="D60" s="172"/>
      <c r="E60" s="172"/>
      <c r="F60" s="172"/>
      <c r="G60" s="172"/>
      <c r="H60" s="755"/>
      <c r="I60" s="731"/>
      <c r="J60"/>
    </row>
    <row r="61" spans="1:10">
      <c r="A61" s="753"/>
      <c r="B61"/>
      <c r="C61" s="754"/>
      <c r="D61" s="172"/>
      <c r="E61" s="172"/>
      <c r="F61" s="172"/>
      <c r="G61" s="172"/>
      <c r="H61" s="755"/>
      <c r="I61" s="731"/>
      <c r="J61"/>
    </row>
    <row r="62" spans="1:10">
      <c r="A62" s="753"/>
      <c r="B62"/>
      <c r="C62" s="754"/>
      <c r="D62" s="172"/>
      <c r="E62" s="172"/>
      <c r="F62" s="172"/>
      <c r="G62" s="172"/>
      <c r="H62" s="755"/>
      <c r="I62" s="731"/>
      <c r="J62"/>
    </row>
    <row r="63" spans="1:10">
      <c r="A63" s="753"/>
      <c r="B63"/>
      <c r="C63" s="754"/>
      <c r="D63" s="172"/>
      <c r="E63" s="172"/>
      <c r="F63" s="172"/>
      <c r="G63" s="172"/>
      <c r="H63" s="755"/>
      <c r="I63" s="731"/>
      <c r="J63"/>
    </row>
    <row r="64" spans="1:10">
      <c r="A64" s="753"/>
      <c r="B64"/>
      <c r="C64" s="754"/>
      <c r="D64" s="172"/>
      <c r="E64" s="172"/>
      <c r="F64" s="172"/>
      <c r="G64" s="172"/>
      <c r="H64" s="755"/>
      <c r="I64" s="731"/>
      <c r="J64"/>
    </row>
    <row r="65" spans="1:10">
      <c r="A65" s="753"/>
      <c r="B65"/>
      <c r="C65" s="754"/>
      <c r="D65" s="172"/>
      <c r="E65" s="172"/>
      <c r="F65" s="172"/>
      <c r="G65" s="172"/>
      <c r="H65" s="755"/>
      <c r="I65" s="731"/>
      <c r="J65"/>
    </row>
    <row r="66" spans="1:10">
      <c r="A66" s="753"/>
      <c r="B66"/>
      <c r="C66" s="754"/>
      <c r="D66" s="172"/>
      <c r="E66" s="172"/>
      <c r="F66" s="172"/>
      <c r="G66" s="172"/>
      <c r="H66" s="755"/>
      <c r="I66" s="731"/>
      <c r="J66"/>
    </row>
    <row r="67" spans="1:10">
      <c r="A67" s="753"/>
      <c r="B67"/>
      <c r="C67" s="754"/>
      <c r="D67" s="172"/>
      <c r="E67" s="172"/>
      <c r="F67" s="172"/>
      <c r="G67" s="172"/>
      <c r="H67" s="755"/>
      <c r="I67" s="731"/>
      <c r="J67"/>
    </row>
    <row r="68" spans="1:10">
      <c r="A68" s="753"/>
      <c r="B68"/>
      <c r="C68" s="754"/>
      <c r="D68" s="172"/>
      <c r="E68" s="172"/>
      <c r="F68" s="172"/>
      <c r="G68" s="172"/>
      <c r="H68" s="755"/>
      <c r="I68" s="731"/>
      <c r="J68"/>
    </row>
    <row r="69" spans="1:10">
      <c r="A69" s="756"/>
      <c r="B69"/>
      <c r="C69" s="754"/>
      <c r="D69" s="172"/>
      <c r="E69" s="172"/>
      <c r="F69" s="172"/>
      <c r="G69" s="172"/>
      <c r="H69" s="172"/>
      <c r="I69" s="731"/>
      <c r="J69"/>
    </row>
    <row r="70" spans="1:10">
      <c r="A70" s="753"/>
      <c r="B70"/>
      <c r="C70" s="754"/>
      <c r="D70" s="172"/>
      <c r="E70" s="172"/>
      <c r="F70" s="172"/>
      <c r="G70" s="172"/>
      <c r="H70" s="755"/>
      <c r="I70" s="731"/>
      <c r="J70"/>
    </row>
    <row r="71" spans="1:10">
      <c r="A71" s="756"/>
      <c r="B71"/>
      <c r="C71" s="754"/>
      <c r="D71" s="172"/>
      <c r="E71" s="172"/>
      <c r="F71" s="172"/>
      <c r="G71" s="172"/>
      <c r="H71" s="172"/>
      <c r="I71" s="731"/>
      <c r="J71"/>
    </row>
    <row r="72" spans="1:10">
      <c r="A72" s="753"/>
      <c r="B72"/>
      <c r="C72" s="754"/>
      <c r="D72" s="172"/>
      <c r="E72" s="172"/>
      <c r="F72" s="172"/>
      <c r="G72" s="172"/>
      <c r="H72" s="755"/>
      <c r="I72" s="731"/>
      <c r="J72"/>
    </row>
    <row r="73" spans="1:10">
      <c r="A73" s="753"/>
      <c r="B73"/>
      <c r="C73" s="754"/>
      <c r="D73" s="172"/>
      <c r="E73" s="172"/>
      <c r="F73" s="172"/>
      <c r="G73" s="172"/>
      <c r="H73" s="755"/>
      <c r="I73" s="731"/>
      <c r="J73"/>
    </row>
    <row r="74" spans="1:10">
      <c r="A74" s="756"/>
      <c r="B74"/>
      <c r="C74" s="754"/>
      <c r="D74" s="172"/>
      <c r="E74" s="172"/>
      <c r="F74" s="172"/>
      <c r="G74" s="172"/>
      <c r="H74" s="172"/>
      <c r="I74" s="731"/>
      <c r="J74"/>
    </row>
    <row r="75" spans="1:10">
      <c r="A75" s="753"/>
      <c r="B75"/>
      <c r="C75" s="754"/>
      <c r="D75" s="172"/>
      <c r="E75" s="172"/>
      <c r="F75" s="172"/>
      <c r="G75" s="172"/>
      <c r="H75" s="755"/>
      <c r="I75" s="731"/>
      <c r="J75"/>
    </row>
    <row r="76" spans="1:10">
      <c r="A76" s="756"/>
      <c r="B76"/>
      <c r="C76" s="754"/>
      <c r="D76" s="172"/>
      <c r="E76" s="172"/>
      <c r="F76" s="172"/>
      <c r="G76" s="172"/>
      <c r="H76" s="172"/>
      <c r="I76" s="731"/>
      <c r="J76"/>
    </row>
    <row r="77" spans="1:10">
      <c r="A77" s="753"/>
      <c r="B77"/>
      <c r="C77" s="754"/>
      <c r="D77" s="172"/>
      <c r="E77" s="172"/>
      <c r="F77" s="172"/>
      <c r="G77" s="172"/>
      <c r="H77" s="755"/>
      <c r="I77" s="731"/>
      <c r="J77"/>
    </row>
    <row r="78" spans="1:10">
      <c r="A78" s="753"/>
      <c r="B78"/>
      <c r="C78" s="754"/>
      <c r="D78" s="172"/>
      <c r="E78" s="172"/>
      <c r="F78" s="172"/>
      <c r="G78" s="172"/>
      <c r="H78" s="755"/>
      <c r="I78" s="731"/>
      <c r="J78"/>
    </row>
    <row r="79" spans="1:10">
      <c r="A79" s="753"/>
      <c r="B79"/>
      <c r="C79" s="754"/>
      <c r="D79" s="172"/>
      <c r="E79" s="172"/>
      <c r="F79" s="172"/>
      <c r="G79" s="172"/>
      <c r="H79" s="755"/>
      <c r="I79" s="731"/>
      <c r="J79"/>
    </row>
    <row r="80" spans="1:10">
      <c r="A80" s="753"/>
      <c r="B80"/>
      <c r="C80" s="754"/>
      <c r="D80" s="172"/>
      <c r="E80" s="172"/>
      <c r="F80" s="172"/>
      <c r="G80" s="172"/>
      <c r="H80" s="755"/>
      <c r="I80" s="731"/>
      <c r="J80"/>
    </row>
    <row r="81" spans="1:10">
      <c r="A81" s="753"/>
      <c r="B81"/>
      <c r="C81" s="754"/>
      <c r="D81" s="172"/>
      <c r="E81" s="172"/>
      <c r="F81" s="172"/>
      <c r="G81" s="172"/>
      <c r="H81" s="755"/>
      <c r="I81" s="731"/>
      <c r="J81"/>
    </row>
    <row r="82" spans="1:10">
      <c r="A82" s="753"/>
      <c r="B82"/>
      <c r="C82" s="754"/>
      <c r="D82" s="172"/>
      <c r="E82" s="172"/>
      <c r="F82" s="172"/>
      <c r="G82" s="172"/>
      <c r="H82" s="755"/>
      <c r="I82" s="731"/>
      <c r="J82"/>
    </row>
    <row r="83" spans="1:10">
      <c r="A83" s="756"/>
      <c r="B83"/>
      <c r="C83" s="754"/>
      <c r="D83" s="172"/>
      <c r="E83" s="172"/>
      <c r="F83" s="172"/>
      <c r="G83" s="172"/>
      <c r="H83" s="172"/>
      <c r="I83" s="731"/>
      <c r="J83"/>
    </row>
    <row r="84" spans="1:10">
      <c r="A84" s="756"/>
      <c r="B84"/>
      <c r="C84" s="754"/>
      <c r="D84" s="172"/>
      <c r="E84" s="172"/>
      <c r="F84" s="172"/>
      <c r="G84" s="172"/>
      <c r="H84" s="172"/>
      <c r="I84" s="731"/>
      <c r="J84"/>
    </row>
    <row r="85" spans="1:10">
      <c r="A85" s="756"/>
      <c r="B85"/>
      <c r="C85" s="754"/>
      <c r="D85" s="172"/>
      <c r="E85" s="172"/>
      <c r="F85" s="172"/>
      <c r="G85" s="172"/>
      <c r="H85" s="172"/>
      <c r="I85" s="731"/>
      <c r="J85"/>
    </row>
    <row r="86" spans="1:10">
      <c r="A86" s="756"/>
      <c r="B86"/>
      <c r="C86" s="754"/>
      <c r="D86" s="172"/>
      <c r="E86" s="172"/>
      <c r="F86" s="172"/>
      <c r="G86" s="172"/>
      <c r="H86" s="172"/>
      <c r="I86" s="731"/>
      <c r="J86"/>
    </row>
    <row r="87" spans="1:10">
      <c r="A87" s="756"/>
      <c r="B87"/>
      <c r="C87" s="754"/>
      <c r="D87" s="172"/>
      <c r="E87" s="172"/>
      <c r="F87" s="172"/>
      <c r="G87" s="172"/>
      <c r="H87" s="172"/>
      <c r="I87" s="731"/>
      <c r="J87"/>
    </row>
    <row r="88" spans="1:10">
      <c r="A88" s="756"/>
      <c r="B88"/>
      <c r="C88" s="754"/>
      <c r="D88" s="172"/>
      <c r="E88" s="172"/>
      <c r="F88" s="172"/>
      <c r="G88" s="172"/>
      <c r="H88" s="172"/>
      <c r="I88" s="731"/>
      <c r="J88"/>
    </row>
    <row r="89" spans="1:10">
      <c r="A89" s="756"/>
      <c r="B89"/>
      <c r="C89" s="754"/>
      <c r="D89" s="172"/>
      <c r="E89" s="172"/>
      <c r="F89" s="172"/>
      <c r="G89" s="172"/>
      <c r="H89" s="172"/>
      <c r="I89" s="731"/>
      <c r="J89"/>
    </row>
    <row r="90" spans="1:10">
      <c r="A90" s="756"/>
      <c r="B90"/>
      <c r="C90" s="754"/>
      <c r="D90" s="172"/>
      <c r="E90" s="172"/>
      <c r="F90" s="172"/>
      <c r="G90" s="172"/>
      <c r="H90" s="172"/>
      <c r="I90" s="731"/>
      <c r="J90"/>
    </row>
    <row r="91" spans="1:10">
      <c r="A91" s="756"/>
      <c r="B91"/>
      <c r="C91" s="754"/>
      <c r="D91" s="172"/>
      <c r="E91" s="172"/>
      <c r="F91" s="172"/>
      <c r="G91" s="172"/>
      <c r="H91" s="172"/>
      <c r="I91" s="731"/>
      <c r="J91"/>
    </row>
    <row r="92" spans="1:10">
      <c r="A92" s="756"/>
      <c r="B92"/>
      <c r="C92" s="754"/>
      <c r="D92" s="172"/>
      <c r="E92" s="172"/>
      <c r="F92" s="172"/>
      <c r="G92" s="172"/>
      <c r="H92" s="172"/>
      <c r="I92" s="731"/>
      <c r="J92"/>
    </row>
    <row r="93" spans="1:10">
      <c r="A93" s="756"/>
      <c r="B93"/>
      <c r="C93" s="754"/>
      <c r="D93" s="172"/>
      <c r="E93" s="172"/>
      <c r="F93" s="172"/>
      <c r="G93" s="172"/>
      <c r="H93" s="172"/>
      <c r="I93" s="731"/>
      <c r="J93"/>
    </row>
    <row r="94" spans="1:10">
      <c r="A94" s="756"/>
      <c r="B94"/>
      <c r="C94" s="754"/>
      <c r="D94" s="172"/>
      <c r="E94" s="172"/>
      <c r="F94" s="172"/>
      <c r="G94" s="172"/>
      <c r="H94" s="172"/>
      <c r="I94" s="731"/>
      <c r="J94"/>
    </row>
    <row r="95" spans="1:10">
      <c r="A95" s="756"/>
      <c r="B95"/>
      <c r="C95" s="754"/>
      <c r="D95" s="172"/>
      <c r="E95" s="172"/>
      <c r="F95" s="172"/>
      <c r="G95" s="172"/>
      <c r="H95" s="172"/>
      <c r="I95" s="731"/>
      <c r="J95"/>
    </row>
    <row r="96" spans="1:10">
      <c r="A96" s="756"/>
      <c r="B96"/>
      <c r="C96" s="754"/>
      <c r="D96" s="172"/>
      <c r="E96" s="172"/>
      <c r="F96" s="172"/>
      <c r="G96" s="172"/>
      <c r="H96" s="172"/>
      <c r="I96" s="731"/>
      <c r="J96"/>
    </row>
    <row r="97" spans="1:10">
      <c r="A97" s="756"/>
      <c r="B97"/>
      <c r="C97" s="754"/>
      <c r="D97" s="172"/>
      <c r="E97" s="172"/>
      <c r="F97" s="172"/>
      <c r="G97" s="172"/>
      <c r="H97" s="172"/>
      <c r="I97" s="731"/>
      <c r="J97"/>
    </row>
    <row r="98" spans="1:10">
      <c r="A98" s="756"/>
      <c r="B98"/>
      <c r="C98" s="754"/>
      <c r="D98" s="172"/>
      <c r="E98" s="172"/>
      <c r="F98" s="172"/>
      <c r="G98" s="172"/>
      <c r="H98" s="172"/>
      <c r="I98" s="731"/>
      <c r="J98"/>
    </row>
    <row r="99" spans="1:10">
      <c r="A99" s="756"/>
      <c r="B99"/>
      <c r="C99" s="754"/>
      <c r="D99" s="172"/>
      <c r="E99" s="172"/>
      <c r="F99" s="172"/>
      <c r="G99" s="172"/>
      <c r="H99" s="172"/>
      <c r="I99" s="731"/>
      <c r="J99"/>
    </row>
    <row r="100" spans="1:10">
      <c r="A100" s="756"/>
      <c r="B100"/>
      <c r="C100" s="754"/>
      <c r="D100" s="172"/>
      <c r="E100" s="172"/>
      <c r="F100" s="172"/>
      <c r="G100" s="172"/>
      <c r="H100" s="172"/>
      <c r="I100" s="731"/>
      <c r="J100"/>
    </row>
    <row r="101" spans="1:10">
      <c r="A101" s="753"/>
      <c r="B101"/>
      <c r="C101" s="754"/>
      <c r="D101" s="172"/>
      <c r="E101" s="172"/>
      <c r="F101" s="172"/>
      <c r="G101" s="172"/>
      <c r="H101" s="755"/>
      <c r="I101" s="731"/>
      <c r="J101"/>
    </row>
    <row r="102" spans="1:10">
      <c r="A102" s="753"/>
      <c r="B102"/>
      <c r="C102" s="754"/>
      <c r="D102" s="172"/>
      <c r="E102" s="172"/>
      <c r="F102" s="172"/>
      <c r="G102" s="172"/>
      <c r="H102" s="755"/>
      <c r="I102" s="731"/>
      <c r="J102"/>
    </row>
    <row r="103" spans="1:10">
      <c r="A103" s="753"/>
      <c r="B103"/>
      <c r="C103" s="754"/>
      <c r="D103" s="172"/>
      <c r="E103" s="172"/>
      <c r="F103" s="172"/>
      <c r="G103" s="172"/>
      <c r="H103" s="755"/>
      <c r="I103" s="731"/>
      <c r="J103"/>
    </row>
    <row r="104" spans="1:11">
      <c r="A104" s="759"/>
      <c r="B104" s="760"/>
      <c r="C104" s="761"/>
      <c r="D104" s="755"/>
      <c r="E104" s="755"/>
      <c r="F104" s="755"/>
      <c r="G104" s="755"/>
      <c r="H104" s="762"/>
      <c r="I104" s="763"/>
      <c r="J104" s="760"/>
      <c r="K104" s="760"/>
    </row>
    <row r="105" spans="1:10">
      <c r="A105" s="753"/>
      <c r="B105"/>
      <c r="C105" s="754"/>
      <c r="D105" s="172"/>
      <c r="E105" s="172"/>
      <c r="F105" s="172"/>
      <c r="G105" s="172"/>
      <c r="H105" s="755"/>
      <c r="I105" s="731"/>
      <c r="J105"/>
    </row>
    <row r="106" spans="1:10">
      <c r="A106" s="753"/>
      <c r="B106"/>
      <c r="C106" s="754"/>
      <c r="D106" s="172"/>
      <c r="E106" s="172"/>
      <c r="F106" s="172"/>
      <c r="G106" s="172"/>
      <c r="H106" s="755"/>
      <c r="I106" s="731"/>
      <c r="J106"/>
    </row>
    <row r="107" spans="1:10">
      <c r="A107" s="753"/>
      <c r="B107"/>
      <c r="C107" s="754"/>
      <c r="D107" s="172"/>
      <c r="E107" s="172"/>
      <c r="F107" s="172"/>
      <c r="G107" s="172"/>
      <c r="H107" s="755"/>
      <c r="I107" s="731"/>
      <c r="J107"/>
    </row>
    <row r="108" spans="1:10">
      <c r="A108" s="753"/>
      <c r="B108"/>
      <c r="C108" s="754"/>
      <c r="D108" s="172"/>
      <c r="E108" s="172"/>
      <c r="F108" s="172"/>
      <c r="G108" s="172"/>
      <c r="H108" s="755"/>
      <c r="I108" s="731"/>
      <c r="J108"/>
    </row>
    <row r="109" spans="1:10">
      <c r="A109" s="756"/>
      <c r="B109"/>
      <c r="C109" s="754"/>
      <c r="D109" s="172"/>
      <c r="E109" s="172"/>
      <c r="F109" s="172"/>
      <c r="G109" s="172"/>
      <c r="H109" s="172"/>
      <c r="I109" s="731"/>
      <c r="J109"/>
    </row>
    <row r="110" spans="1:10">
      <c r="A110" s="753"/>
      <c r="B110"/>
      <c r="C110" s="754"/>
      <c r="D110" s="172"/>
      <c r="E110" s="172"/>
      <c r="F110" s="172"/>
      <c r="G110" s="172"/>
      <c r="H110" s="755"/>
      <c r="I110" s="731"/>
      <c r="J110"/>
    </row>
    <row r="111" spans="1:10">
      <c r="A111" s="753"/>
      <c r="B111"/>
      <c r="C111" s="754"/>
      <c r="D111" s="172"/>
      <c r="E111" s="172"/>
      <c r="F111" s="172"/>
      <c r="G111" s="172"/>
      <c r="H111" s="755"/>
      <c r="I111" s="731"/>
      <c r="J111"/>
    </row>
    <row r="112" spans="1:10">
      <c r="A112" s="753"/>
      <c r="B112"/>
      <c r="C112" s="754"/>
      <c r="D112" s="172"/>
      <c r="E112" s="172"/>
      <c r="F112" s="172"/>
      <c r="G112" s="172"/>
      <c r="H112" s="755"/>
      <c r="I112" s="731"/>
      <c r="J112"/>
    </row>
    <row r="113" spans="1:10">
      <c r="A113" s="753"/>
      <c r="B113"/>
      <c r="C113" s="754"/>
      <c r="D113" s="172"/>
      <c r="E113" s="172"/>
      <c r="F113" s="172"/>
      <c r="G113" s="172"/>
      <c r="H113" s="755"/>
      <c r="I113" s="731"/>
      <c r="J113"/>
    </row>
    <row r="114" spans="1:10">
      <c r="A114" s="753"/>
      <c r="B114"/>
      <c r="C114" s="754"/>
      <c r="D114" s="172"/>
      <c r="E114" s="172"/>
      <c r="F114" s="172"/>
      <c r="G114" s="172"/>
      <c r="H114" s="755"/>
      <c r="I114" s="731"/>
      <c r="J114"/>
    </row>
    <row r="115" spans="1:10">
      <c r="A115" s="753"/>
      <c r="B115"/>
      <c r="C115" s="754"/>
      <c r="D115" s="172"/>
      <c r="E115" s="172"/>
      <c r="F115" s="172"/>
      <c r="G115" s="172"/>
      <c r="H115" s="755"/>
      <c r="I115" s="731"/>
      <c r="J115"/>
    </row>
    <row r="116" spans="1:10">
      <c r="A116" s="753"/>
      <c r="B116"/>
      <c r="C116" s="754"/>
      <c r="D116" s="172"/>
      <c r="E116" s="172"/>
      <c r="F116" s="172"/>
      <c r="G116" s="172"/>
      <c r="H116" s="755"/>
      <c r="I116" s="731"/>
      <c r="J116"/>
    </row>
    <row r="117" spans="1:10">
      <c r="A117" s="753"/>
      <c r="B117"/>
      <c r="C117" s="754"/>
      <c r="D117" s="172"/>
      <c r="E117" s="172"/>
      <c r="F117" s="172"/>
      <c r="G117" s="172"/>
      <c r="H117" s="755"/>
      <c r="I117" s="731"/>
      <c r="J117"/>
    </row>
    <row r="118" spans="1:10">
      <c r="A118" s="756"/>
      <c r="B118"/>
      <c r="C118" s="754"/>
      <c r="D118" s="172"/>
      <c r="E118" s="172"/>
      <c r="F118" s="172"/>
      <c r="G118" s="172"/>
      <c r="H118" s="172"/>
      <c r="I118" s="731"/>
      <c r="J118"/>
    </row>
    <row r="119" spans="1:10">
      <c r="A119" s="756"/>
      <c r="B119"/>
      <c r="C119" s="754"/>
      <c r="D119" s="172"/>
      <c r="E119" s="172"/>
      <c r="F119" s="172"/>
      <c r="G119" s="172"/>
      <c r="H119" s="172"/>
      <c r="I119" s="731"/>
      <c r="J119"/>
    </row>
    <row r="120" spans="1:10">
      <c r="A120" s="756"/>
      <c r="B120"/>
      <c r="C120" s="754"/>
      <c r="D120" s="172"/>
      <c r="E120" s="172"/>
      <c r="F120" s="172"/>
      <c r="G120" s="172"/>
      <c r="H120" s="172"/>
      <c r="I120" s="731"/>
      <c r="J120"/>
    </row>
    <row r="121" spans="1:10">
      <c r="A121" s="756"/>
      <c r="B121"/>
      <c r="C121" s="754"/>
      <c r="D121" s="172"/>
      <c r="E121" s="172"/>
      <c r="F121" s="172"/>
      <c r="G121" s="172"/>
      <c r="H121" s="172"/>
      <c r="I121" s="731"/>
      <c r="J121"/>
    </row>
    <row r="122" spans="1:10">
      <c r="A122" s="756"/>
      <c r="B122"/>
      <c r="C122" s="754"/>
      <c r="D122" s="172"/>
      <c r="E122" s="172"/>
      <c r="F122" s="172"/>
      <c r="G122" s="172"/>
      <c r="H122" s="172"/>
      <c r="I122" s="731"/>
      <c r="J122"/>
    </row>
    <row r="123" spans="1:10">
      <c r="A123" s="756"/>
      <c r="B123"/>
      <c r="C123" s="754"/>
      <c r="D123" s="172"/>
      <c r="E123" s="172"/>
      <c r="F123" s="172"/>
      <c r="G123" s="172"/>
      <c r="H123" s="172"/>
      <c r="I123" s="731"/>
      <c r="J123"/>
    </row>
    <row r="124" spans="1:10">
      <c r="A124" s="756"/>
      <c r="B124"/>
      <c r="C124" s="754"/>
      <c r="D124" s="172"/>
      <c r="E124" s="172"/>
      <c r="F124" s="172"/>
      <c r="G124" s="172"/>
      <c r="H124" s="172"/>
      <c r="I124" s="731"/>
      <c r="J124"/>
    </row>
    <row r="125" spans="1:10">
      <c r="A125" s="756"/>
      <c r="B125"/>
      <c r="C125" s="754"/>
      <c r="D125" s="172"/>
      <c r="E125" s="172"/>
      <c r="F125" s="172"/>
      <c r="G125" s="172"/>
      <c r="H125" s="172"/>
      <c r="I125" s="731"/>
      <c r="J125"/>
    </row>
    <row r="126" spans="1:10">
      <c r="A126" s="756"/>
      <c r="B126"/>
      <c r="C126" s="754"/>
      <c r="D126" s="172"/>
      <c r="E126" s="172"/>
      <c r="F126" s="172"/>
      <c r="G126" s="172"/>
      <c r="H126" s="172"/>
      <c r="I126" s="731"/>
      <c r="J126"/>
    </row>
    <row r="127" spans="1:10">
      <c r="A127" s="756"/>
      <c r="B127"/>
      <c r="C127" s="754"/>
      <c r="D127" s="172"/>
      <c r="E127" s="172"/>
      <c r="F127" s="172"/>
      <c r="G127" s="172"/>
      <c r="H127" s="172"/>
      <c r="I127" s="731"/>
      <c r="J127"/>
    </row>
    <row r="128" spans="1:10">
      <c r="A128" s="756"/>
      <c r="B128"/>
      <c r="C128" s="754"/>
      <c r="D128" s="172"/>
      <c r="E128" s="172"/>
      <c r="F128" s="172"/>
      <c r="G128" s="172"/>
      <c r="H128" s="172"/>
      <c r="I128" s="731"/>
      <c r="J128"/>
    </row>
    <row r="129" spans="1:10">
      <c r="A129" s="756"/>
      <c r="B129"/>
      <c r="C129" s="754"/>
      <c r="D129" s="172"/>
      <c r="E129" s="172"/>
      <c r="F129" s="172"/>
      <c r="G129" s="172"/>
      <c r="H129" s="172"/>
      <c r="I129" s="731"/>
      <c r="J129"/>
    </row>
    <row r="130" spans="1:10">
      <c r="A130" s="756"/>
      <c r="B130"/>
      <c r="C130" s="754"/>
      <c r="D130" s="172"/>
      <c r="E130" s="172"/>
      <c r="F130" s="172"/>
      <c r="G130" s="172"/>
      <c r="H130" s="172"/>
      <c r="I130" s="731"/>
      <c r="J130"/>
    </row>
    <row r="131" spans="1:10">
      <c r="A131" s="753"/>
      <c r="B131"/>
      <c r="C131" s="754"/>
      <c r="D131" s="172"/>
      <c r="E131" s="172"/>
      <c r="F131" s="172"/>
      <c r="G131" s="172"/>
      <c r="H131" s="755"/>
      <c r="I131" s="731"/>
      <c r="J131"/>
    </row>
    <row r="132" spans="1:10">
      <c r="A132" s="753"/>
      <c r="B132"/>
      <c r="C132" s="754"/>
      <c r="D132" s="172"/>
      <c r="E132" s="172"/>
      <c r="F132" s="172"/>
      <c r="G132" s="172"/>
      <c r="H132" s="755"/>
      <c r="I132" s="731"/>
      <c r="J132"/>
    </row>
    <row r="133" spans="1:10">
      <c r="A133" s="753"/>
      <c r="B133"/>
      <c r="C133" s="754"/>
      <c r="D133" s="172"/>
      <c r="E133" s="172"/>
      <c r="F133" s="172"/>
      <c r="G133" s="172"/>
      <c r="H133" s="755"/>
      <c r="I133" s="731"/>
      <c r="J133"/>
    </row>
    <row r="134" spans="1:10">
      <c r="A134" s="753"/>
      <c r="B134"/>
      <c r="C134" s="754"/>
      <c r="D134" s="172"/>
      <c r="E134" s="172"/>
      <c r="F134" s="172"/>
      <c r="G134" s="172"/>
      <c r="H134" s="755"/>
      <c r="I134" s="731"/>
      <c r="J134"/>
    </row>
    <row r="135" spans="1:10">
      <c r="A135" s="753"/>
      <c r="B135"/>
      <c r="C135" s="754"/>
      <c r="D135" s="172"/>
      <c r="E135" s="172"/>
      <c r="F135" s="172"/>
      <c r="G135" s="172"/>
      <c r="H135" s="755"/>
      <c r="I135" s="731"/>
      <c r="J135"/>
    </row>
    <row r="136" spans="1:10">
      <c r="A136" s="753"/>
      <c r="B136"/>
      <c r="C136" s="754"/>
      <c r="D136" s="172"/>
      <c r="E136" s="172"/>
      <c r="F136" s="172"/>
      <c r="G136" s="172"/>
      <c r="H136" s="755"/>
      <c r="I136" s="731"/>
      <c r="J136"/>
    </row>
    <row r="137" spans="1:10">
      <c r="A137" s="753"/>
      <c r="B137"/>
      <c r="C137" s="754"/>
      <c r="D137" s="172"/>
      <c r="E137" s="172"/>
      <c r="F137" s="172"/>
      <c r="G137" s="172"/>
      <c r="H137" s="755"/>
      <c r="I137" s="731"/>
      <c r="J137"/>
    </row>
    <row r="138" spans="1:10">
      <c r="A138" s="753"/>
      <c r="B138"/>
      <c r="C138" s="754"/>
      <c r="D138" s="172"/>
      <c r="E138" s="172"/>
      <c r="F138" s="172"/>
      <c r="G138" s="172"/>
      <c r="H138" s="755"/>
      <c r="I138" s="731"/>
      <c r="J138"/>
    </row>
    <row r="139" spans="1:10">
      <c r="A139" s="753"/>
      <c r="B139"/>
      <c r="C139" s="754"/>
      <c r="D139" s="172"/>
      <c r="E139" s="172"/>
      <c r="F139" s="172"/>
      <c r="G139" s="172"/>
      <c r="H139" s="755"/>
      <c r="I139" s="731"/>
      <c r="J139"/>
    </row>
    <row r="140" spans="1:10">
      <c r="A140" s="756"/>
      <c r="B140"/>
      <c r="C140" s="754"/>
      <c r="D140" s="172"/>
      <c r="E140" s="172"/>
      <c r="F140" s="172"/>
      <c r="G140" s="172"/>
      <c r="H140" s="172"/>
      <c r="I140" s="731"/>
      <c r="J140"/>
    </row>
    <row r="141" spans="1:10">
      <c r="A141" s="756"/>
      <c r="B141"/>
      <c r="C141" s="754"/>
      <c r="D141" s="172"/>
      <c r="E141" s="172"/>
      <c r="F141" s="172"/>
      <c r="G141" s="172"/>
      <c r="H141" s="172"/>
      <c r="I141" s="731"/>
      <c r="J141"/>
    </row>
    <row r="142" spans="1:10">
      <c r="A142" s="756"/>
      <c r="B142"/>
      <c r="C142" s="754"/>
      <c r="D142" s="172"/>
      <c r="E142" s="172"/>
      <c r="F142" s="172"/>
      <c r="G142" s="172"/>
      <c r="H142" s="172"/>
      <c r="I142" s="731"/>
      <c r="J142"/>
    </row>
    <row r="143" spans="1:10">
      <c r="A143" s="753"/>
      <c r="B143"/>
      <c r="C143" s="754"/>
      <c r="D143" s="172"/>
      <c r="E143" s="172"/>
      <c r="F143" s="172"/>
      <c r="G143" s="172"/>
      <c r="H143" s="755"/>
      <c r="I143" s="731"/>
      <c r="J143"/>
    </row>
    <row r="144" spans="1:10">
      <c r="A144" s="753"/>
      <c r="B144"/>
      <c r="C144" s="754"/>
      <c r="D144" s="172"/>
      <c r="E144" s="172"/>
      <c r="F144" s="172"/>
      <c r="G144" s="172"/>
      <c r="H144" s="755"/>
      <c r="I144" s="731"/>
      <c r="J144"/>
    </row>
    <row r="145" spans="5:5">
      <c r="E145"/>
    </row>
    <row r="146" spans="1:9">
      <c r="A146" s="764"/>
      <c r="C146" s="754"/>
      <c r="D146" s="172"/>
      <c r="E146" s="765"/>
      <c r="F146" s="172"/>
      <c r="G146" s="172"/>
      <c r="H146" s="172"/>
      <c r="I146" s="731"/>
    </row>
    <row r="147" spans="1:9">
      <c r="A147" s="764"/>
      <c r="C147" s="754"/>
      <c r="D147" s="172"/>
      <c r="E147" s="765"/>
      <c r="F147" s="172"/>
      <c r="G147" s="172"/>
      <c r="H147" s="172"/>
      <c r="I147" s="731"/>
    </row>
    <row r="148" spans="1:9">
      <c r="A148" s="764"/>
      <c r="C148" s="754"/>
      <c r="D148" s="172"/>
      <c r="E148" s="765"/>
      <c r="F148" s="172"/>
      <c r="G148" s="172"/>
      <c r="H148" s="172"/>
      <c r="I148" s="731"/>
    </row>
    <row r="149" spans="1:9">
      <c r="A149" s="764"/>
      <c r="C149" s="754"/>
      <c r="D149" s="172"/>
      <c r="E149" s="765"/>
      <c r="F149" s="172"/>
      <c r="G149" s="172"/>
      <c r="H149" s="172"/>
      <c r="I149" s="731"/>
    </row>
    <row r="150" spans="1:9">
      <c r="A150" s="764"/>
      <c r="C150" s="754"/>
      <c r="D150" s="172"/>
      <c r="E150" s="765"/>
      <c r="F150" s="172"/>
      <c r="G150" s="172"/>
      <c r="H150" s="172"/>
      <c r="I150" s="731"/>
    </row>
    <row r="151" spans="1:9">
      <c r="A151" s="764"/>
      <c r="C151" s="754"/>
      <c r="D151" s="172"/>
      <c r="E151" s="765"/>
      <c r="F151" s="172"/>
      <c r="G151" s="172"/>
      <c r="H151" s="172"/>
      <c r="I151" s="731"/>
    </row>
    <row r="152" spans="1:9">
      <c r="A152" s="764"/>
      <c r="C152" s="754"/>
      <c r="D152" s="172"/>
      <c r="E152" s="765"/>
      <c r="F152" s="172"/>
      <c r="G152" s="172"/>
      <c r="H152" s="172"/>
      <c r="I152" s="731"/>
    </row>
    <row r="153" spans="1:9">
      <c r="A153" s="764"/>
      <c r="C153" s="754"/>
      <c r="D153" s="172"/>
      <c r="E153" s="765"/>
      <c r="F153" s="172"/>
      <c r="G153" s="172"/>
      <c r="H153" s="172"/>
      <c r="I153" s="731"/>
    </row>
    <row r="154" spans="1:9">
      <c r="A154" s="764"/>
      <c r="C154" s="754"/>
      <c r="D154" s="172"/>
      <c r="E154" s="765"/>
      <c r="F154" s="172"/>
      <c r="G154" s="172"/>
      <c r="H154" s="172"/>
      <c r="I154" s="731"/>
    </row>
    <row r="155" spans="1:9">
      <c r="A155" s="764"/>
      <c r="C155" s="754"/>
      <c r="D155" s="172"/>
      <c r="E155" s="765"/>
      <c r="F155" s="172"/>
      <c r="G155" s="172"/>
      <c r="H155" s="172"/>
      <c r="I155" s="731"/>
    </row>
    <row r="156" spans="1:9">
      <c r="A156" s="764"/>
      <c r="C156" s="754"/>
      <c r="D156" s="172"/>
      <c r="E156" s="765"/>
      <c r="F156" s="172"/>
      <c r="G156" s="172"/>
      <c r="H156" s="172"/>
      <c r="I156" s="731"/>
    </row>
    <row r="157" spans="1:9">
      <c r="A157" s="764"/>
      <c r="C157" s="754"/>
      <c r="D157" s="172"/>
      <c r="E157" s="765"/>
      <c r="F157" s="172"/>
      <c r="G157" s="172"/>
      <c r="H157" s="172"/>
      <c r="I157" s="731"/>
    </row>
    <row r="158" spans="1:9">
      <c r="A158" s="764"/>
      <c r="C158" s="754"/>
      <c r="D158" s="172"/>
      <c r="E158" s="765"/>
      <c r="F158" s="172"/>
      <c r="G158" s="172"/>
      <c r="H158" s="172"/>
      <c r="I158" s="731"/>
    </row>
    <row r="159" spans="1:9">
      <c r="A159" s="764"/>
      <c r="C159" s="754"/>
      <c r="D159" s="172"/>
      <c r="E159" s="765"/>
      <c r="F159" s="172"/>
      <c r="G159" s="172"/>
      <c r="H159" s="172"/>
      <c r="I159" s="731"/>
    </row>
    <row r="160" spans="1:9">
      <c r="A160" s="764"/>
      <c r="C160" s="754"/>
      <c r="D160" s="172"/>
      <c r="E160" s="765"/>
      <c r="F160" s="172"/>
      <c r="G160" s="172"/>
      <c r="H160" s="172"/>
      <c r="I160" s="731"/>
    </row>
    <row r="161" spans="1:9">
      <c r="A161" s="764"/>
      <c r="C161" s="754"/>
      <c r="D161" s="172"/>
      <c r="E161" s="765"/>
      <c r="F161" s="172"/>
      <c r="G161" s="172"/>
      <c r="H161" s="172"/>
      <c r="I161" s="731"/>
    </row>
    <row r="162" spans="1:9">
      <c r="A162" s="764"/>
      <c r="C162" s="754"/>
      <c r="D162" s="172"/>
      <c r="E162" s="765"/>
      <c r="F162" s="172"/>
      <c r="G162" s="172"/>
      <c r="H162" s="172"/>
      <c r="I162" s="731"/>
    </row>
    <row r="163" spans="1:9">
      <c r="A163" s="764"/>
      <c r="C163" s="754"/>
      <c r="D163" s="172"/>
      <c r="E163" s="765"/>
      <c r="F163" s="172"/>
      <c r="G163" s="172"/>
      <c r="H163" s="172"/>
      <c r="I163" s="731"/>
    </row>
    <row r="164" spans="1:9">
      <c r="A164" s="764"/>
      <c r="C164" s="754"/>
      <c r="D164" s="172"/>
      <c r="E164" s="765"/>
      <c r="F164" s="172"/>
      <c r="G164" s="172"/>
      <c r="H164" s="172"/>
      <c r="I164" s="731"/>
    </row>
    <row r="165" spans="1:9">
      <c r="A165" s="764"/>
      <c r="C165" s="754"/>
      <c r="D165" s="172"/>
      <c r="E165" s="765"/>
      <c r="F165" s="172"/>
      <c r="G165" s="172"/>
      <c r="H165" s="172"/>
      <c r="I165" s="731"/>
    </row>
    <row r="166" spans="1:9">
      <c r="A166" s="764"/>
      <c r="C166" s="754"/>
      <c r="D166" s="172"/>
      <c r="E166" s="765"/>
      <c r="F166" s="172"/>
      <c r="G166" s="172"/>
      <c r="H166" s="172"/>
      <c r="I166" s="731"/>
    </row>
    <row r="167" spans="1:9">
      <c r="A167" s="764"/>
      <c r="C167" s="754"/>
      <c r="D167" s="172"/>
      <c r="E167" s="765"/>
      <c r="F167" s="172"/>
      <c r="G167" s="172"/>
      <c r="H167" s="172"/>
      <c r="I167" s="731"/>
    </row>
    <row r="168" spans="1:9">
      <c r="A168" s="764"/>
      <c r="C168" s="754"/>
      <c r="D168" s="172"/>
      <c r="E168" s="765"/>
      <c r="F168" s="172"/>
      <c r="G168" s="172"/>
      <c r="H168" s="172"/>
      <c r="I168" s="731"/>
    </row>
    <row r="169" spans="1:9">
      <c r="A169" s="764"/>
      <c r="C169" s="754"/>
      <c r="D169" s="172"/>
      <c r="E169" s="765"/>
      <c r="F169" s="172"/>
      <c r="G169" s="172"/>
      <c r="H169" s="172"/>
      <c r="I169" s="731"/>
    </row>
    <row r="170" spans="1:9">
      <c r="A170" s="764"/>
      <c r="C170" s="754"/>
      <c r="D170" s="172"/>
      <c r="E170" s="765"/>
      <c r="F170" s="172"/>
      <c r="G170" s="172"/>
      <c r="H170" s="172"/>
      <c r="I170" s="731"/>
    </row>
    <row r="171" spans="1:9">
      <c r="A171" s="764"/>
      <c r="C171" s="754"/>
      <c r="D171" s="172"/>
      <c r="E171" s="765"/>
      <c r="F171" s="172"/>
      <c r="G171" s="172"/>
      <c r="H171" s="172"/>
      <c r="I171" s="731"/>
    </row>
    <row r="172" spans="1:9">
      <c r="A172" s="764"/>
      <c r="C172" s="754"/>
      <c r="D172" s="172"/>
      <c r="E172" s="765"/>
      <c r="F172" s="172"/>
      <c r="G172" s="172"/>
      <c r="H172" s="172"/>
      <c r="I172" s="731"/>
    </row>
    <row r="173" spans="1:9">
      <c r="A173" s="764"/>
      <c r="C173" s="754"/>
      <c r="D173" s="172"/>
      <c r="E173" s="765"/>
      <c r="F173" s="172"/>
      <c r="G173" s="172"/>
      <c r="H173" s="172"/>
      <c r="I173" s="731"/>
    </row>
    <row r="174" spans="1:9">
      <c r="A174" s="764"/>
      <c r="C174" s="754"/>
      <c r="D174" s="172"/>
      <c r="E174" s="765"/>
      <c r="F174" s="172"/>
      <c r="G174" s="172"/>
      <c r="H174" s="172"/>
      <c r="I174" s="731"/>
    </row>
    <row r="175" spans="1:9">
      <c r="A175" s="764"/>
      <c r="C175" s="754"/>
      <c r="D175" s="172"/>
      <c r="E175" s="765"/>
      <c r="F175" s="172"/>
      <c r="G175" s="172"/>
      <c r="H175" s="172"/>
      <c r="I175" s="731"/>
    </row>
    <row r="176" spans="1:9">
      <c r="A176" s="764"/>
      <c r="C176" s="754"/>
      <c r="D176" s="172"/>
      <c r="E176" s="765"/>
      <c r="F176" s="172"/>
      <c r="G176" s="172"/>
      <c r="H176" s="172"/>
      <c r="I176" s="731"/>
    </row>
    <row r="177" spans="1:9">
      <c r="A177" s="764"/>
      <c r="C177" s="754"/>
      <c r="D177" s="172"/>
      <c r="E177" s="765"/>
      <c r="F177" s="172"/>
      <c r="G177" s="172"/>
      <c r="H177" s="172"/>
      <c r="I177" s="731"/>
    </row>
    <row r="178" spans="1:9">
      <c r="A178" s="764"/>
      <c r="C178" s="754"/>
      <c r="D178" s="172"/>
      <c r="E178" s="765"/>
      <c r="F178" s="172"/>
      <c r="G178" s="172"/>
      <c r="H178" s="172"/>
      <c r="I178" s="731"/>
    </row>
    <row r="179" spans="1:9">
      <c r="A179" s="764"/>
      <c r="C179" s="754"/>
      <c r="D179" s="172"/>
      <c r="E179" s="765"/>
      <c r="F179" s="172"/>
      <c r="G179" s="172"/>
      <c r="H179" s="172"/>
      <c r="I179" s="731"/>
    </row>
    <row r="180" spans="1:9">
      <c r="A180" s="764"/>
      <c r="C180" s="754"/>
      <c r="D180" s="172"/>
      <c r="E180" s="765"/>
      <c r="F180" s="172"/>
      <c r="G180" s="172"/>
      <c r="H180" s="172"/>
      <c r="I180" s="731"/>
    </row>
    <row r="181" spans="1:9">
      <c r="A181" s="764"/>
      <c r="C181" s="754"/>
      <c r="D181" s="172"/>
      <c r="E181" s="765"/>
      <c r="F181" s="172"/>
      <c r="G181" s="172"/>
      <c r="H181" s="172"/>
      <c r="I181" s="731"/>
    </row>
    <row r="182" spans="1:9">
      <c r="A182" s="764"/>
      <c r="C182" s="754"/>
      <c r="D182" s="172"/>
      <c r="E182" s="765"/>
      <c r="F182" s="172"/>
      <c r="G182" s="172"/>
      <c r="H182" s="172"/>
      <c r="I182" s="731"/>
    </row>
    <row r="183" spans="1:9">
      <c r="A183" s="764"/>
      <c r="C183" s="754"/>
      <c r="D183" s="172"/>
      <c r="E183" s="765"/>
      <c r="F183" s="172"/>
      <c r="G183" s="172"/>
      <c r="H183" s="172"/>
      <c r="I183" s="731"/>
    </row>
    <row r="184" spans="1:9">
      <c r="A184" s="764"/>
      <c r="C184" s="754"/>
      <c r="D184" s="172"/>
      <c r="E184" s="765"/>
      <c r="F184" s="172"/>
      <c r="G184" s="172"/>
      <c r="H184" s="172"/>
      <c r="I184" s="731"/>
    </row>
    <row r="185" spans="1:9">
      <c r="A185" s="764"/>
      <c r="C185" s="754"/>
      <c r="D185" s="172"/>
      <c r="E185" s="765"/>
      <c r="F185" s="172"/>
      <c r="G185" s="172"/>
      <c r="H185" s="172"/>
      <c r="I185" s="731"/>
    </row>
    <row r="186" spans="1:9">
      <c r="A186" s="764"/>
      <c r="C186" s="754"/>
      <c r="D186" s="172"/>
      <c r="E186" s="765"/>
      <c r="F186" s="172"/>
      <c r="G186" s="172"/>
      <c r="H186" s="172"/>
      <c r="I186" s="731"/>
    </row>
    <row r="187" spans="1:9">
      <c r="A187" s="764"/>
      <c r="C187" s="754"/>
      <c r="D187" s="172"/>
      <c r="E187" s="765"/>
      <c r="F187" s="172"/>
      <c r="G187" s="172"/>
      <c r="H187" s="172"/>
      <c r="I187" s="731"/>
    </row>
    <row r="188" spans="1:9">
      <c r="A188" s="764"/>
      <c r="C188" s="754"/>
      <c r="D188" s="172"/>
      <c r="E188" s="765"/>
      <c r="F188" s="172"/>
      <c r="G188" s="172"/>
      <c r="H188" s="172"/>
      <c r="I188" s="731"/>
    </row>
    <row r="189" spans="1:9">
      <c r="A189" s="764"/>
      <c r="C189" s="754"/>
      <c r="D189" s="172"/>
      <c r="E189" s="765"/>
      <c r="F189" s="172"/>
      <c r="G189" s="172"/>
      <c r="H189" s="172"/>
      <c r="I189" s="731"/>
    </row>
    <row r="190" spans="1:9">
      <c r="A190" s="764"/>
      <c r="C190" s="754"/>
      <c r="D190" s="172"/>
      <c r="E190" s="765"/>
      <c r="F190" s="172"/>
      <c r="G190" s="172"/>
      <c r="H190" s="172"/>
      <c r="I190" s="731"/>
    </row>
    <row r="191" spans="1:9">
      <c r="A191" s="764"/>
      <c r="C191" s="754"/>
      <c r="D191" s="172"/>
      <c r="E191" s="765"/>
      <c r="F191" s="172"/>
      <c r="G191" s="172"/>
      <c r="H191" s="172"/>
      <c r="I191" s="731"/>
    </row>
    <row r="192" spans="1:9">
      <c r="A192" s="764"/>
      <c r="C192" s="754"/>
      <c r="D192" s="172"/>
      <c r="E192" s="765"/>
      <c r="F192" s="172"/>
      <c r="G192" s="172"/>
      <c r="H192" s="172"/>
      <c r="I192" s="731"/>
    </row>
    <row r="193" spans="1:9">
      <c r="A193" s="764"/>
      <c r="C193" s="754"/>
      <c r="D193" s="172"/>
      <c r="E193" s="765"/>
      <c r="F193" s="172"/>
      <c r="G193" s="172"/>
      <c r="H193" s="172"/>
      <c r="I193" s="731"/>
    </row>
    <row r="194" spans="1:9">
      <c r="A194" s="764"/>
      <c r="C194" s="754"/>
      <c r="D194" s="172"/>
      <c r="E194" s="765"/>
      <c r="F194" s="172"/>
      <c r="G194" s="172"/>
      <c r="H194" s="172"/>
      <c r="I194" s="731"/>
    </row>
    <row r="195" spans="1:9">
      <c r="A195" s="764"/>
      <c r="C195" s="754"/>
      <c r="D195" s="172"/>
      <c r="E195" s="765"/>
      <c r="F195" s="172"/>
      <c r="G195" s="172"/>
      <c r="H195" s="172"/>
      <c r="I195" s="731"/>
    </row>
    <row r="196" spans="1:9">
      <c r="A196" s="764"/>
      <c r="C196" s="754"/>
      <c r="D196" s="172"/>
      <c r="E196" s="765"/>
      <c r="F196" s="172"/>
      <c r="G196" s="172"/>
      <c r="H196" s="172"/>
      <c r="I196" s="731"/>
    </row>
    <row r="197" spans="1:9">
      <c r="A197" s="764"/>
      <c r="C197" s="754"/>
      <c r="D197" s="172"/>
      <c r="E197" s="765"/>
      <c r="F197" s="172"/>
      <c r="G197" s="172"/>
      <c r="H197" s="172"/>
      <c r="I197" s="731"/>
    </row>
    <row r="198" spans="1:9">
      <c r="A198" s="764"/>
      <c r="C198" s="754"/>
      <c r="D198" s="172"/>
      <c r="E198" s="765"/>
      <c r="F198" s="172"/>
      <c r="G198" s="172"/>
      <c r="H198" s="172"/>
      <c r="I198" s="731"/>
    </row>
    <row r="199" spans="1:9">
      <c r="A199" s="764"/>
      <c r="C199" s="754"/>
      <c r="D199" s="172"/>
      <c r="E199" s="765"/>
      <c r="F199" s="172"/>
      <c r="G199" s="172"/>
      <c r="H199" s="172"/>
      <c r="I199" s="731"/>
    </row>
    <row r="200" spans="1:9">
      <c r="A200" s="764"/>
      <c r="C200" s="754"/>
      <c r="D200" s="172"/>
      <c r="E200" s="765"/>
      <c r="F200" s="172"/>
      <c r="G200" s="172"/>
      <c r="H200" s="172"/>
      <c r="I200" s="731"/>
    </row>
    <row r="201" spans="1:9">
      <c r="A201" s="764"/>
      <c r="C201" s="754"/>
      <c r="D201" s="172"/>
      <c r="E201" s="765"/>
      <c r="F201" s="172"/>
      <c r="G201" s="172"/>
      <c r="H201" s="172"/>
      <c r="I201" s="731"/>
    </row>
    <row r="202" spans="1:9">
      <c r="A202" s="764"/>
      <c r="C202" s="754"/>
      <c r="D202" s="172"/>
      <c r="E202" s="765"/>
      <c r="F202" s="172"/>
      <c r="G202" s="172"/>
      <c r="H202" s="172"/>
      <c r="I202" s="731"/>
    </row>
    <row r="203" spans="1:9">
      <c r="A203" s="764"/>
      <c r="C203" s="754"/>
      <c r="D203" s="172"/>
      <c r="E203" s="765"/>
      <c r="F203" s="172"/>
      <c r="G203" s="172"/>
      <c r="H203" s="172"/>
      <c r="I203" s="731"/>
    </row>
    <row r="204" spans="1:9">
      <c r="A204" s="764"/>
      <c r="C204" s="754"/>
      <c r="D204" s="172"/>
      <c r="E204" s="765"/>
      <c r="F204" s="172"/>
      <c r="G204" s="172"/>
      <c r="H204" s="172"/>
      <c r="I204" s="731"/>
    </row>
    <row r="205" spans="1:9">
      <c r="A205" s="764"/>
      <c r="C205" s="754"/>
      <c r="D205" s="172"/>
      <c r="E205" s="765"/>
      <c r="F205" s="172"/>
      <c r="G205" s="172"/>
      <c r="H205" s="172"/>
      <c r="I205" s="731"/>
    </row>
    <row r="206" spans="1:9">
      <c r="A206" s="764"/>
      <c r="C206" s="754"/>
      <c r="D206" s="172"/>
      <c r="E206" s="765"/>
      <c r="F206" s="172"/>
      <c r="G206" s="172"/>
      <c r="H206" s="172"/>
      <c r="I206" s="731"/>
    </row>
    <row r="207" spans="1:9">
      <c r="A207" s="764"/>
      <c r="C207" s="754"/>
      <c r="D207" s="172"/>
      <c r="E207" s="765"/>
      <c r="F207" s="172"/>
      <c r="G207" s="172"/>
      <c r="H207" s="172"/>
      <c r="I207" s="731"/>
    </row>
    <row r="208" spans="1:9">
      <c r="A208" s="764"/>
      <c r="C208" s="754"/>
      <c r="D208" s="172"/>
      <c r="E208" s="765"/>
      <c r="F208" s="172"/>
      <c r="G208" s="172"/>
      <c r="H208" s="172"/>
      <c r="I208" s="731"/>
    </row>
    <row r="209" spans="1:9">
      <c r="A209" s="764"/>
      <c r="C209" s="754"/>
      <c r="D209" s="172"/>
      <c r="E209" s="765"/>
      <c r="F209" s="172"/>
      <c r="G209" s="172"/>
      <c r="H209" s="172"/>
      <c r="I209" s="731"/>
    </row>
    <row r="210" spans="1:9">
      <c r="A210" s="764"/>
      <c r="C210" s="754"/>
      <c r="D210" s="172"/>
      <c r="E210" s="765"/>
      <c r="F210" s="172"/>
      <c r="G210" s="172"/>
      <c r="H210" s="172"/>
      <c r="I210" s="731"/>
    </row>
    <row r="211" spans="1:9">
      <c r="A211" s="764"/>
      <c r="C211" s="754"/>
      <c r="D211" s="172"/>
      <c r="E211" s="765"/>
      <c r="F211" s="172"/>
      <c r="G211" s="172"/>
      <c r="H211" s="172"/>
      <c r="I211" s="731"/>
    </row>
    <row r="212" spans="1:9">
      <c r="A212" s="764"/>
      <c r="C212" s="754"/>
      <c r="D212" s="172"/>
      <c r="E212" s="765"/>
      <c r="F212" s="172"/>
      <c r="G212" s="172"/>
      <c r="H212" s="172"/>
      <c r="I212" s="731"/>
    </row>
    <row r="213" spans="1:9">
      <c r="A213" s="764"/>
      <c r="C213" s="754"/>
      <c r="D213" s="172"/>
      <c r="E213" s="765"/>
      <c r="F213" s="172"/>
      <c r="G213" s="172"/>
      <c r="H213" s="172"/>
      <c r="I213" s="731"/>
    </row>
    <row r="214" spans="1:9">
      <c r="A214" s="764"/>
      <c r="C214" s="754"/>
      <c r="D214" s="172"/>
      <c r="E214" s="765"/>
      <c r="F214" s="172"/>
      <c r="G214" s="172"/>
      <c r="H214" s="172"/>
      <c r="I214" s="731"/>
    </row>
    <row r="215" spans="1:9">
      <c r="A215" s="764"/>
      <c r="C215" s="754"/>
      <c r="D215" s="172"/>
      <c r="E215" s="765"/>
      <c r="F215" s="172"/>
      <c r="G215" s="172"/>
      <c r="H215" s="172"/>
      <c r="I215" s="731"/>
    </row>
    <row r="216" spans="1:9">
      <c r="A216" s="764"/>
      <c r="C216" s="754"/>
      <c r="D216" s="172"/>
      <c r="E216" s="765"/>
      <c r="F216" s="172"/>
      <c r="G216" s="172"/>
      <c r="H216" s="172"/>
      <c r="I216" s="731"/>
    </row>
    <row r="217" spans="1:9">
      <c r="A217" s="764"/>
      <c r="C217" s="754"/>
      <c r="D217" s="172"/>
      <c r="E217" s="765"/>
      <c r="F217" s="172"/>
      <c r="G217" s="172"/>
      <c r="H217" s="172"/>
      <c r="I217" s="731"/>
    </row>
    <row r="218" spans="1:9">
      <c r="A218" s="764"/>
      <c r="C218" s="754"/>
      <c r="D218" s="172"/>
      <c r="E218" s="765"/>
      <c r="F218" s="172"/>
      <c r="G218" s="172"/>
      <c r="H218" s="172"/>
      <c r="I218" s="731"/>
    </row>
    <row r="219" spans="1:9">
      <c r="A219" s="764"/>
      <c r="C219" s="754"/>
      <c r="D219" s="172"/>
      <c r="E219" s="765"/>
      <c r="F219" s="172"/>
      <c r="G219" s="172"/>
      <c r="H219" s="172"/>
      <c r="I219" s="731"/>
    </row>
    <row r="220" spans="1:9">
      <c r="A220" s="764"/>
      <c r="C220" s="754"/>
      <c r="D220" s="172"/>
      <c r="E220" s="765"/>
      <c r="F220" s="172"/>
      <c r="G220" s="172"/>
      <c r="H220" s="172"/>
      <c r="I220" s="731"/>
    </row>
    <row r="221" spans="1:9">
      <c r="A221" s="764"/>
      <c r="C221" s="754"/>
      <c r="D221" s="172"/>
      <c r="E221" s="765"/>
      <c r="F221" s="172"/>
      <c r="G221" s="172"/>
      <c r="H221" s="172"/>
      <c r="I221" s="731"/>
    </row>
    <row r="222" spans="1:9">
      <c r="A222" s="764"/>
      <c r="C222" s="754"/>
      <c r="D222" s="172"/>
      <c r="E222" s="765"/>
      <c r="F222" s="172"/>
      <c r="G222" s="172"/>
      <c r="H222" s="172"/>
      <c r="I222" s="731"/>
    </row>
    <row r="223" spans="1:9">
      <c r="A223" s="764"/>
      <c r="C223" s="754"/>
      <c r="D223" s="172"/>
      <c r="E223" s="765"/>
      <c r="F223" s="172"/>
      <c r="G223" s="172"/>
      <c r="H223" s="172"/>
      <c r="I223" s="731"/>
    </row>
    <row r="224" spans="1:9">
      <c r="A224" s="764"/>
      <c r="C224" s="754"/>
      <c r="D224" s="172"/>
      <c r="E224" s="765"/>
      <c r="F224" s="172"/>
      <c r="G224" s="172"/>
      <c r="H224" s="172"/>
      <c r="I224" s="731"/>
    </row>
    <row r="225" spans="1:9">
      <c r="A225" s="764"/>
      <c r="C225" s="754"/>
      <c r="D225" s="172"/>
      <c r="E225" s="765"/>
      <c r="F225" s="172"/>
      <c r="G225" s="172"/>
      <c r="H225" s="172"/>
      <c r="I225" s="731"/>
    </row>
    <row r="226" spans="1:9">
      <c r="A226" s="764"/>
      <c r="C226" s="754"/>
      <c r="D226" s="172"/>
      <c r="E226" s="765"/>
      <c r="F226" s="172"/>
      <c r="G226" s="172"/>
      <c r="H226" s="172"/>
      <c r="I226" s="731"/>
    </row>
    <row r="227" spans="1:9">
      <c r="A227" s="764"/>
      <c r="C227" s="754"/>
      <c r="D227" s="172"/>
      <c r="E227" s="765"/>
      <c r="F227" s="172"/>
      <c r="G227" s="172"/>
      <c r="H227" s="172"/>
      <c r="I227" s="731"/>
    </row>
    <row r="228" spans="1:9">
      <c r="A228" s="764"/>
      <c r="C228" s="754"/>
      <c r="D228" s="172"/>
      <c r="E228" s="765"/>
      <c r="F228" s="172"/>
      <c r="G228" s="172"/>
      <c r="H228" s="172"/>
      <c r="I228" s="731"/>
    </row>
    <row r="229" spans="1:9">
      <c r="A229" s="764"/>
      <c r="C229" s="754"/>
      <c r="D229" s="172"/>
      <c r="E229" s="765"/>
      <c r="F229" s="172"/>
      <c r="G229" s="172"/>
      <c r="H229" s="172"/>
      <c r="I229" s="731"/>
    </row>
    <row r="230" spans="1:9">
      <c r="A230" s="764"/>
      <c r="C230" s="754"/>
      <c r="D230" s="172"/>
      <c r="E230" s="765"/>
      <c r="F230" s="172"/>
      <c r="G230" s="172"/>
      <c r="H230" s="172"/>
      <c r="I230" s="731"/>
    </row>
    <row r="231" spans="1:9">
      <c r="A231" s="764"/>
      <c r="C231" s="754"/>
      <c r="D231" s="172"/>
      <c r="E231" s="765"/>
      <c r="F231" s="172"/>
      <c r="G231" s="172"/>
      <c r="H231" s="172"/>
      <c r="I231" s="731"/>
    </row>
    <row r="232" spans="1:9">
      <c r="A232" s="764"/>
      <c r="C232" s="754"/>
      <c r="D232" s="172"/>
      <c r="E232" s="765"/>
      <c r="F232" s="172"/>
      <c r="G232" s="172"/>
      <c r="H232" s="172"/>
      <c r="I232" s="731"/>
    </row>
    <row r="233" spans="1:9">
      <c r="A233" s="764"/>
      <c r="C233" s="754"/>
      <c r="D233" s="172"/>
      <c r="E233" s="765"/>
      <c r="F233" s="172"/>
      <c r="G233" s="172"/>
      <c r="H233" s="172"/>
      <c r="I233" s="731"/>
    </row>
    <row r="234" spans="1:9">
      <c r="A234" s="764"/>
      <c r="C234" s="754"/>
      <c r="D234" s="172"/>
      <c r="E234" s="765"/>
      <c r="F234" s="172"/>
      <c r="G234" s="172"/>
      <c r="H234" s="172"/>
      <c r="I234" s="731"/>
    </row>
    <row r="235" spans="1:9">
      <c r="A235" s="764"/>
      <c r="C235" s="754"/>
      <c r="D235" s="172"/>
      <c r="E235" s="765"/>
      <c r="F235" s="172"/>
      <c r="G235" s="172"/>
      <c r="H235" s="172"/>
      <c r="I235" s="731"/>
    </row>
    <row r="236" spans="1:9">
      <c r="A236" s="764"/>
      <c r="C236" s="754"/>
      <c r="D236" s="172"/>
      <c r="E236" s="765"/>
      <c r="F236" s="172"/>
      <c r="G236" s="172"/>
      <c r="H236" s="172"/>
      <c r="I236" s="731"/>
    </row>
    <row r="237" spans="1:9">
      <c r="A237" s="764"/>
      <c r="C237" s="754"/>
      <c r="D237" s="172"/>
      <c r="E237" s="765"/>
      <c r="F237" s="172"/>
      <c r="G237" s="172"/>
      <c r="H237" s="172"/>
      <c r="I237" s="731"/>
    </row>
    <row r="238" spans="1:9">
      <c r="A238" s="764"/>
      <c r="C238" s="754"/>
      <c r="D238" s="172"/>
      <c r="E238" s="765"/>
      <c r="F238" s="172"/>
      <c r="G238" s="172"/>
      <c r="H238" s="172"/>
      <c r="I238" s="731"/>
    </row>
    <row r="239" spans="1:9">
      <c r="A239" s="764"/>
      <c r="C239" s="754"/>
      <c r="D239" s="172"/>
      <c r="E239" s="765"/>
      <c r="F239" s="172"/>
      <c r="G239" s="172"/>
      <c r="H239" s="172"/>
      <c r="I239" s="731"/>
    </row>
    <row r="240" spans="1:9">
      <c r="A240" s="764"/>
      <c r="C240" s="754"/>
      <c r="D240" s="172"/>
      <c r="E240" s="765"/>
      <c r="F240" s="172"/>
      <c r="G240" s="172"/>
      <c r="H240" s="172"/>
      <c r="I240" s="731"/>
    </row>
    <row r="241" spans="1:9">
      <c r="A241" s="764"/>
      <c r="C241" s="754"/>
      <c r="D241" s="172"/>
      <c r="E241" s="765"/>
      <c r="F241" s="172"/>
      <c r="G241" s="172"/>
      <c r="H241" s="172"/>
      <c r="I241" s="731"/>
    </row>
    <row r="242" spans="1:9">
      <c r="A242" s="764"/>
      <c r="C242" s="754"/>
      <c r="D242" s="172"/>
      <c r="E242" s="765"/>
      <c r="F242" s="172"/>
      <c r="G242" s="172"/>
      <c r="H242" s="172"/>
      <c r="I242" s="731"/>
    </row>
    <row r="243" spans="1:9">
      <c r="A243" s="764"/>
      <c r="C243" s="754"/>
      <c r="D243" s="172"/>
      <c r="E243" s="765"/>
      <c r="F243" s="172"/>
      <c r="G243" s="172"/>
      <c r="H243" s="172"/>
      <c r="I243" s="731"/>
    </row>
    <row r="244" spans="1:9">
      <c r="A244" s="764"/>
      <c r="C244" s="754"/>
      <c r="D244" s="172"/>
      <c r="E244" s="765"/>
      <c r="F244" s="172"/>
      <c r="G244" s="172"/>
      <c r="H244" s="172"/>
      <c r="I244" s="731"/>
    </row>
    <row r="245" spans="1:9">
      <c r="A245" s="764"/>
      <c r="C245" s="754"/>
      <c r="D245" s="172"/>
      <c r="E245" s="765"/>
      <c r="F245" s="172"/>
      <c r="G245" s="172"/>
      <c r="H245" s="172"/>
      <c r="I245" s="731"/>
    </row>
    <row r="246" spans="1:9">
      <c r="A246" s="764"/>
      <c r="C246" s="754"/>
      <c r="D246" s="172"/>
      <c r="E246" s="765"/>
      <c r="F246" s="172"/>
      <c r="G246" s="172"/>
      <c r="H246" s="172"/>
      <c r="I246" s="731"/>
    </row>
    <row r="247" spans="1:9">
      <c r="A247" s="764"/>
      <c r="C247" s="754"/>
      <c r="D247" s="172"/>
      <c r="E247" s="765"/>
      <c r="F247" s="172"/>
      <c r="G247" s="172"/>
      <c r="H247" s="172"/>
      <c r="I247" s="731"/>
    </row>
    <row r="248" spans="1:9">
      <c r="A248" s="764"/>
      <c r="C248" s="754"/>
      <c r="D248" s="172"/>
      <c r="E248" s="765"/>
      <c r="F248" s="172"/>
      <c r="G248" s="172"/>
      <c r="H248" s="172"/>
      <c r="I248" s="731"/>
    </row>
    <row r="249" spans="1:9">
      <c r="A249" s="764"/>
      <c r="C249" s="754"/>
      <c r="D249" s="172"/>
      <c r="E249" s="765"/>
      <c r="F249" s="172"/>
      <c r="G249" s="172"/>
      <c r="H249" s="172"/>
      <c r="I249" s="731"/>
    </row>
    <row r="250" spans="1:9">
      <c r="A250" s="764"/>
      <c r="C250" s="754"/>
      <c r="D250" s="172"/>
      <c r="E250" s="765"/>
      <c r="F250" s="172"/>
      <c r="G250" s="172"/>
      <c r="H250" s="172"/>
      <c r="I250" s="731"/>
    </row>
    <row r="251" spans="1:9">
      <c r="A251" s="764"/>
      <c r="C251" s="754"/>
      <c r="D251" s="172"/>
      <c r="E251" s="765"/>
      <c r="F251" s="172"/>
      <c r="G251" s="172"/>
      <c r="H251" s="172"/>
      <c r="I251" s="731"/>
    </row>
    <row r="252" spans="1:9">
      <c r="A252" s="764"/>
      <c r="C252" s="754"/>
      <c r="D252" s="172"/>
      <c r="E252" s="765"/>
      <c r="F252" s="172"/>
      <c r="G252" s="172"/>
      <c r="H252" s="172"/>
      <c r="I252" s="731"/>
    </row>
    <row r="253" spans="1:9">
      <c r="A253" s="764"/>
      <c r="C253" s="754"/>
      <c r="D253" s="172"/>
      <c r="E253" s="765"/>
      <c r="F253" s="172"/>
      <c r="G253" s="172"/>
      <c r="H253" s="172"/>
      <c r="I253" s="731"/>
    </row>
    <row r="254" spans="1:9">
      <c r="A254" s="764"/>
      <c r="C254" s="754"/>
      <c r="D254" s="172"/>
      <c r="E254" s="765"/>
      <c r="F254" s="172"/>
      <c r="G254" s="172"/>
      <c r="H254" s="172"/>
      <c r="I254" s="731"/>
    </row>
    <row r="255" spans="1:9">
      <c r="A255" s="764"/>
      <c r="C255" s="754"/>
      <c r="D255" s="172"/>
      <c r="E255" s="765"/>
      <c r="F255" s="172"/>
      <c r="G255" s="172"/>
      <c r="H255" s="172"/>
      <c r="I255" s="731"/>
    </row>
    <row r="256" spans="1:9">
      <c r="A256" s="764"/>
      <c r="C256" s="754"/>
      <c r="D256" s="172"/>
      <c r="E256" s="765"/>
      <c r="F256" s="172"/>
      <c r="G256" s="172"/>
      <c r="H256" s="172"/>
      <c r="I256" s="731"/>
    </row>
    <row r="257" spans="1:9">
      <c r="A257" s="764"/>
      <c r="C257" s="754"/>
      <c r="D257" s="172"/>
      <c r="E257" s="765"/>
      <c r="F257" s="172"/>
      <c r="G257" s="172"/>
      <c r="H257" s="172"/>
      <c r="I257" s="731"/>
    </row>
    <row r="258" spans="1:9">
      <c r="A258" s="764"/>
      <c r="C258" s="754"/>
      <c r="D258" s="172"/>
      <c r="E258" s="765"/>
      <c r="F258" s="172"/>
      <c r="G258" s="172"/>
      <c r="H258" s="172"/>
      <c r="I258" s="731"/>
    </row>
    <row r="259" spans="1:9">
      <c r="A259" s="764"/>
      <c r="C259" s="754"/>
      <c r="D259" s="172"/>
      <c r="E259" s="765"/>
      <c r="F259" s="172"/>
      <c r="G259" s="172"/>
      <c r="H259" s="172"/>
      <c r="I259" s="731"/>
    </row>
    <row r="260" spans="1:9">
      <c r="A260" s="764"/>
      <c r="C260" s="754"/>
      <c r="D260" s="172"/>
      <c r="E260" s="765"/>
      <c r="F260" s="172"/>
      <c r="G260" s="172"/>
      <c r="H260" s="172"/>
      <c r="I260" s="731"/>
    </row>
    <row r="261" spans="1:9">
      <c r="A261" s="764"/>
      <c r="C261" s="754"/>
      <c r="D261" s="172"/>
      <c r="E261" s="765"/>
      <c r="F261" s="172"/>
      <c r="G261" s="172"/>
      <c r="H261" s="172"/>
      <c r="I261" s="731"/>
    </row>
    <row r="262" spans="1:9">
      <c r="A262" s="764"/>
      <c r="C262" s="754"/>
      <c r="D262" s="172"/>
      <c r="E262" s="765"/>
      <c r="F262" s="172"/>
      <c r="G262" s="172"/>
      <c r="H262" s="172"/>
      <c r="I262" s="731"/>
    </row>
    <row r="263" spans="1:9">
      <c r="A263" s="764"/>
      <c r="C263" s="754"/>
      <c r="D263" s="172"/>
      <c r="E263" s="765"/>
      <c r="F263" s="172"/>
      <c r="G263" s="172"/>
      <c r="H263" s="172"/>
      <c r="I263" s="731"/>
    </row>
    <row r="264" spans="1:9">
      <c r="A264" s="764"/>
      <c r="C264" s="754"/>
      <c r="D264" s="172"/>
      <c r="E264" s="765"/>
      <c r="F264" s="172"/>
      <c r="G264" s="172"/>
      <c r="H264" s="172"/>
      <c r="I264" s="731"/>
    </row>
    <row r="265" spans="1:9">
      <c r="A265" s="764"/>
      <c r="C265" s="754"/>
      <c r="D265" s="172"/>
      <c r="E265" s="765"/>
      <c r="F265" s="172"/>
      <c r="G265" s="172"/>
      <c r="H265" s="172"/>
      <c r="I265" s="731"/>
    </row>
    <row r="266" spans="1:9">
      <c r="A266" s="764"/>
      <c r="C266" s="754"/>
      <c r="D266" s="172"/>
      <c r="E266" s="765"/>
      <c r="F266" s="172"/>
      <c r="G266" s="172"/>
      <c r="H266" s="172"/>
      <c r="I266" s="731"/>
    </row>
    <row r="267" spans="1:9">
      <c r="A267" s="764"/>
      <c r="C267" s="754"/>
      <c r="D267" s="172"/>
      <c r="E267" s="765"/>
      <c r="F267" s="172"/>
      <c r="G267" s="172"/>
      <c r="H267" s="172"/>
      <c r="I267" s="731"/>
    </row>
    <row r="268" spans="1:9">
      <c r="A268" s="764"/>
      <c r="C268" s="754"/>
      <c r="D268" s="172"/>
      <c r="E268" s="765"/>
      <c r="F268" s="172"/>
      <c r="G268" s="172"/>
      <c r="H268" s="172"/>
      <c r="I268" s="731"/>
    </row>
    <row r="269" spans="1:9">
      <c r="A269" s="764"/>
      <c r="C269" s="754"/>
      <c r="D269" s="172"/>
      <c r="E269" s="765"/>
      <c r="F269" s="172"/>
      <c r="G269" s="172"/>
      <c r="H269" s="172"/>
      <c r="I269" s="731"/>
    </row>
    <row r="270" spans="1:9">
      <c r="A270" s="764"/>
      <c r="C270" s="754"/>
      <c r="D270" s="172"/>
      <c r="E270" s="765"/>
      <c r="F270" s="172"/>
      <c r="G270" s="172"/>
      <c r="H270" s="172"/>
      <c r="I270" s="731"/>
    </row>
    <row r="271" spans="1:9">
      <c r="A271" s="764"/>
      <c r="C271" s="754"/>
      <c r="D271" s="172"/>
      <c r="E271" s="765"/>
      <c r="F271" s="172"/>
      <c r="G271" s="172"/>
      <c r="H271" s="172"/>
      <c r="I271" s="731"/>
    </row>
    <row r="272" spans="1:9">
      <c r="A272" s="764"/>
      <c r="C272" s="754"/>
      <c r="D272" s="172"/>
      <c r="E272" s="765"/>
      <c r="F272" s="172"/>
      <c r="G272" s="172"/>
      <c r="H272" s="172"/>
      <c r="I272" s="731"/>
    </row>
    <row r="273" spans="1:9">
      <c r="A273" s="764"/>
      <c r="C273" s="754"/>
      <c r="D273" s="172"/>
      <c r="E273" s="765"/>
      <c r="F273" s="172"/>
      <c r="G273" s="172"/>
      <c r="H273" s="172"/>
      <c r="I273" s="731"/>
    </row>
    <row r="274" spans="1:9">
      <c r="A274" s="764"/>
      <c r="C274" s="754"/>
      <c r="D274" s="172"/>
      <c r="E274" s="765"/>
      <c r="F274" s="172"/>
      <c r="G274" s="172"/>
      <c r="H274" s="172"/>
      <c r="I274" s="731"/>
    </row>
    <row r="275" spans="1:9">
      <c r="A275" s="764"/>
      <c r="C275" s="754"/>
      <c r="D275" s="172"/>
      <c r="E275" s="765"/>
      <c r="F275" s="172"/>
      <c r="G275" s="172"/>
      <c r="H275" s="172"/>
      <c r="I275" s="731"/>
    </row>
    <row r="276" spans="1:9">
      <c r="A276" s="764"/>
      <c r="C276" s="754"/>
      <c r="D276" s="172"/>
      <c r="E276" s="765"/>
      <c r="F276" s="172"/>
      <c r="G276" s="172"/>
      <c r="H276" s="172"/>
      <c r="I276" s="731"/>
    </row>
    <row r="277" spans="1:9">
      <c r="A277" s="764"/>
      <c r="C277" s="754"/>
      <c r="D277" s="172"/>
      <c r="E277" s="765"/>
      <c r="F277" s="172"/>
      <c r="G277" s="172"/>
      <c r="H277" s="172"/>
      <c r="I277" s="731"/>
    </row>
    <row r="278" spans="1:9">
      <c r="A278" s="764"/>
      <c r="C278" s="754"/>
      <c r="D278" s="172"/>
      <c r="E278" s="765"/>
      <c r="F278" s="172"/>
      <c r="G278" s="172"/>
      <c r="H278" s="172"/>
      <c r="I278" s="731"/>
    </row>
    <row r="279" spans="1:9">
      <c r="A279" s="764"/>
      <c r="C279" s="754"/>
      <c r="D279" s="172"/>
      <c r="E279" s="765"/>
      <c r="F279" s="172"/>
      <c r="G279" s="172"/>
      <c r="H279" s="172"/>
      <c r="I279" s="731"/>
    </row>
    <row r="280" spans="1:9">
      <c r="A280" s="764"/>
      <c r="C280" s="754"/>
      <c r="D280" s="172"/>
      <c r="E280" s="765"/>
      <c r="F280" s="172"/>
      <c r="G280" s="172"/>
      <c r="H280" s="172"/>
      <c r="I280" s="731"/>
    </row>
    <row r="281" spans="1:9">
      <c r="A281" s="764"/>
      <c r="C281" s="754"/>
      <c r="D281" s="172"/>
      <c r="E281" s="765"/>
      <c r="F281" s="172"/>
      <c r="G281" s="172"/>
      <c r="H281" s="172"/>
      <c r="I281" s="731"/>
    </row>
    <row r="282" spans="1:9">
      <c r="A282" s="764"/>
      <c r="C282" s="754"/>
      <c r="D282" s="172"/>
      <c r="E282" s="765"/>
      <c r="F282" s="172"/>
      <c r="G282" s="172"/>
      <c r="H282" s="172"/>
      <c r="I282" s="731"/>
    </row>
    <row r="283" spans="1:9">
      <c r="A283" s="764"/>
      <c r="C283" s="754"/>
      <c r="D283" s="172"/>
      <c r="E283" s="765"/>
      <c r="F283" s="172"/>
      <c r="G283" s="172"/>
      <c r="H283" s="172"/>
      <c r="I283" s="731"/>
    </row>
    <row r="284" spans="1:9">
      <c r="A284" s="764"/>
      <c r="C284" s="754"/>
      <c r="D284" s="172"/>
      <c r="E284" s="765"/>
      <c r="F284" s="172"/>
      <c r="G284" s="172"/>
      <c r="H284" s="172"/>
      <c r="I284" s="731"/>
    </row>
    <row r="285" spans="1:9">
      <c r="A285" s="764"/>
      <c r="C285" s="754"/>
      <c r="D285" s="172"/>
      <c r="E285" s="765"/>
      <c r="F285" s="172"/>
      <c r="G285" s="172"/>
      <c r="H285" s="172"/>
      <c r="I285" s="731"/>
    </row>
    <row r="286" spans="1:9">
      <c r="A286" s="764"/>
      <c r="C286" s="754"/>
      <c r="D286" s="172"/>
      <c r="E286" s="765"/>
      <c r="F286" s="172"/>
      <c r="G286" s="172"/>
      <c r="H286" s="172"/>
      <c r="I286" s="731"/>
    </row>
    <row r="287" spans="1:9">
      <c r="A287" s="764"/>
      <c r="C287" s="754"/>
      <c r="D287" s="172"/>
      <c r="E287" s="765"/>
      <c r="F287" s="172"/>
      <c r="G287" s="172"/>
      <c r="H287" s="172"/>
      <c r="I287" s="731"/>
    </row>
    <row r="288" spans="1:9">
      <c r="A288" s="764"/>
      <c r="C288" s="754"/>
      <c r="D288" s="172"/>
      <c r="E288" s="765"/>
      <c r="F288" s="172"/>
      <c r="G288" s="172"/>
      <c r="H288" s="172"/>
      <c r="I288" s="731"/>
    </row>
    <row r="289" spans="1:9">
      <c r="A289" s="764"/>
      <c r="C289" s="754"/>
      <c r="D289" s="172"/>
      <c r="E289" s="765"/>
      <c r="F289" s="172"/>
      <c r="G289" s="172"/>
      <c r="H289" s="172"/>
      <c r="I289" s="731"/>
    </row>
    <row r="290" spans="1:9">
      <c r="A290" s="764"/>
      <c r="C290" s="754"/>
      <c r="D290" s="172"/>
      <c r="E290" s="765"/>
      <c r="F290" s="172"/>
      <c r="G290" s="172"/>
      <c r="H290" s="172"/>
      <c r="I290" s="731"/>
    </row>
    <row r="291" spans="1:9">
      <c r="A291" s="764"/>
      <c r="C291" s="754"/>
      <c r="D291" s="172"/>
      <c r="E291" s="765"/>
      <c r="F291" s="172"/>
      <c r="G291" s="172"/>
      <c r="H291" s="172"/>
      <c r="I291" s="731"/>
    </row>
    <row r="292" spans="1:9">
      <c r="A292" s="764"/>
      <c r="C292" s="754"/>
      <c r="D292" s="172"/>
      <c r="E292" s="765"/>
      <c r="F292" s="172"/>
      <c r="G292" s="172"/>
      <c r="H292" s="172"/>
      <c r="I292" s="731"/>
    </row>
    <row r="293" spans="1:9">
      <c r="A293" s="764"/>
      <c r="C293" s="754"/>
      <c r="D293" s="172"/>
      <c r="E293" s="765"/>
      <c r="F293" s="172"/>
      <c r="G293" s="172"/>
      <c r="H293" s="172"/>
      <c r="I293" s="731"/>
    </row>
    <row r="294" spans="1:9">
      <c r="A294" s="764"/>
      <c r="C294" s="754"/>
      <c r="D294" s="172"/>
      <c r="E294" s="765"/>
      <c r="F294" s="172"/>
      <c r="G294" s="172"/>
      <c r="H294" s="172"/>
      <c r="I294" s="731"/>
    </row>
    <row r="295" spans="1:9">
      <c r="A295" s="764"/>
      <c r="C295" s="754"/>
      <c r="D295" s="172"/>
      <c r="E295" s="765"/>
      <c r="F295" s="172"/>
      <c r="G295" s="172"/>
      <c r="H295" s="172"/>
      <c r="I295" s="731"/>
    </row>
    <row r="296" spans="1:9">
      <c r="A296" s="764"/>
      <c r="C296" s="754"/>
      <c r="D296" s="172"/>
      <c r="E296" s="765"/>
      <c r="F296" s="172"/>
      <c r="G296" s="172"/>
      <c r="H296" s="172"/>
      <c r="I296" s="731"/>
    </row>
    <row r="297" spans="1:9">
      <c r="A297" s="764"/>
      <c r="C297" s="754"/>
      <c r="D297" s="172"/>
      <c r="E297" s="765"/>
      <c r="F297" s="172"/>
      <c r="G297" s="172"/>
      <c r="H297" s="172"/>
      <c r="I297" s="731"/>
    </row>
    <row r="298" spans="1:9">
      <c r="A298" s="764"/>
      <c r="C298" s="754"/>
      <c r="D298" s="172"/>
      <c r="E298" s="765"/>
      <c r="F298" s="172"/>
      <c r="G298" s="172"/>
      <c r="H298" s="172"/>
      <c r="I298" s="731"/>
    </row>
    <row r="299" spans="1:9">
      <c r="A299" s="764"/>
      <c r="C299" s="754"/>
      <c r="D299" s="172"/>
      <c r="E299" s="765"/>
      <c r="F299" s="172"/>
      <c r="G299" s="172"/>
      <c r="H299" s="172"/>
      <c r="I299" s="731"/>
    </row>
    <row r="300" spans="1:9">
      <c r="A300" s="764"/>
      <c r="C300" s="754"/>
      <c r="D300" s="172"/>
      <c r="E300" s="765"/>
      <c r="F300" s="172"/>
      <c r="G300" s="172"/>
      <c r="H300" s="172"/>
      <c r="I300" s="731"/>
    </row>
    <row r="301" spans="1:9">
      <c r="A301" s="764"/>
      <c r="C301" s="754"/>
      <c r="D301" s="172"/>
      <c r="E301" s="765"/>
      <c r="F301" s="172"/>
      <c r="G301" s="172"/>
      <c r="H301" s="172"/>
      <c r="I301" s="731"/>
    </row>
    <row r="302" spans="1:9">
      <c r="A302" s="764"/>
      <c r="C302" s="754"/>
      <c r="D302" s="172"/>
      <c r="E302" s="765"/>
      <c r="F302" s="172"/>
      <c r="G302" s="172"/>
      <c r="H302" s="172"/>
      <c r="I302" s="731"/>
    </row>
    <row r="303" spans="1:9">
      <c r="A303" s="764"/>
      <c r="C303" s="754"/>
      <c r="D303" s="172"/>
      <c r="E303" s="765"/>
      <c r="F303" s="172"/>
      <c r="G303" s="172"/>
      <c r="H303" s="172"/>
      <c r="I303" s="731"/>
    </row>
    <row r="304" spans="1:9">
      <c r="A304" s="764"/>
      <c r="C304" s="754"/>
      <c r="D304" s="172"/>
      <c r="E304" s="765"/>
      <c r="F304" s="172"/>
      <c r="G304" s="172"/>
      <c r="H304" s="172"/>
      <c r="I304" s="731"/>
    </row>
    <row r="305" spans="1:9">
      <c r="A305" s="764"/>
      <c r="C305" s="754"/>
      <c r="D305" s="172"/>
      <c r="E305" s="765"/>
      <c r="F305" s="172"/>
      <c r="G305" s="172"/>
      <c r="H305" s="172"/>
      <c r="I305" s="731"/>
    </row>
    <row r="306" spans="1:9">
      <c r="A306" s="764"/>
      <c r="C306" s="754"/>
      <c r="D306" s="172"/>
      <c r="E306" s="765"/>
      <c r="F306" s="172"/>
      <c r="G306" s="172"/>
      <c r="H306" s="172"/>
      <c r="I306" s="731"/>
    </row>
    <row r="307" spans="1:9">
      <c r="A307" s="764"/>
      <c r="C307" s="754"/>
      <c r="D307" s="172"/>
      <c r="E307" s="765"/>
      <c r="F307" s="172"/>
      <c r="G307" s="172"/>
      <c r="H307" s="172"/>
      <c r="I307" s="731"/>
    </row>
    <row r="308" spans="1:9">
      <c r="A308" s="764"/>
      <c r="C308" s="754"/>
      <c r="D308" s="172"/>
      <c r="E308" s="765"/>
      <c r="F308" s="172"/>
      <c r="G308" s="172"/>
      <c r="H308" s="172"/>
      <c r="I308" s="731"/>
    </row>
    <row r="309" spans="1:9">
      <c r="A309" s="764"/>
      <c r="C309" s="754"/>
      <c r="D309" s="172"/>
      <c r="E309" s="765"/>
      <c r="F309" s="172"/>
      <c r="G309" s="172"/>
      <c r="H309" s="172"/>
      <c r="I309" s="731"/>
    </row>
    <row r="310" spans="1:9">
      <c r="A310" s="764"/>
      <c r="C310" s="754"/>
      <c r="D310" s="172"/>
      <c r="E310" s="765"/>
      <c r="F310" s="172"/>
      <c r="G310" s="172"/>
      <c r="H310" s="172"/>
      <c r="I310" s="731"/>
    </row>
    <row r="311" spans="1:9">
      <c r="A311" s="764"/>
      <c r="C311" s="754"/>
      <c r="D311" s="172"/>
      <c r="E311" s="765"/>
      <c r="F311" s="172"/>
      <c r="G311" s="172"/>
      <c r="H311" s="172"/>
      <c r="I311" s="731"/>
    </row>
    <row r="312" spans="1:9">
      <c r="A312" s="764"/>
      <c r="C312" s="754"/>
      <c r="D312" s="172"/>
      <c r="E312" s="765"/>
      <c r="F312" s="172"/>
      <c r="G312" s="172"/>
      <c r="H312" s="172"/>
      <c r="I312" s="731"/>
    </row>
    <row r="313" spans="1:9">
      <c r="A313" s="764"/>
      <c r="C313" s="754"/>
      <c r="D313" s="172"/>
      <c r="E313" s="765"/>
      <c r="F313" s="172"/>
      <c r="G313" s="172"/>
      <c r="H313" s="172"/>
      <c r="I313" s="731"/>
    </row>
    <row r="314" spans="1:9">
      <c r="A314" s="764"/>
      <c r="C314" s="754"/>
      <c r="D314" s="172"/>
      <c r="E314" s="765"/>
      <c r="F314" s="172"/>
      <c r="G314" s="172"/>
      <c r="H314" s="172"/>
      <c r="I314" s="731"/>
    </row>
    <row r="315" spans="1:9">
      <c r="A315" s="764"/>
      <c r="C315" s="754"/>
      <c r="D315" s="172"/>
      <c r="E315" s="765"/>
      <c r="F315" s="172"/>
      <c r="G315" s="172"/>
      <c r="H315" s="172"/>
      <c r="I315" s="731"/>
    </row>
    <row r="316" spans="1:9">
      <c r="A316" s="764"/>
      <c r="C316" s="754"/>
      <c r="D316" s="172"/>
      <c r="E316" s="765"/>
      <c r="F316" s="172"/>
      <c r="G316" s="172"/>
      <c r="H316" s="172"/>
      <c r="I316" s="731"/>
    </row>
    <row r="317" spans="1:9">
      <c r="A317" s="764"/>
      <c r="C317" s="754"/>
      <c r="D317" s="172"/>
      <c r="E317" s="765"/>
      <c r="F317" s="172"/>
      <c r="G317" s="172"/>
      <c r="H317" s="172"/>
      <c r="I317" s="731"/>
    </row>
    <row r="318" spans="1:9">
      <c r="A318" s="764"/>
      <c r="C318" s="754"/>
      <c r="D318" s="172"/>
      <c r="E318" s="765"/>
      <c r="F318" s="172"/>
      <c r="G318" s="172"/>
      <c r="H318" s="172"/>
      <c r="I318" s="731"/>
    </row>
    <row r="319" spans="1:9">
      <c r="A319" s="764"/>
      <c r="C319" s="754"/>
      <c r="D319" s="172"/>
      <c r="E319" s="765"/>
      <c r="F319" s="172"/>
      <c r="G319" s="172"/>
      <c r="H319" s="172"/>
      <c r="I319" s="731"/>
    </row>
    <row r="320" spans="1:9">
      <c r="A320" s="764"/>
      <c r="C320" s="754"/>
      <c r="D320" s="172"/>
      <c r="E320" s="765"/>
      <c r="F320" s="172"/>
      <c r="G320" s="172"/>
      <c r="H320" s="172"/>
      <c r="I320" s="731"/>
    </row>
    <row r="321" spans="1:9">
      <c r="A321" s="764"/>
      <c r="C321" s="754"/>
      <c r="D321" s="172"/>
      <c r="E321" s="765"/>
      <c r="F321" s="172"/>
      <c r="G321" s="172"/>
      <c r="H321" s="172"/>
      <c r="I321" s="731"/>
    </row>
    <row r="322" spans="1:9">
      <c r="A322" s="764"/>
      <c r="C322" s="754"/>
      <c r="D322" s="172"/>
      <c r="E322" s="765"/>
      <c r="F322" s="172"/>
      <c r="G322" s="172"/>
      <c r="H322" s="172"/>
      <c r="I322" s="731"/>
    </row>
    <row r="323" spans="1:9">
      <c r="A323" s="764"/>
      <c r="C323" s="754"/>
      <c r="D323" s="172"/>
      <c r="E323" s="765"/>
      <c r="F323" s="172"/>
      <c r="G323" s="172"/>
      <c r="H323" s="172"/>
      <c r="I323" s="731"/>
    </row>
    <row r="324" spans="1:9">
      <c r="A324" s="764"/>
      <c r="C324" s="754"/>
      <c r="D324" s="172"/>
      <c r="E324" s="765"/>
      <c r="F324" s="172"/>
      <c r="G324" s="172"/>
      <c r="H324" s="172"/>
      <c r="I324" s="731"/>
    </row>
    <row r="325" spans="1:9">
      <c r="A325" s="764"/>
      <c r="C325" s="754"/>
      <c r="D325" s="172"/>
      <c r="E325" s="765"/>
      <c r="F325" s="172"/>
      <c r="G325" s="172"/>
      <c r="H325" s="172"/>
      <c r="I325" s="731"/>
    </row>
    <row r="326" spans="1:9">
      <c r="A326" s="764"/>
      <c r="C326" s="754"/>
      <c r="D326" s="172"/>
      <c r="E326" s="765"/>
      <c r="F326" s="172"/>
      <c r="G326" s="172"/>
      <c r="H326" s="172"/>
      <c r="I326" s="731"/>
    </row>
    <row r="327" spans="1:9">
      <c r="A327" s="764"/>
      <c r="C327" s="754"/>
      <c r="D327" s="172"/>
      <c r="E327" s="765"/>
      <c r="F327" s="172"/>
      <c r="G327" s="172"/>
      <c r="H327" s="172"/>
      <c r="I327" s="731"/>
    </row>
    <row r="328" spans="1:9">
      <c r="A328" s="764"/>
      <c r="C328" s="754"/>
      <c r="D328" s="172"/>
      <c r="E328" s="765"/>
      <c r="F328" s="172"/>
      <c r="G328" s="172"/>
      <c r="H328" s="172"/>
      <c r="I328" s="731"/>
    </row>
    <row r="329" spans="1:9">
      <c r="A329" s="764"/>
      <c r="C329" s="754"/>
      <c r="D329" s="172"/>
      <c r="E329" s="765"/>
      <c r="F329" s="172"/>
      <c r="G329" s="172"/>
      <c r="H329" s="172"/>
      <c r="I329" s="731"/>
    </row>
    <row r="330" spans="1:9">
      <c r="A330" s="764"/>
      <c r="C330" s="754"/>
      <c r="D330" s="172"/>
      <c r="E330" s="765"/>
      <c r="F330" s="172"/>
      <c r="G330" s="172"/>
      <c r="H330" s="172"/>
      <c r="I330" s="731"/>
    </row>
    <row r="331" spans="1:9">
      <c r="A331" s="764"/>
      <c r="C331" s="754"/>
      <c r="D331" s="172"/>
      <c r="E331" s="765"/>
      <c r="F331" s="172"/>
      <c r="G331" s="172"/>
      <c r="H331" s="172"/>
      <c r="I331" s="731"/>
    </row>
    <row r="332" spans="1:9">
      <c r="A332" s="764"/>
      <c r="C332" s="754"/>
      <c r="D332" s="172"/>
      <c r="E332" s="765"/>
      <c r="F332" s="172"/>
      <c r="G332" s="172"/>
      <c r="H332" s="172"/>
      <c r="I332" s="731"/>
    </row>
    <row r="333" spans="1:9">
      <c r="A333" s="764"/>
      <c r="C333" s="754"/>
      <c r="D333" s="172"/>
      <c r="E333" s="765"/>
      <c r="F333" s="172"/>
      <c r="G333" s="172"/>
      <c r="H333" s="172"/>
      <c r="I333" s="731"/>
    </row>
    <row r="334" spans="1:9">
      <c r="A334" s="764"/>
      <c r="C334" s="754"/>
      <c r="D334" s="172"/>
      <c r="E334" s="765"/>
      <c r="F334" s="172"/>
      <c r="G334" s="172"/>
      <c r="H334" s="172"/>
      <c r="I334" s="731"/>
    </row>
    <row r="335" spans="1:9">
      <c r="A335" s="764"/>
      <c r="C335" s="754"/>
      <c r="D335" s="172"/>
      <c r="E335" s="765"/>
      <c r="F335" s="172"/>
      <c r="G335" s="172"/>
      <c r="H335" s="172"/>
      <c r="I335" s="731"/>
    </row>
    <row r="336" spans="1:9">
      <c r="A336" s="764"/>
      <c r="C336" s="754"/>
      <c r="D336" s="172"/>
      <c r="E336" s="765"/>
      <c r="F336" s="172"/>
      <c r="G336" s="172"/>
      <c r="H336" s="172"/>
      <c r="I336" s="731"/>
    </row>
    <row r="337" spans="1:9">
      <c r="A337" s="764"/>
      <c r="C337" s="754"/>
      <c r="D337" s="172"/>
      <c r="E337" s="765"/>
      <c r="F337" s="172"/>
      <c r="G337" s="172"/>
      <c r="H337" s="172"/>
      <c r="I337" s="731"/>
    </row>
    <row r="338" spans="1:9">
      <c r="A338" s="764"/>
      <c r="C338" s="754"/>
      <c r="D338" s="172"/>
      <c r="E338" s="765"/>
      <c r="F338" s="172"/>
      <c r="G338" s="172"/>
      <c r="H338" s="172"/>
      <c r="I338" s="731"/>
    </row>
    <row r="339" spans="1:9">
      <c r="A339" s="764"/>
      <c r="C339" s="754"/>
      <c r="D339" s="172"/>
      <c r="E339" s="765"/>
      <c r="F339" s="172"/>
      <c r="G339" s="172"/>
      <c r="H339" s="172"/>
      <c r="I339" s="731"/>
    </row>
    <row r="340" spans="1:9">
      <c r="A340" s="764"/>
      <c r="C340" s="754"/>
      <c r="D340" s="172"/>
      <c r="E340" s="765"/>
      <c r="F340" s="172"/>
      <c r="G340" s="172"/>
      <c r="H340" s="172"/>
      <c r="I340" s="731"/>
    </row>
    <row r="341" spans="1:9">
      <c r="A341" s="764"/>
      <c r="C341" s="754"/>
      <c r="D341" s="172"/>
      <c r="E341" s="765"/>
      <c r="F341" s="172"/>
      <c r="G341" s="172"/>
      <c r="H341" s="172"/>
      <c r="I341" s="731"/>
    </row>
    <row r="342" spans="1:9">
      <c r="A342" s="764"/>
      <c r="C342" s="754"/>
      <c r="D342" s="172"/>
      <c r="E342" s="765"/>
      <c r="F342" s="172"/>
      <c r="G342" s="172"/>
      <c r="H342" s="172"/>
      <c r="I342" s="731"/>
    </row>
    <row r="343" spans="1:9">
      <c r="A343" s="764"/>
      <c r="C343" s="754"/>
      <c r="D343" s="172"/>
      <c r="E343" s="765"/>
      <c r="F343" s="172"/>
      <c r="G343" s="172"/>
      <c r="H343" s="172"/>
      <c r="I343" s="731"/>
    </row>
    <row r="344" spans="1:9">
      <c r="A344" s="764"/>
      <c r="C344" s="754"/>
      <c r="D344" s="172"/>
      <c r="E344" s="765"/>
      <c r="F344" s="172"/>
      <c r="G344" s="172"/>
      <c r="H344" s="172"/>
      <c r="I344" s="731"/>
    </row>
    <row r="345" spans="1:9">
      <c r="A345" s="764"/>
      <c r="C345" s="754"/>
      <c r="D345" s="172"/>
      <c r="E345" s="765"/>
      <c r="F345" s="172"/>
      <c r="G345" s="172"/>
      <c r="H345" s="172"/>
      <c r="I345" s="731"/>
    </row>
    <row r="346" spans="1:9">
      <c r="A346" s="764"/>
      <c r="C346" s="754"/>
      <c r="D346" s="172"/>
      <c r="E346" s="765"/>
      <c r="F346" s="172"/>
      <c r="G346" s="172"/>
      <c r="H346" s="172"/>
      <c r="I346" s="731"/>
    </row>
    <row r="347" spans="1:9">
      <c r="A347" s="764"/>
      <c r="C347" s="754"/>
      <c r="D347" s="172"/>
      <c r="E347" s="765"/>
      <c r="F347" s="172"/>
      <c r="G347" s="172"/>
      <c r="H347" s="172"/>
      <c r="I347" s="731"/>
    </row>
    <row r="348" spans="1:9">
      <c r="A348" s="764"/>
      <c r="C348" s="754"/>
      <c r="D348" s="172"/>
      <c r="E348" s="765"/>
      <c r="F348" s="172"/>
      <c r="G348" s="172"/>
      <c r="H348" s="172"/>
      <c r="I348" s="731"/>
    </row>
    <row r="349" spans="1:9">
      <c r="A349" s="764"/>
      <c r="C349" s="754"/>
      <c r="D349" s="172"/>
      <c r="E349" s="765"/>
      <c r="F349" s="172"/>
      <c r="G349" s="172"/>
      <c r="H349" s="172"/>
      <c r="I349" s="731"/>
    </row>
    <row r="350" spans="1:9">
      <c r="A350" s="764"/>
      <c r="C350" s="754"/>
      <c r="D350" s="172"/>
      <c r="E350" s="765"/>
      <c r="F350" s="172"/>
      <c r="G350" s="172"/>
      <c r="H350" s="172"/>
      <c r="I350" s="731"/>
    </row>
    <row r="351" spans="1:9">
      <c r="A351" s="764"/>
      <c r="C351" s="754"/>
      <c r="D351" s="172"/>
      <c r="E351" s="765"/>
      <c r="F351" s="172"/>
      <c r="G351" s="172"/>
      <c r="H351" s="172"/>
      <c r="I351" s="731"/>
    </row>
    <row r="352" spans="1:9">
      <c r="A352" s="764"/>
      <c r="C352" s="754"/>
      <c r="D352" s="172"/>
      <c r="E352" s="765"/>
      <c r="F352" s="172"/>
      <c r="G352" s="172"/>
      <c r="H352" s="172"/>
      <c r="I352" s="731"/>
    </row>
    <row r="353" spans="1:9">
      <c r="A353" s="764"/>
      <c r="C353" s="754"/>
      <c r="D353" s="172"/>
      <c r="E353" s="765"/>
      <c r="F353" s="172"/>
      <c r="G353" s="172"/>
      <c r="H353" s="172"/>
      <c r="I353" s="731"/>
    </row>
    <row r="354" spans="1:9">
      <c r="A354" s="764"/>
      <c r="C354" s="754"/>
      <c r="D354" s="172"/>
      <c r="E354" s="765"/>
      <c r="F354" s="172"/>
      <c r="G354" s="172"/>
      <c r="H354" s="172"/>
      <c r="I354" s="731"/>
    </row>
    <row r="355" spans="1:9">
      <c r="A355" s="764"/>
      <c r="C355" s="754"/>
      <c r="D355" s="172"/>
      <c r="E355" s="765"/>
      <c r="F355" s="172"/>
      <c r="G355" s="172"/>
      <c r="H355" s="172"/>
      <c r="I355" s="731"/>
    </row>
    <row r="356" spans="1:9">
      <c r="A356" s="764"/>
      <c r="C356" s="754"/>
      <c r="D356" s="172"/>
      <c r="E356" s="765"/>
      <c r="F356" s="172"/>
      <c r="G356" s="172"/>
      <c r="H356" s="172"/>
      <c r="I356" s="731"/>
    </row>
    <row r="357" spans="1:9">
      <c r="A357" s="764"/>
      <c r="C357" s="754"/>
      <c r="D357" s="172"/>
      <c r="E357" s="765"/>
      <c r="F357" s="172"/>
      <c r="G357" s="172"/>
      <c r="H357" s="172"/>
      <c r="I357" s="731"/>
    </row>
    <row r="358" spans="1:9">
      <c r="A358" s="764"/>
      <c r="C358" s="754"/>
      <c r="D358" s="172"/>
      <c r="E358" s="765"/>
      <c r="F358" s="172"/>
      <c r="G358" s="172"/>
      <c r="H358" s="172"/>
      <c r="I358" s="731"/>
    </row>
    <row r="359" spans="1:9">
      <c r="A359" s="764"/>
      <c r="C359" s="754"/>
      <c r="D359" s="172"/>
      <c r="E359" s="765"/>
      <c r="F359" s="172"/>
      <c r="G359" s="172"/>
      <c r="H359" s="172"/>
      <c r="I359" s="731"/>
    </row>
    <row r="360" spans="1:9">
      <c r="A360" s="764"/>
      <c r="C360" s="754"/>
      <c r="D360" s="172"/>
      <c r="E360" s="765"/>
      <c r="F360" s="172"/>
      <c r="G360" s="172"/>
      <c r="H360" s="172"/>
      <c r="I360" s="731"/>
    </row>
    <row r="361" spans="1:9">
      <c r="A361" s="764"/>
      <c r="C361" s="754"/>
      <c r="D361" s="172"/>
      <c r="E361" s="765"/>
      <c r="F361" s="172"/>
      <c r="G361" s="172"/>
      <c r="H361" s="172"/>
      <c r="I361" s="731"/>
    </row>
    <row r="362" spans="1:9">
      <c r="A362" s="764"/>
      <c r="C362" s="754"/>
      <c r="D362" s="172"/>
      <c r="E362" s="765"/>
      <c r="F362" s="172"/>
      <c r="G362" s="172"/>
      <c r="H362" s="172"/>
      <c r="I362" s="731"/>
    </row>
    <row r="363" spans="1:9">
      <c r="A363" s="764"/>
      <c r="C363" s="754"/>
      <c r="D363" s="172"/>
      <c r="E363" s="765"/>
      <c r="F363" s="172"/>
      <c r="G363" s="172"/>
      <c r="H363" s="172"/>
      <c r="I363" s="731"/>
    </row>
    <row r="364" spans="1:9">
      <c r="A364" s="764"/>
      <c r="C364" s="754"/>
      <c r="D364" s="172"/>
      <c r="E364" s="765"/>
      <c r="F364" s="172"/>
      <c r="G364" s="172"/>
      <c r="H364" s="172"/>
      <c r="I364" s="731"/>
    </row>
    <row r="365" spans="1:9">
      <c r="A365" s="764"/>
      <c r="C365" s="754"/>
      <c r="D365" s="172"/>
      <c r="E365" s="765"/>
      <c r="F365" s="172"/>
      <c r="G365" s="172"/>
      <c r="H365" s="172"/>
      <c r="I365" s="731"/>
    </row>
    <row r="366" spans="1:9">
      <c r="A366" s="764"/>
      <c r="C366" s="754"/>
      <c r="D366" s="172"/>
      <c r="E366" s="765"/>
      <c r="F366" s="172"/>
      <c r="G366" s="172"/>
      <c r="H366" s="172"/>
      <c r="I366" s="731"/>
    </row>
    <row r="367" spans="1:9">
      <c r="A367" s="764"/>
      <c r="C367" s="754"/>
      <c r="D367" s="172"/>
      <c r="E367" s="765"/>
      <c r="F367" s="172"/>
      <c r="G367" s="172"/>
      <c r="H367" s="172"/>
      <c r="I367" s="731"/>
    </row>
    <row r="368" spans="1:9">
      <c r="A368" s="764"/>
      <c r="C368" s="754"/>
      <c r="D368" s="172"/>
      <c r="E368" s="765"/>
      <c r="F368" s="172"/>
      <c r="G368" s="172"/>
      <c r="H368" s="172"/>
      <c r="I368" s="731"/>
    </row>
    <row r="369" spans="1:9">
      <c r="A369" s="764"/>
      <c r="C369" s="754"/>
      <c r="D369" s="172"/>
      <c r="E369" s="765"/>
      <c r="F369" s="172"/>
      <c r="G369" s="172"/>
      <c r="H369" s="172"/>
      <c r="I369" s="731"/>
    </row>
    <row r="370" spans="1:9">
      <c r="A370" s="764"/>
      <c r="C370" s="754"/>
      <c r="D370" s="172"/>
      <c r="E370" s="765"/>
      <c r="F370" s="172"/>
      <c r="G370" s="172"/>
      <c r="H370" s="172"/>
      <c r="I370" s="731"/>
    </row>
    <row r="371" spans="1:9">
      <c r="A371" s="764"/>
      <c r="C371" s="754"/>
      <c r="D371" s="172"/>
      <c r="E371" s="765"/>
      <c r="F371" s="172"/>
      <c r="G371" s="172"/>
      <c r="H371" s="172"/>
      <c r="I371" s="731"/>
    </row>
    <row r="372" spans="1:9">
      <c r="A372" s="764"/>
      <c r="C372" s="754"/>
      <c r="D372" s="172"/>
      <c r="E372" s="765"/>
      <c r="F372" s="172"/>
      <c r="G372" s="172"/>
      <c r="H372" s="172"/>
      <c r="I372" s="731"/>
    </row>
    <row r="373" spans="1:9">
      <c r="A373" s="764"/>
      <c r="C373" s="754"/>
      <c r="D373" s="172"/>
      <c r="E373" s="765"/>
      <c r="F373" s="172"/>
      <c r="G373" s="172"/>
      <c r="H373" s="172"/>
      <c r="I373" s="731"/>
    </row>
    <row r="374" spans="1:9">
      <c r="A374" s="764"/>
      <c r="C374" s="754"/>
      <c r="D374" s="172"/>
      <c r="E374" s="765"/>
      <c r="F374" s="172"/>
      <c r="G374" s="172"/>
      <c r="H374" s="172"/>
      <c r="I374" s="731"/>
    </row>
    <row r="375" spans="1:9">
      <c r="A375" s="764"/>
      <c r="C375" s="754"/>
      <c r="D375" s="172"/>
      <c r="E375" s="765"/>
      <c r="F375" s="172"/>
      <c r="G375" s="172"/>
      <c r="H375" s="172"/>
      <c r="I375" s="731"/>
    </row>
    <row r="376" spans="1:9">
      <c r="A376" s="764"/>
      <c r="C376" s="754"/>
      <c r="D376" s="172"/>
      <c r="E376" s="765"/>
      <c r="F376" s="172"/>
      <c r="G376" s="172"/>
      <c r="H376" s="172"/>
      <c r="I376" s="731"/>
    </row>
    <row r="377" spans="1:9">
      <c r="A377" s="764"/>
      <c r="C377" s="754"/>
      <c r="D377" s="172"/>
      <c r="E377" s="765"/>
      <c r="F377" s="172"/>
      <c r="G377" s="172"/>
      <c r="H377" s="172"/>
      <c r="I377" s="731"/>
    </row>
    <row r="378" spans="1:9">
      <c r="A378" s="764"/>
      <c r="C378" s="754"/>
      <c r="D378" s="172"/>
      <c r="E378" s="765"/>
      <c r="F378" s="172"/>
      <c r="G378" s="172"/>
      <c r="H378" s="172"/>
      <c r="I378" s="731"/>
    </row>
    <row r="379" spans="1:9">
      <c r="A379" s="764"/>
      <c r="C379" s="754"/>
      <c r="D379" s="172"/>
      <c r="E379" s="765"/>
      <c r="F379" s="172"/>
      <c r="G379" s="172"/>
      <c r="H379" s="172"/>
      <c r="I379" s="731"/>
    </row>
    <row r="380" spans="1:9">
      <c r="A380" s="764"/>
      <c r="C380" s="754"/>
      <c r="D380" s="172"/>
      <c r="E380" s="765"/>
      <c r="F380" s="172"/>
      <c r="G380" s="172"/>
      <c r="H380" s="172"/>
      <c r="I380" s="731"/>
    </row>
    <row r="381" spans="1:9">
      <c r="A381" s="764"/>
      <c r="C381" s="754"/>
      <c r="D381" s="172"/>
      <c r="E381" s="765"/>
      <c r="F381" s="172"/>
      <c r="G381" s="172"/>
      <c r="H381" s="172"/>
      <c r="I381" s="731"/>
    </row>
    <row r="382" spans="1:9">
      <c r="A382" s="764"/>
      <c r="C382" s="754"/>
      <c r="D382" s="172"/>
      <c r="E382" s="765"/>
      <c r="F382" s="172"/>
      <c r="G382" s="172"/>
      <c r="H382" s="172"/>
      <c r="I382" s="731"/>
    </row>
    <row r="383" spans="1:9">
      <c r="A383" s="764"/>
      <c r="C383" s="754"/>
      <c r="D383" s="172"/>
      <c r="E383" s="765"/>
      <c r="F383" s="172"/>
      <c r="G383" s="172"/>
      <c r="H383" s="172"/>
      <c r="I383" s="731"/>
    </row>
    <row r="384" spans="1:9">
      <c r="A384" s="764"/>
      <c r="C384" s="754"/>
      <c r="D384" s="172"/>
      <c r="E384" s="765"/>
      <c r="F384" s="172"/>
      <c r="G384" s="172"/>
      <c r="H384" s="172"/>
      <c r="I384" s="731"/>
    </row>
    <row r="385" spans="1:9">
      <c r="A385" s="764"/>
      <c r="C385" s="754"/>
      <c r="D385" s="172"/>
      <c r="E385" s="765"/>
      <c r="F385" s="172"/>
      <c r="G385" s="172"/>
      <c r="H385" s="172"/>
      <c r="I385" s="731"/>
    </row>
    <row r="386" spans="1:9">
      <c r="A386" s="764"/>
      <c r="C386" s="754"/>
      <c r="D386" s="172"/>
      <c r="E386" s="765"/>
      <c r="F386" s="172"/>
      <c r="G386" s="172"/>
      <c r="H386" s="172"/>
      <c r="I386" s="731"/>
    </row>
    <row r="387" spans="1:9">
      <c r="A387" s="764"/>
      <c r="C387" s="754"/>
      <c r="D387" s="172"/>
      <c r="E387" s="765"/>
      <c r="F387" s="172"/>
      <c r="G387" s="172"/>
      <c r="H387" s="172"/>
      <c r="I387" s="731"/>
    </row>
    <row r="388" spans="1:9">
      <c r="A388" s="764"/>
      <c r="C388" s="754"/>
      <c r="D388" s="172"/>
      <c r="E388" s="765"/>
      <c r="F388" s="172"/>
      <c r="G388" s="172"/>
      <c r="H388" s="172"/>
      <c r="I388" s="731"/>
    </row>
    <row r="389" spans="1:9">
      <c r="A389" s="764"/>
      <c r="C389" s="754"/>
      <c r="D389" s="172"/>
      <c r="E389" s="765"/>
      <c r="F389" s="172"/>
      <c r="G389" s="172"/>
      <c r="H389" s="172"/>
      <c r="I389" s="731"/>
    </row>
    <row r="390" spans="1:9">
      <c r="A390" s="764"/>
      <c r="C390" s="754"/>
      <c r="D390" s="172"/>
      <c r="E390" s="765"/>
      <c r="F390" s="172"/>
      <c r="G390" s="172"/>
      <c r="H390" s="172"/>
      <c r="I390" s="731"/>
    </row>
    <row r="391" spans="1:9">
      <c r="A391" s="764"/>
      <c r="C391" s="754"/>
      <c r="D391" s="172"/>
      <c r="E391" s="765"/>
      <c r="F391" s="172"/>
      <c r="G391" s="172"/>
      <c r="H391" s="172"/>
      <c r="I391" s="731"/>
    </row>
    <row r="392" spans="1:9">
      <c r="A392" s="764"/>
      <c r="C392" s="754"/>
      <c r="D392" s="172"/>
      <c r="E392" s="765"/>
      <c r="F392" s="172"/>
      <c r="G392" s="172"/>
      <c r="H392" s="172"/>
      <c r="I392" s="731"/>
    </row>
    <row r="393" spans="1:9">
      <c r="A393" s="764"/>
      <c r="C393" s="754"/>
      <c r="D393" s="172"/>
      <c r="E393" s="765"/>
      <c r="F393" s="172"/>
      <c r="G393" s="172"/>
      <c r="H393" s="172"/>
      <c r="I393" s="731"/>
    </row>
    <row r="394" spans="1:9">
      <c r="A394" s="764"/>
      <c r="C394" s="754"/>
      <c r="D394" s="172"/>
      <c r="E394" s="765"/>
      <c r="F394" s="172"/>
      <c r="G394" s="172"/>
      <c r="H394" s="172"/>
      <c r="I394" s="731"/>
    </row>
    <row r="395" spans="1:9">
      <c r="A395" s="764"/>
      <c r="C395" s="754"/>
      <c r="D395" s="172"/>
      <c r="E395" s="765"/>
      <c r="F395" s="172"/>
      <c r="G395" s="172"/>
      <c r="H395" s="172"/>
      <c r="I395" s="731"/>
    </row>
    <row r="396" spans="1:9">
      <c r="A396" s="764"/>
      <c r="C396" s="754"/>
      <c r="D396" s="172"/>
      <c r="E396" s="765"/>
      <c r="F396" s="172"/>
      <c r="G396" s="172"/>
      <c r="H396" s="172"/>
      <c r="I396" s="731"/>
    </row>
    <row r="397" spans="1:9">
      <c r="A397" s="764"/>
      <c r="C397" s="754"/>
      <c r="D397" s="172"/>
      <c r="E397" s="765"/>
      <c r="F397" s="172"/>
      <c r="G397" s="172"/>
      <c r="H397" s="172"/>
      <c r="I397" s="731"/>
    </row>
    <row r="398" spans="1:9">
      <c r="A398" s="764"/>
      <c r="C398" s="754"/>
      <c r="D398" s="172"/>
      <c r="E398" s="765"/>
      <c r="F398" s="172"/>
      <c r="G398" s="172"/>
      <c r="H398" s="172"/>
      <c r="I398" s="731"/>
    </row>
    <row r="399" spans="1:9">
      <c r="A399" s="764"/>
      <c r="C399" s="754"/>
      <c r="D399" s="172"/>
      <c r="E399" s="765"/>
      <c r="F399" s="172"/>
      <c r="G399" s="172"/>
      <c r="H399" s="172"/>
      <c r="I399" s="731"/>
    </row>
    <row r="400" spans="1:9">
      <c r="A400" s="764"/>
      <c r="C400" s="754"/>
      <c r="D400" s="172"/>
      <c r="E400" s="765"/>
      <c r="F400" s="172"/>
      <c r="G400" s="172"/>
      <c r="H400" s="172"/>
      <c r="I400" s="731"/>
    </row>
    <row r="401" spans="1:9">
      <c r="A401" s="764"/>
      <c r="C401" s="754"/>
      <c r="D401" s="172"/>
      <c r="E401" s="765"/>
      <c r="F401" s="172"/>
      <c r="G401" s="172"/>
      <c r="H401" s="172"/>
      <c r="I401" s="731"/>
    </row>
    <row r="402" spans="1:9">
      <c r="A402" s="764"/>
      <c r="C402" s="754"/>
      <c r="D402" s="172"/>
      <c r="E402" s="765"/>
      <c r="F402" s="172"/>
      <c r="G402" s="172"/>
      <c r="H402" s="172"/>
      <c r="I402" s="731"/>
    </row>
    <row r="403" spans="1:9">
      <c r="A403" s="764"/>
      <c r="C403" s="754"/>
      <c r="D403" s="172"/>
      <c r="E403" s="765"/>
      <c r="F403" s="172"/>
      <c r="G403" s="172"/>
      <c r="H403" s="172"/>
      <c r="I403" s="731"/>
    </row>
    <row r="404" spans="1:9">
      <c r="A404" s="764"/>
      <c r="C404" s="754"/>
      <c r="D404" s="172"/>
      <c r="E404" s="765"/>
      <c r="F404" s="172"/>
      <c r="G404" s="172"/>
      <c r="H404" s="172"/>
      <c r="I404" s="731"/>
    </row>
    <row r="405" spans="1:9">
      <c r="A405" s="764"/>
      <c r="C405" s="754"/>
      <c r="D405" s="172"/>
      <c r="E405" s="765"/>
      <c r="F405" s="172"/>
      <c r="G405" s="172"/>
      <c r="H405" s="172"/>
      <c r="I405" s="731"/>
    </row>
    <row r="406" spans="1:9">
      <c r="A406" s="764"/>
      <c r="C406" s="754"/>
      <c r="D406" s="172"/>
      <c r="E406" s="765"/>
      <c r="F406" s="172"/>
      <c r="G406" s="172"/>
      <c r="H406" s="172"/>
      <c r="I406" s="731"/>
    </row>
    <row r="407" spans="1:9">
      <c r="A407" s="764"/>
      <c r="C407" s="754"/>
      <c r="D407" s="172"/>
      <c r="E407" s="765"/>
      <c r="F407" s="172"/>
      <c r="G407" s="172"/>
      <c r="H407" s="172"/>
      <c r="I407" s="731"/>
    </row>
    <row r="408" spans="1:9">
      <c r="A408" s="764"/>
      <c r="C408" s="754"/>
      <c r="D408" s="172"/>
      <c r="E408" s="765"/>
      <c r="F408" s="172"/>
      <c r="G408" s="172"/>
      <c r="H408" s="172"/>
      <c r="I408" s="731"/>
    </row>
    <row r="409" spans="1:9">
      <c r="A409" s="764"/>
      <c r="C409" s="754"/>
      <c r="D409" s="172"/>
      <c r="E409" s="765"/>
      <c r="F409" s="172"/>
      <c r="G409" s="172"/>
      <c r="H409" s="172"/>
      <c r="I409" s="731"/>
    </row>
    <row r="410" spans="1:9">
      <c r="A410" s="764"/>
      <c r="C410" s="754"/>
      <c r="D410" s="172"/>
      <c r="E410" s="765"/>
      <c r="F410" s="172"/>
      <c r="G410" s="172"/>
      <c r="H410" s="172"/>
      <c r="I410" s="731"/>
    </row>
    <row r="411" spans="1:9">
      <c r="A411" s="764"/>
      <c r="C411" s="754"/>
      <c r="D411" s="172"/>
      <c r="E411" s="765"/>
      <c r="F411" s="172"/>
      <c r="G411" s="172"/>
      <c r="H411" s="172"/>
      <c r="I411" s="731"/>
    </row>
    <row r="412" spans="1:9">
      <c r="A412" s="764"/>
      <c r="C412" s="754"/>
      <c r="D412" s="172"/>
      <c r="E412" s="765"/>
      <c r="F412" s="172"/>
      <c r="G412" s="172"/>
      <c r="H412" s="172"/>
      <c r="I412" s="731"/>
    </row>
    <row r="413" spans="1:9">
      <c r="A413" s="764"/>
      <c r="C413" s="754"/>
      <c r="D413" s="172"/>
      <c r="E413" s="765"/>
      <c r="F413" s="172"/>
      <c r="G413" s="172"/>
      <c r="H413" s="172"/>
      <c r="I413" s="731"/>
    </row>
    <row r="414" spans="1:9">
      <c r="A414" s="764"/>
      <c r="C414" s="754"/>
      <c r="D414" s="172"/>
      <c r="E414" s="765"/>
      <c r="F414" s="172"/>
      <c r="G414" s="172"/>
      <c r="H414" s="172"/>
      <c r="I414" s="731"/>
    </row>
    <row r="415" spans="1:9">
      <c r="A415" s="764"/>
      <c r="C415" s="754"/>
      <c r="D415" s="172"/>
      <c r="E415" s="765"/>
      <c r="F415" s="172"/>
      <c r="G415" s="172"/>
      <c r="H415" s="172"/>
      <c r="I415" s="731"/>
    </row>
    <row r="416" spans="1:9">
      <c r="A416" s="764"/>
      <c r="C416" s="754"/>
      <c r="D416" s="172"/>
      <c r="E416" s="765"/>
      <c r="F416" s="172"/>
      <c r="G416" s="172"/>
      <c r="H416" s="172"/>
      <c r="I416" s="731"/>
    </row>
    <row r="417" spans="1:9">
      <c r="A417" s="764"/>
      <c r="C417" s="754"/>
      <c r="D417" s="172"/>
      <c r="E417" s="765"/>
      <c r="F417" s="172"/>
      <c r="G417" s="172"/>
      <c r="H417" s="172"/>
      <c r="I417" s="731"/>
    </row>
    <row r="418" spans="1:9">
      <c r="A418" s="764"/>
      <c r="C418" s="754"/>
      <c r="D418" s="172"/>
      <c r="E418" s="765"/>
      <c r="F418" s="172"/>
      <c r="G418" s="172"/>
      <c r="H418" s="172"/>
      <c r="I418" s="731"/>
    </row>
    <row r="419" spans="1:9">
      <c r="A419" s="764"/>
      <c r="C419" s="754"/>
      <c r="D419" s="172"/>
      <c r="E419" s="765"/>
      <c r="F419" s="172"/>
      <c r="G419" s="172"/>
      <c r="H419" s="172"/>
      <c r="I419" s="731"/>
    </row>
    <row r="420" spans="1:9">
      <c r="A420" s="764"/>
      <c r="C420" s="754"/>
      <c r="D420" s="172"/>
      <c r="E420" s="765"/>
      <c r="F420" s="172"/>
      <c r="G420" s="172"/>
      <c r="H420" s="172"/>
      <c r="I420" s="731"/>
    </row>
    <row r="421" spans="1:9">
      <c r="A421" s="764"/>
      <c r="C421" s="754"/>
      <c r="D421" s="172"/>
      <c r="E421" s="765"/>
      <c r="F421" s="172"/>
      <c r="G421" s="172"/>
      <c r="H421" s="172"/>
      <c r="I421" s="731"/>
    </row>
    <row r="422" spans="1:9">
      <c r="A422" s="764"/>
      <c r="C422" s="754"/>
      <c r="D422" s="172"/>
      <c r="E422" s="765"/>
      <c r="F422" s="172"/>
      <c r="G422" s="172"/>
      <c r="H422" s="172"/>
      <c r="I422" s="731"/>
    </row>
    <row r="423" spans="1:9">
      <c r="A423" s="764"/>
      <c r="C423" s="754"/>
      <c r="D423" s="172"/>
      <c r="E423" s="765"/>
      <c r="F423" s="172"/>
      <c r="G423" s="172"/>
      <c r="H423" s="172"/>
      <c r="I423" s="731"/>
    </row>
    <row r="424" spans="1:9">
      <c r="A424" s="764"/>
      <c r="C424" s="754"/>
      <c r="D424" s="172"/>
      <c r="E424" s="765"/>
      <c r="F424" s="172"/>
      <c r="G424" s="172"/>
      <c r="H424" s="172"/>
      <c r="I424" s="731"/>
    </row>
    <row r="425" spans="1:9">
      <c r="A425" s="764"/>
      <c r="C425" s="754"/>
      <c r="D425" s="172"/>
      <c r="E425" s="765"/>
      <c r="F425" s="172"/>
      <c r="G425" s="172"/>
      <c r="H425" s="172"/>
      <c r="I425" s="731"/>
    </row>
    <row r="426" spans="1:9">
      <c r="A426" s="764"/>
      <c r="C426" s="754"/>
      <c r="D426" s="172"/>
      <c r="E426" s="765"/>
      <c r="F426" s="172"/>
      <c r="G426" s="172"/>
      <c r="H426" s="172"/>
      <c r="I426" s="731"/>
    </row>
    <row r="427" spans="1:9">
      <c r="A427" s="764"/>
      <c r="C427" s="754"/>
      <c r="D427" s="172"/>
      <c r="E427" s="765"/>
      <c r="F427" s="172"/>
      <c r="G427" s="172"/>
      <c r="H427" s="172"/>
      <c r="I427" s="731"/>
    </row>
    <row r="428" spans="1:9">
      <c r="A428" s="764"/>
      <c r="C428" s="754"/>
      <c r="D428" s="172"/>
      <c r="E428" s="765"/>
      <c r="F428" s="172"/>
      <c r="G428" s="172"/>
      <c r="H428" s="172"/>
      <c r="I428" s="731"/>
    </row>
    <row r="429" spans="1:9">
      <c r="A429" s="764"/>
      <c r="C429" s="754"/>
      <c r="D429" s="172"/>
      <c r="E429" s="765"/>
      <c r="F429" s="172"/>
      <c r="G429" s="172"/>
      <c r="H429" s="172"/>
      <c r="I429" s="731"/>
    </row>
    <row r="430" spans="1:9">
      <c r="A430" s="764"/>
      <c r="C430" s="754"/>
      <c r="D430" s="172"/>
      <c r="E430" s="765"/>
      <c r="F430" s="172"/>
      <c r="G430" s="172"/>
      <c r="H430" s="172"/>
      <c r="I430" s="731"/>
    </row>
    <row r="431" spans="1:9">
      <c r="A431" s="764"/>
      <c r="C431" s="754"/>
      <c r="D431" s="172"/>
      <c r="E431" s="765"/>
      <c r="F431" s="172"/>
      <c r="G431" s="172"/>
      <c r="H431" s="172"/>
      <c r="I431" s="731"/>
    </row>
    <row r="432" spans="1:9">
      <c r="A432" s="764"/>
      <c r="C432" s="754"/>
      <c r="D432" s="172"/>
      <c r="E432" s="765"/>
      <c r="F432" s="172"/>
      <c r="G432" s="172"/>
      <c r="H432" s="172"/>
      <c r="I432" s="731"/>
    </row>
    <row r="433" spans="1:9">
      <c r="A433" s="764"/>
      <c r="C433" s="754"/>
      <c r="D433" s="172"/>
      <c r="E433" s="765"/>
      <c r="F433" s="172"/>
      <c r="G433" s="172"/>
      <c r="H433" s="172"/>
      <c r="I433" s="731"/>
    </row>
    <row r="434" spans="1:9">
      <c r="A434" s="764"/>
      <c r="C434" s="754"/>
      <c r="D434" s="172"/>
      <c r="E434" s="765"/>
      <c r="F434" s="172"/>
      <c r="G434" s="172"/>
      <c r="H434" s="172"/>
      <c r="I434" s="731"/>
    </row>
    <row r="435" spans="1:9">
      <c r="A435" s="764"/>
      <c r="C435" s="754"/>
      <c r="D435" s="172"/>
      <c r="E435" s="765"/>
      <c r="F435" s="172"/>
      <c r="G435" s="172"/>
      <c r="H435" s="172"/>
      <c r="I435" s="731"/>
    </row>
    <row r="436" spans="1:9">
      <c r="A436" s="764"/>
      <c r="C436" s="754"/>
      <c r="D436" s="172"/>
      <c r="E436" s="765"/>
      <c r="F436" s="172"/>
      <c r="G436" s="172"/>
      <c r="H436" s="172"/>
      <c r="I436" s="731"/>
    </row>
    <row r="437" spans="1:9">
      <c r="A437" s="764"/>
      <c r="C437" s="754"/>
      <c r="D437" s="172"/>
      <c r="E437" s="765"/>
      <c r="F437" s="172"/>
      <c r="G437" s="172"/>
      <c r="H437" s="172"/>
      <c r="I437" s="731"/>
    </row>
    <row r="438" spans="1:9">
      <c r="A438" s="764"/>
      <c r="C438" s="754"/>
      <c r="D438" s="172"/>
      <c r="E438" s="765"/>
      <c r="F438" s="172"/>
      <c r="G438" s="172"/>
      <c r="H438" s="172"/>
      <c r="I438" s="731"/>
    </row>
    <row r="439" spans="1:9">
      <c r="A439" s="764"/>
      <c r="C439" s="754"/>
      <c r="D439" s="172"/>
      <c r="E439" s="765"/>
      <c r="F439" s="172"/>
      <c r="G439" s="172"/>
      <c r="H439" s="172"/>
      <c r="I439" s="731"/>
    </row>
    <row r="440" spans="1:9">
      <c r="A440" s="764"/>
      <c r="C440" s="754"/>
      <c r="D440" s="172"/>
      <c r="E440" s="765"/>
      <c r="F440" s="172"/>
      <c r="G440" s="172"/>
      <c r="H440" s="172"/>
      <c r="I440" s="731"/>
    </row>
    <row r="441" spans="1:9">
      <c r="A441" s="764"/>
      <c r="C441" s="754"/>
      <c r="D441" s="172"/>
      <c r="E441" s="765"/>
      <c r="F441" s="172"/>
      <c r="G441" s="172"/>
      <c r="H441" s="172"/>
      <c r="I441" s="731"/>
    </row>
    <row r="442" spans="1:9">
      <c r="A442" s="764"/>
      <c r="C442" s="754"/>
      <c r="D442" s="172"/>
      <c r="E442" s="765"/>
      <c r="F442" s="172"/>
      <c r="G442" s="172"/>
      <c r="H442" s="172"/>
      <c r="I442" s="731"/>
    </row>
    <row r="443" spans="1:9">
      <c r="A443" s="764"/>
      <c r="C443" s="754"/>
      <c r="D443" s="172"/>
      <c r="E443" s="765"/>
      <c r="F443" s="172"/>
      <c r="G443" s="172"/>
      <c r="H443" s="172"/>
      <c r="I443" s="731"/>
    </row>
    <row r="444" spans="1:9">
      <c r="A444" s="764"/>
      <c r="C444" s="754"/>
      <c r="D444" s="172"/>
      <c r="E444" s="765"/>
      <c r="F444" s="172"/>
      <c r="G444" s="172"/>
      <c r="H444" s="172"/>
      <c r="I444" s="731"/>
    </row>
    <row r="445" spans="1:9">
      <c r="A445" s="764"/>
      <c r="C445" s="754"/>
      <c r="D445" s="172"/>
      <c r="E445" s="765"/>
      <c r="F445" s="172"/>
      <c r="G445" s="172"/>
      <c r="H445" s="172"/>
      <c r="I445" s="731"/>
    </row>
    <row r="446" spans="1:9">
      <c r="A446" s="764"/>
      <c r="C446" s="754"/>
      <c r="D446" s="172"/>
      <c r="E446" s="765"/>
      <c r="F446" s="172"/>
      <c r="G446" s="172"/>
      <c r="H446" s="172"/>
      <c r="I446" s="731"/>
    </row>
    <row r="447" spans="1:9">
      <c r="A447" s="764"/>
      <c r="C447" s="754"/>
      <c r="D447" s="172"/>
      <c r="E447" s="765"/>
      <c r="F447" s="172"/>
      <c r="G447" s="172"/>
      <c r="H447" s="172"/>
      <c r="I447" s="731"/>
    </row>
    <row r="448" spans="1:9">
      <c r="A448" s="764"/>
      <c r="C448" s="754"/>
      <c r="D448" s="172"/>
      <c r="E448" s="765"/>
      <c r="F448" s="172"/>
      <c r="G448" s="172"/>
      <c r="H448" s="172"/>
      <c r="I448" s="731"/>
    </row>
    <row r="449" spans="1:9">
      <c r="A449" s="764"/>
      <c r="C449" s="754"/>
      <c r="D449" s="172"/>
      <c r="E449" s="765"/>
      <c r="F449" s="172"/>
      <c r="G449" s="172"/>
      <c r="H449" s="172"/>
      <c r="I449" s="731"/>
    </row>
    <row r="450" spans="1:9">
      <c r="A450" s="764"/>
      <c r="C450" s="754"/>
      <c r="D450" s="172"/>
      <c r="E450" s="765"/>
      <c r="F450" s="172"/>
      <c r="G450" s="172"/>
      <c r="H450" s="172"/>
      <c r="I450" s="731"/>
    </row>
    <row r="451" spans="1:9">
      <c r="A451" s="764"/>
      <c r="C451" s="754"/>
      <c r="D451" s="172"/>
      <c r="E451" s="765"/>
      <c r="F451" s="172"/>
      <c r="G451" s="172"/>
      <c r="H451" s="172"/>
      <c r="I451" s="731"/>
    </row>
    <row r="452" spans="1:9">
      <c r="A452" s="764"/>
      <c r="C452" s="754"/>
      <c r="D452" s="172"/>
      <c r="E452" s="765"/>
      <c r="F452" s="172"/>
      <c r="G452" s="172"/>
      <c r="H452" s="172"/>
      <c r="I452" s="731"/>
    </row>
    <row r="453" spans="1:9">
      <c r="A453" s="764"/>
      <c r="C453" s="754"/>
      <c r="D453" s="172"/>
      <c r="E453" s="765"/>
      <c r="F453" s="172"/>
      <c r="G453" s="172"/>
      <c r="H453" s="172"/>
      <c r="I453" s="731"/>
    </row>
    <row r="454" spans="1:9">
      <c r="A454" s="764"/>
      <c r="C454" s="754"/>
      <c r="D454" s="172"/>
      <c r="E454" s="765"/>
      <c r="F454" s="172"/>
      <c r="G454" s="172"/>
      <c r="H454" s="172"/>
      <c r="I454" s="731"/>
    </row>
    <row r="455" spans="1:9">
      <c r="A455" s="764"/>
      <c r="C455" s="754"/>
      <c r="D455" s="172"/>
      <c r="E455" s="765"/>
      <c r="F455" s="172"/>
      <c r="G455" s="172"/>
      <c r="H455" s="172"/>
      <c r="I455" s="731"/>
    </row>
    <row r="456" spans="1:9">
      <c r="A456" s="764"/>
      <c r="C456" s="754"/>
      <c r="D456" s="172"/>
      <c r="E456" s="765"/>
      <c r="F456" s="172"/>
      <c r="G456" s="172"/>
      <c r="H456" s="172"/>
      <c r="I456" s="731"/>
    </row>
    <row r="457" spans="1:9">
      <c r="A457" s="764"/>
      <c r="C457" s="754"/>
      <c r="D457" s="172"/>
      <c r="E457" s="765"/>
      <c r="F457" s="172"/>
      <c r="G457" s="172"/>
      <c r="H457" s="172"/>
      <c r="I457" s="731"/>
    </row>
    <row r="458" spans="1:9">
      <c r="A458" s="764"/>
      <c r="C458" s="754"/>
      <c r="D458" s="172"/>
      <c r="E458" s="765"/>
      <c r="F458" s="172"/>
      <c r="G458" s="172"/>
      <c r="H458" s="172"/>
      <c r="I458" s="731"/>
    </row>
    <row r="459" spans="1:9">
      <c r="A459" s="764"/>
      <c r="C459" s="754"/>
      <c r="D459" s="172"/>
      <c r="E459" s="765"/>
      <c r="F459" s="172"/>
      <c r="G459" s="172"/>
      <c r="H459" s="172"/>
      <c r="I459" s="731"/>
    </row>
    <row r="460" spans="1:9">
      <c r="A460" s="764"/>
      <c r="C460" s="754"/>
      <c r="D460" s="172"/>
      <c r="E460" s="765"/>
      <c r="F460" s="172"/>
      <c r="G460" s="172"/>
      <c r="H460" s="172"/>
      <c r="I460" s="731"/>
    </row>
    <row r="461" spans="1:9">
      <c r="A461" s="764"/>
      <c r="C461" s="754"/>
      <c r="D461" s="172"/>
      <c r="E461" s="765"/>
      <c r="F461" s="172"/>
      <c r="G461" s="172"/>
      <c r="H461" s="172"/>
      <c r="I461" s="731"/>
    </row>
    <row r="462" spans="1:9">
      <c r="A462" s="764"/>
      <c r="C462" s="754"/>
      <c r="D462" s="172"/>
      <c r="E462" s="765"/>
      <c r="F462" s="172"/>
      <c r="G462" s="172"/>
      <c r="H462" s="172"/>
      <c r="I462" s="731"/>
    </row>
    <row r="463" spans="1:9">
      <c r="A463" s="764"/>
      <c r="C463" s="754"/>
      <c r="D463" s="172"/>
      <c r="E463" s="765"/>
      <c r="F463" s="172"/>
      <c r="G463" s="172"/>
      <c r="H463" s="172"/>
      <c r="I463" s="731"/>
    </row>
    <row r="464" spans="1:9">
      <c r="A464" s="764"/>
      <c r="C464" s="754"/>
      <c r="D464" s="172"/>
      <c r="E464" s="765"/>
      <c r="F464" s="172"/>
      <c r="G464" s="172"/>
      <c r="H464" s="172"/>
      <c r="I464" s="731"/>
    </row>
    <row r="465" spans="1:9">
      <c r="A465" s="764"/>
      <c r="C465" s="754"/>
      <c r="D465" s="172"/>
      <c r="E465" s="765"/>
      <c r="F465" s="172"/>
      <c r="G465" s="172"/>
      <c r="H465" s="172"/>
      <c r="I465" s="731"/>
    </row>
    <row r="466" spans="1:9">
      <c r="A466" s="764"/>
      <c r="C466" s="754"/>
      <c r="D466" s="172"/>
      <c r="E466" s="765"/>
      <c r="F466" s="172"/>
      <c r="G466" s="172"/>
      <c r="H466" s="172"/>
      <c r="I466" s="731"/>
    </row>
    <row r="467" spans="1:9">
      <c r="A467" s="764"/>
      <c r="C467" s="754"/>
      <c r="D467" s="172"/>
      <c r="E467" s="765"/>
      <c r="F467" s="172"/>
      <c r="G467" s="172"/>
      <c r="H467" s="172"/>
      <c r="I467" s="731"/>
    </row>
    <row r="468" spans="1:9">
      <c r="A468" s="764"/>
      <c r="C468" s="754"/>
      <c r="D468" s="172"/>
      <c r="E468" s="765"/>
      <c r="F468" s="172"/>
      <c r="G468" s="172"/>
      <c r="H468" s="172"/>
      <c r="I468" s="731"/>
    </row>
    <row r="469" spans="1:9">
      <c r="A469" s="764"/>
      <c r="C469" s="754"/>
      <c r="D469" s="172"/>
      <c r="E469" s="765"/>
      <c r="F469" s="172"/>
      <c r="G469" s="172"/>
      <c r="H469" s="172"/>
      <c r="I469" s="731"/>
    </row>
    <row r="470" spans="1:9">
      <c r="A470" s="764"/>
      <c r="C470" s="754"/>
      <c r="D470" s="172"/>
      <c r="E470" s="765"/>
      <c r="F470" s="172"/>
      <c r="G470" s="172"/>
      <c r="H470" s="172"/>
      <c r="I470" s="731"/>
    </row>
    <row r="471" spans="1:9">
      <c r="A471" s="764"/>
      <c r="C471" s="754"/>
      <c r="D471" s="172"/>
      <c r="E471" s="765"/>
      <c r="F471" s="172"/>
      <c r="G471" s="172"/>
      <c r="H471" s="172"/>
      <c r="I471" s="731"/>
    </row>
    <row r="472" spans="1:9">
      <c r="A472" s="764"/>
      <c r="C472" s="754"/>
      <c r="D472" s="172"/>
      <c r="E472" s="765"/>
      <c r="F472" s="172"/>
      <c r="G472" s="172"/>
      <c r="H472" s="172"/>
      <c r="I472" s="731"/>
    </row>
    <row r="473" spans="1:9">
      <c r="A473" s="764"/>
      <c r="C473" s="754"/>
      <c r="D473" s="172"/>
      <c r="E473" s="765"/>
      <c r="F473" s="172"/>
      <c r="G473" s="172"/>
      <c r="H473" s="172"/>
      <c r="I473" s="731"/>
    </row>
    <row r="474" spans="1:9">
      <c r="A474" s="764"/>
      <c r="C474" s="754"/>
      <c r="D474" s="172"/>
      <c r="E474" s="765"/>
      <c r="F474" s="172"/>
      <c r="G474" s="172"/>
      <c r="H474" s="172"/>
      <c r="I474" s="731"/>
    </row>
    <row r="475" spans="1:9">
      <c r="A475" s="764"/>
      <c r="C475" s="754"/>
      <c r="D475" s="172"/>
      <c r="E475" s="765"/>
      <c r="F475" s="172"/>
      <c r="G475" s="172"/>
      <c r="H475" s="172"/>
      <c r="I475" s="731"/>
    </row>
    <row r="476" spans="1:9">
      <c r="A476" s="764"/>
      <c r="C476" s="754"/>
      <c r="D476" s="172"/>
      <c r="E476" s="765"/>
      <c r="F476" s="172"/>
      <c r="G476" s="172"/>
      <c r="H476" s="172"/>
      <c r="I476" s="731"/>
    </row>
    <row r="477" spans="1:9">
      <c r="A477" s="764"/>
      <c r="C477" s="754"/>
      <c r="D477" s="172"/>
      <c r="E477" s="765"/>
      <c r="F477" s="172"/>
      <c r="G477" s="172"/>
      <c r="H477" s="172"/>
      <c r="I477" s="731"/>
    </row>
    <row r="478" spans="1:9">
      <c r="A478" s="764"/>
      <c r="C478" s="754"/>
      <c r="D478" s="172"/>
      <c r="E478" s="765"/>
      <c r="F478" s="172"/>
      <c r="G478" s="172"/>
      <c r="H478" s="172"/>
      <c r="I478" s="731"/>
    </row>
    <row r="479" spans="1:9">
      <c r="A479" s="764"/>
      <c r="C479" s="754"/>
      <c r="D479" s="172"/>
      <c r="E479" s="765"/>
      <c r="F479" s="172"/>
      <c r="G479" s="172"/>
      <c r="H479" s="172"/>
      <c r="I479" s="731"/>
    </row>
    <row r="480" spans="1:9">
      <c r="A480" s="764"/>
      <c r="C480" s="754"/>
      <c r="D480" s="172"/>
      <c r="E480" s="765"/>
      <c r="F480" s="172"/>
      <c r="G480" s="172"/>
      <c r="H480" s="172"/>
      <c r="I480" s="731"/>
    </row>
    <row r="481" spans="1:9">
      <c r="A481" s="764"/>
      <c r="C481" s="754"/>
      <c r="D481" s="172"/>
      <c r="E481" s="765"/>
      <c r="F481" s="172"/>
      <c r="G481" s="172"/>
      <c r="H481" s="172"/>
      <c r="I481" s="731"/>
    </row>
    <row r="482" spans="1:9">
      <c r="A482" s="764"/>
      <c r="C482" s="754"/>
      <c r="D482" s="172"/>
      <c r="E482" s="765"/>
      <c r="F482" s="172"/>
      <c r="G482" s="172"/>
      <c r="H482" s="172"/>
      <c r="I482" s="731"/>
    </row>
    <row r="483" spans="1:9">
      <c r="A483" s="764"/>
      <c r="C483" s="754"/>
      <c r="D483" s="172"/>
      <c r="E483" s="765"/>
      <c r="F483" s="172"/>
      <c r="G483" s="172"/>
      <c r="H483" s="172"/>
      <c r="I483" s="731"/>
    </row>
    <row r="484" spans="1:9">
      <c r="A484" s="764"/>
      <c r="C484" s="754"/>
      <c r="D484" s="172"/>
      <c r="E484" s="765"/>
      <c r="F484" s="172"/>
      <c r="G484" s="172"/>
      <c r="H484" s="172"/>
      <c r="I484" s="731"/>
    </row>
    <row r="485" spans="1:9">
      <c r="A485" s="764"/>
      <c r="C485" s="754"/>
      <c r="D485" s="172"/>
      <c r="E485" s="765"/>
      <c r="F485" s="172"/>
      <c r="G485" s="172"/>
      <c r="H485" s="172"/>
      <c r="I485" s="731"/>
    </row>
    <row r="486" spans="1:9">
      <c r="A486" s="764"/>
      <c r="C486" s="754"/>
      <c r="D486" s="172"/>
      <c r="E486" s="765"/>
      <c r="F486" s="172"/>
      <c r="G486" s="172"/>
      <c r="H486" s="172"/>
      <c r="I486" s="731"/>
    </row>
    <row r="487" spans="1:9">
      <c r="A487" s="764"/>
      <c r="C487" s="754"/>
      <c r="D487" s="172"/>
      <c r="E487" s="765"/>
      <c r="F487" s="172"/>
      <c r="G487" s="172"/>
      <c r="H487" s="172"/>
      <c r="I487" s="731"/>
    </row>
    <row r="488" spans="1:9">
      <c r="A488" s="764"/>
      <c r="C488" s="754"/>
      <c r="D488" s="172"/>
      <c r="E488" s="765"/>
      <c r="F488" s="172"/>
      <c r="G488" s="172"/>
      <c r="H488" s="172"/>
      <c r="I488" s="731"/>
    </row>
    <row r="489" spans="1:9">
      <c r="A489" s="764"/>
      <c r="C489" s="754"/>
      <c r="D489" s="172"/>
      <c r="E489" s="765"/>
      <c r="F489" s="172"/>
      <c r="G489" s="172"/>
      <c r="H489" s="172"/>
      <c r="I489" s="731"/>
    </row>
    <row r="490" spans="1:9">
      <c r="A490" s="764"/>
      <c r="C490" s="754"/>
      <c r="D490" s="172"/>
      <c r="E490" s="765"/>
      <c r="F490" s="172"/>
      <c r="G490" s="172"/>
      <c r="H490" s="172"/>
      <c r="I490" s="731"/>
    </row>
    <row r="491" spans="1:9">
      <c r="A491" s="764"/>
      <c r="C491" s="754"/>
      <c r="D491" s="172"/>
      <c r="E491" s="765"/>
      <c r="F491" s="172"/>
      <c r="G491" s="172"/>
      <c r="H491" s="172"/>
      <c r="I491" s="731"/>
    </row>
    <row r="492" spans="1:9">
      <c r="A492" s="764"/>
      <c r="C492" s="754"/>
      <c r="D492" s="172"/>
      <c r="E492" s="765"/>
      <c r="F492" s="172"/>
      <c r="G492" s="172"/>
      <c r="H492" s="172"/>
      <c r="I492" s="731"/>
    </row>
    <row r="493" spans="1:9">
      <c r="A493" s="764"/>
      <c r="C493" s="754"/>
      <c r="D493" s="172"/>
      <c r="E493" s="765"/>
      <c r="F493" s="172"/>
      <c r="G493" s="172"/>
      <c r="H493" s="172"/>
      <c r="I493" s="731"/>
    </row>
    <row r="494" spans="1:9">
      <c r="A494" s="764"/>
      <c r="C494" s="754"/>
      <c r="D494" s="172"/>
      <c r="E494" s="765"/>
      <c r="F494" s="172"/>
      <c r="G494" s="172"/>
      <c r="H494" s="172"/>
      <c r="I494" s="731"/>
    </row>
    <row r="495" spans="1:9">
      <c r="A495" s="764"/>
      <c r="C495" s="754"/>
      <c r="D495" s="172"/>
      <c r="E495" s="765"/>
      <c r="F495" s="172"/>
      <c r="G495" s="172"/>
      <c r="H495" s="172"/>
      <c r="I495" s="731"/>
    </row>
    <row r="496" spans="1:9">
      <c r="A496" s="764"/>
      <c r="C496" s="754"/>
      <c r="D496" s="172"/>
      <c r="E496" s="765"/>
      <c r="F496" s="172"/>
      <c r="G496" s="172"/>
      <c r="H496" s="172"/>
      <c r="I496" s="731"/>
    </row>
    <row r="497" spans="1:9">
      <c r="A497" s="764"/>
      <c r="C497" s="754"/>
      <c r="D497" s="172"/>
      <c r="E497" s="765"/>
      <c r="F497" s="172"/>
      <c r="G497" s="172"/>
      <c r="H497" s="172"/>
      <c r="I497" s="731"/>
    </row>
    <row r="498" spans="1:9">
      <c r="A498" s="764"/>
      <c r="C498" s="754"/>
      <c r="D498" s="172"/>
      <c r="E498" s="765"/>
      <c r="F498" s="172"/>
      <c r="G498" s="172"/>
      <c r="H498" s="172"/>
      <c r="I498" s="731"/>
    </row>
    <row r="499" spans="1:9">
      <c r="A499" s="764"/>
      <c r="C499" s="754"/>
      <c r="D499" s="172"/>
      <c r="E499" s="765"/>
      <c r="F499" s="172"/>
      <c r="G499" s="172"/>
      <c r="H499" s="172"/>
      <c r="I499" s="731"/>
    </row>
    <row r="500" spans="1:9">
      <c r="A500" s="764"/>
      <c r="C500" s="754"/>
      <c r="D500" s="172"/>
      <c r="E500" s="765"/>
      <c r="F500" s="172"/>
      <c r="G500" s="172"/>
      <c r="H500" s="172"/>
      <c r="I500" s="731"/>
    </row>
    <row r="501" spans="1:9">
      <c r="A501" s="764"/>
      <c r="C501" s="754"/>
      <c r="D501" s="172"/>
      <c r="E501" s="765"/>
      <c r="F501" s="172"/>
      <c r="G501" s="172"/>
      <c r="H501" s="172"/>
      <c r="I501" s="731"/>
    </row>
    <row r="502" spans="1:9">
      <c r="A502" s="764"/>
      <c r="C502" s="754"/>
      <c r="D502" s="172"/>
      <c r="E502" s="765"/>
      <c r="F502" s="172"/>
      <c r="G502" s="172"/>
      <c r="H502" s="172"/>
      <c r="I502" s="731"/>
    </row>
    <row r="503" spans="1:9">
      <c r="A503" s="764"/>
      <c r="C503" s="754"/>
      <c r="D503" s="172"/>
      <c r="E503" s="765"/>
      <c r="F503" s="172"/>
      <c r="G503" s="172"/>
      <c r="H503" s="172"/>
      <c r="I503" s="731"/>
    </row>
    <row r="504" spans="1:9">
      <c r="A504" s="764"/>
      <c r="C504" s="754"/>
      <c r="D504" s="172"/>
      <c r="E504" s="765"/>
      <c r="F504" s="172"/>
      <c r="G504" s="172"/>
      <c r="H504" s="172"/>
      <c r="I504" s="731"/>
    </row>
    <row r="505" spans="1:9">
      <c r="A505" s="764"/>
      <c r="C505" s="754"/>
      <c r="D505" s="172"/>
      <c r="E505" s="765"/>
      <c r="F505" s="172"/>
      <c r="G505" s="172"/>
      <c r="H505" s="172"/>
      <c r="I505" s="731"/>
    </row>
    <row r="506" spans="1:9">
      <c r="A506" s="764"/>
      <c r="C506" s="754"/>
      <c r="D506" s="172"/>
      <c r="E506" s="765"/>
      <c r="F506" s="172"/>
      <c r="G506" s="172"/>
      <c r="H506" s="172"/>
      <c r="I506" s="731"/>
    </row>
    <row r="507" spans="1:9">
      <c r="A507" s="764"/>
      <c r="C507" s="754"/>
      <c r="D507" s="172"/>
      <c r="E507" s="765"/>
      <c r="F507" s="172"/>
      <c r="G507" s="172"/>
      <c r="H507" s="172"/>
      <c r="I507" s="731"/>
    </row>
    <row r="508" spans="1:9">
      <c r="A508" s="764"/>
      <c r="C508" s="754"/>
      <c r="D508" s="172"/>
      <c r="E508" s="765"/>
      <c r="F508" s="172"/>
      <c r="G508" s="172"/>
      <c r="H508" s="172"/>
      <c r="I508" s="731"/>
    </row>
    <row r="509" spans="1:9">
      <c r="A509" s="764"/>
      <c r="C509" s="754"/>
      <c r="D509" s="172"/>
      <c r="E509" s="765"/>
      <c r="F509" s="172"/>
      <c r="G509" s="172"/>
      <c r="H509" s="172"/>
      <c r="I509" s="731"/>
    </row>
    <row r="510" spans="1:9">
      <c r="A510" s="764"/>
      <c r="C510" s="754"/>
      <c r="D510" s="172"/>
      <c r="E510" s="765"/>
      <c r="F510" s="172"/>
      <c r="G510" s="172"/>
      <c r="H510" s="172"/>
      <c r="I510" s="731"/>
    </row>
    <row r="511" spans="1:9">
      <c r="A511" s="764"/>
      <c r="C511" s="754"/>
      <c r="D511" s="172"/>
      <c r="E511" s="765"/>
      <c r="F511" s="172"/>
      <c r="G511" s="172"/>
      <c r="H511" s="172"/>
      <c r="I511" s="731"/>
    </row>
    <row r="512" spans="1:9">
      <c r="A512" s="764"/>
      <c r="C512" s="754"/>
      <c r="D512" s="172"/>
      <c r="E512" s="765"/>
      <c r="F512" s="172"/>
      <c r="G512" s="172"/>
      <c r="H512" s="172"/>
      <c r="I512" s="731"/>
    </row>
    <row r="513" spans="1:9">
      <c r="A513" s="764"/>
      <c r="C513" s="754"/>
      <c r="D513" s="172"/>
      <c r="E513" s="765"/>
      <c r="F513" s="172"/>
      <c r="G513" s="172"/>
      <c r="H513" s="172"/>
      <c r="I513" s="731"/>
    </row>
    <row r="514" spans="1:9">
      <c r="A514" s="764"/>
      <c r="C514" s="754"/>
      <c r="D514" s="172"/>
      <c r="E514" s="765"/>
      <c r="F514" s="172"/>
      <c r="G514" s="172"/>
      <c r="H514" s="172"/>
      <c r="I514" s="731"/>
    </row>
    <row r="515" spans="1:9">
      <c r="A515" s="764"/>
      <c r="C515" s="754"/>
      <c r="D515" s="172"/>
      <c r="E515" s="765"/>
      <c r="F515" s="172"/>
      <c r="G515" s="172"/>
      <c r="H515" s="172"/>
      <c r="I515" s="731"/>
    </row>
    <row r="516" spans="1:9">
      <c r="A516" s="764"/>
      <c r="C516" s="754"/>
      <c r="D516" s="172"/>
      <c r="E516" s="765"/>
      <c r="F516" s="172"/>
      <c r="G516" s="172"/>
      <c r="H516" s="172"/>
      <c r="I516" s="731"/>
    </row>
    <row r="517" spans="1:9">
      <c r="A517" s="764"/>
      <c r="C517" s="754"/>
      <c r="D517" s="172"/>
      <c r="E517" s="765"/>
      <c r="F517" s="172"/>
      <c r="G517" s="172"/>
      <c r="H517" s="172"/>
      <c r="I517" s="731"/>
    </row>
    <row r="518" spans="1:9">
      <c r="A518" s="764"/>
      <c r="C518" s="754"/>
      <c r="D518" s="172"/>
      <c r="E518" s="765"/>
      <c r="F518" s="172"/>
      <c r="G518" s="172"/>
      <c r="H518" s="172"/>
      <c r="I518" s="731"/>
    </row>
    <row r="519" spans="1:9">
      <c r="A519" s="764"/>
      <c r="C519" s="754"/>
      <c r="D519" s="172"/>
      <c r="E519" s="765"/>
      <c r="F519" s="172"/>
      <c r="G519" s="172"/>
      <c r="H519" s="172"/>
      <c r="I519" s="731"/>
    </row>
    <row r="520" spans="1:9">
      <c r="A520" s="764"/>
      <c r="C520" s="754"/>
      <c r="D520" s="172"/>
      <c r="E520" s="765"/>
      <c r="F520" s="172"/>
      <c r="G520" s="172"/>
      <c r="H520" s="172"/>
      <c r="I520" s="731"/>
    </row>
    <row r="521" spans="1:9">
      <c r="A521" s="764"/>
      <c r="C521" s="754"/>
      <c r="D521" s="172"/>
      <c r="E521" s="765"/>
      <c r="F521" s="172"/>
      <c r="G521" s="172"/>
      <c r="H521" s="172"/>
      <c r="I521" s="731"/>
    </row>
    <row r="522" spans="1:8">
      <c r="A522" s="764"/>
      <c r="C522" s="754"/>
      <c r="D522" s="172"/>
      <c r="E522" s="765"/>
      <c r="F522" s="172"/>
      <c r="G522" s="172"/>
      <c r="H522" s="172"/>
    </row>
    <row r="523" spans="1:8">
      <c r="A523" s="764"/>
      <c r="C523" s="754"/>
      <c r="D523" s="172"/>
      <c r="E523" s="765"/>
      <c r="F523" s="172"/>
      <c r="G523" s="172"/>
      <c r="H523" s="172"/>
    </row>
    <row r="524" spans="1:8">
      <c r="A524" s="764"/>
      <c r="C524" s="754"/>
      <c r="D524" s="172"/>
      <c r="E524" s="765"/>
      <c r="F524" s="172"/>
      <c r="G524" s="172"/>
      <c r="H524" s="172"/>
    </row>
    <row r="525" spans="1:8">
      <c r="A525" s="764"/>
      <c r="C525" s="754"/>
      <c r="D525" s="172"/>
      <c r="E525" s="765"/>
      <c r="F525" s="172"/>
      <c r="G525" s="172"/>
      <c r="H525" s="172"/>
    </row>
    <row r="526" spans="1:8">
      <c r="A526" s="764"/>
      <c r="C526" s="754"/>
      <c r="D526" s="172"/>
      <c r="E526" s="765"/>
      <c r="F526" s="172"/>
      <c r="G526" s="172"/>
      <c r="H526" s="172"/>
    </row>
    <row r="527" spans="1:8">
      <c r="A527" s="764"/>
      <c r="C527" s="754"/>
      <c r="D527" s="172"/>
      <c r="E527" s="765"/>
      <c r="F527" s="172"/>
      <c r="G527" s="172"/>
      <c r="H527" s="172"/>
    </row>
    <row r="528" spans="1:8">
      <c r="A528" s="764"/>
      <c r="C528" s="754"/>
      <c r="D528" s="172"/>
      <c r="E528" s="765"/>
      <c r="F528" s="172"/>
      <c r="G528" s="172"/>
      <c r="H528" s="172"/>
    </row>
    <row r="529" spans="1:8">
      <c r="A529" s="764"/>
      <c r="C529" s="754"/>
      <c r="D529" s="172"/>
      <c r="E529" s="765"/>
      <c r="F529" s="172"/>
      <c r="G529" s="172"/>
      <c r="H529" s="172"/>
    </row>
    <row r="530" spans="1:8">
      <c r="A530" s="764"/>
      <c r="C530" s="754"/>
      <c r="D530" s="172"/>
      <c r="E530" s="765"/>
      <c r="F530" s="172"/>
      <c r="G530" s="172"/>
      <c r="H530" s="172"/>
    </row>
    <row r="531" spans="1:8">
      <c r="A531" s="764"/>
      <c r="C531" s="754"/>
      <c r="D531" s="172"/>
      <c r="E531" s="765"/>
      <c r="F531" s="172"/>
      <c r="G531" s="172"/>
      <c r="H531" s="172"/>
    </row>
    <row r="532" spans="1:8">
      <c r="A532" s="764"/>
      <c r="C532" s="754"/>
      <c r="D532" s="172"/>
      <c r="E532" s="765"/>
      <c r="F532" s="172"/>
      <c r="G532" s="172"/>
      <c r="H532" s="172"/>
    </row>
    <row r="533" spans="1:8">
      <c r="A533" s="764"/>
      <c r="C533" s="754"/>
      <c r="D533" s="172"/>
      <c r="E533" s="765"/>
      <c r="F533" s="172"/>
      <c r="G533" s="172"/>
      <c r="H533" s="172"/>
    </row>
    <row r="534" spans="1:8">
      <c r="A534" s="764"/>
      <c r="C534" s="754"/>
      <c r="D534" s="172"/>
      <c r="E534" s="765"/>
      <c r="F534" s="172"/>
      <c r="G534" s="172"/>
      <c r="H534" s="172"/>
    </row>
    <row r="535" spans="1:8">
      <c r="A535" s="764"/>
      <c r="C535" s="754"/>
      <c r="D535" s="172"/>
      <c r="E535" s="765"/>
      <c r="F535" s="172"/>
      <c r="G535" s="172"/>
      <c r="H535" s="172"/>
    </row>
    <row r="536" spans="1:8">
      <c r="A536" s="764"/>
      <c r="C536" s="754"/>
      <c r="D536" s="172"/>
      <c r="E536" s="765"/>
      <c r="F536" s="172"/>
      <c r="G536" s="172"/>
      <c r="H536" s="172"/>
    </row>
    <row r="537" spans="1:8">
      <c r="A537" s="764"/>
      <c r="C537" s="754"/>
      <c r="D537" s="172"/>
      <c r="E537" s="765"/>
      <c r="F537" s="172"/>
      <c r="G537" s="172"/>
      <c r="H537" s="172"/>
    </row>
    <row r="538" spans="1:8">
      <c r="A538" s="764"/>
      <c r="C538" s="754"/>
      <c r="D538" s="172"/>
      <c r="E538" s="765"/>
      <c r="F538" s="172"/>
      <c r="G538" s="172"/>
      <c r="H538" s="172"/>
    </row>
    <row r="539" spans="1:8">
      <c r="A539" s="764"/>
      <c r="C539" s="754"/>
      <c r="D539" s="172"/>
      <c r="E539" s="765"/>
      <c r="F539" s="172"/>
      <c r="G539" s="172"/>
      <c r="H539" s="172"/>
    </row>
    <row r="540" spans="1:8">
      <c r="A540" s="764"/>
      <c r="C540" s="754"/>
      <c r="D540" s="172"/>
      <c r="E540" s="765"/>
      <c r="F540" s="172"/>
      <c r="G540" s="172"/>
      <c r="H540" s="172"/>
    </row>
    <row r="541" spans="1:8">
      <c r="A541" s="764"/>
      <c r="C541" s="754"/>
      <c r="D541" s="172"/>
      <c r="E541" s="765"/>
      <c r="F541" s="172"/>
      <c r="G541" s="172"/>
      <c r="H541" s="172"/>
    </row>
    <row r="542" spans="1:8">
      <c r="A542" s="764"/>
      <c r="C542" s="754"/>
      <c r="D542" s="172"/>
      <c r="E542" s="765"/>
      <c r="F542" s="172"/>
      <c r="G542" s="172"/>
      <c r="H542" s="172"/>
    </row>
    <row r="543" spans="1:8">
      <c r="A543" s="764"/>
      <c r="C543" s="754"/>
      <c r="D543" s="172"/>
      <c r="E543" s="765"/>
      <c r="F543" s="172"/>
      <c r="G543" s="172"/>
      <c r="H543" s="172"/>
    </row>
    <row r="544" spans="1:8">
      <c r="A544" s="764"/>
      <c r="C544" s="754"/>
      <c r="D544" s="172"/>
      <c r="E544" s="765"/>
      <c r="F544" s="172"/>
      <c r="G544" s="172"/>
      <c r="H544" s="172"/>
    </row>
    <row r="545" spans="1:8">
      <c r="A545" s="764"/>
      <c r="C545" s="754"/>
      <c r="D545" s="172"/>
      <c r="E545" s="765"/>
      <c r="F545" s="172"/>
      <c r="G545" s="172"/>
      <c r="H545" s="172"/>
    </row>
    <row r="546" spans="1:8">
      <c r="A546" s="764"/>
      <c r="C546" s="754"/>
      <c r="D546" s="172"/>
      <c r="E546" s="765"/>
      <c r="F546" s="172"/>
      <c r="G546" s="172"/>
      <c r="H546" s="172"/>
    </row>
    <row r="547" spans="1:8">
      <c r="A547" s="764"/>
      <c r="C547" s="754"/>
      <c r="D547" s="172"/>
      <c r="E547" s="765"/>
      <c r="F547" s="172"/>
      <c r="G547" s="172"/>
      <c r="H547" s="172"/>
    </row>
    <row r="548" spans="1:8">
      <c r="A548" s="764"/>
      <c r="C548" s="754"/>
      <c r="D548" s="172"/>
      <c r="E548" s="765"/>
      <c r="F548" s="172"/>
      <c r="G548" s="172"/>
      <c r="H548" s="172"/>
    </row>
    <row r="549" spans="1:8">
      <c r="A549" s="764"/>
      <c r="C549" s="754"/>
      <c r="D549" s="172"/>
      <c r="E549" s="765"/>
      <c r="F549" s="172"/>
      <c r="G549" s="172"/>
      <c r="H549" s="172"/>
    </row>
    <row r="550" spans="1:8">
      <c r="A550" s="764"/>
      <c r="C550" s="754"/>
      <c r="D550" s="172"/>
      <c r="E550" s="765"/>
      <c r="F550" s="172"/>
      <c r="G550" s="172"/>
      <c r="H550" s="172"/>
    </row>
    <row r="551" spans="1:8">
      <c r="A551" s="764"/>
      <c r="C551" s="754"/>
      <c r="D551" s="172"/>
      <c r="E551" s="765"/>
      <c r="F551" s="172"/>
      <c r="G551" s="172"/>
      <c r="H551" s="172"/>
    </row>
    <row r="552" spans="1:8">
      <c r="A552" s="764"/>
      <c r="C552" s="754"/>
      <c r="D552" s="172"/>
      <c r="E552" s="765"/>
      <c r="F552" s="172"/>
      <c r="G552" s="172"/>
      <c r="H552" s="172"/>
    </row>
    <row r="553" spans="1:8">
      <c r="A553" s="764"/>
      <c r="C553" s="754"/>
      <c r="D553" s="172"/>
      <c r="E553" s="765"/>
      <c r="F553" s="172"/>
      <c r="G553" s="172"/>
      <c r="H553" s="172"/>
    </row>
    <row r="554" spans="1:8">
      <c r="A554" s="764"/>
      <c r="C554" s="754"/>
      <c r="D554" s="172"/>
      <c r="E554" s="765"/>
      <c r="F554" s="172"/>
      <c r="G554" s="172"/>
      <c r="H554" s="172"/>
    </row>
    <row r="555" spans="1:8">
      <c r="A555" s="764"/>
      <c r="C555" s="754"/>
      <c r="D555" s="172"/>
      <c r="E555" s="765"/>
      <c r="F555" s="172"/>
      <c r="G555" s="172"/>
      <c r="H555" s="172"/>
    </row>
    <row r="556" spans="1:8">
      <c r="A556" s="764"/>
      <c r="C556" s="754"/>
      <c r="D556" s="172"/>
      <c r="E556" s="765"/>
      <c r="F556" s="172"/>
      <c r="G556" s="172"/>
      <c r="H556" s="172"/>
    </row>
    <row r="557" spans="1:8">
      <c r="A557" s="764"/>
      <c r="C557" s="754"/>
      <c r="D557" s="172"/>
      <c r="E557" s="765"/>
      <c r="F557" s="172"/>
      <c r="G557" s="172"/>
      <c r="H557" s="172"/>
    </row>
    <row r="558" spans="1:8">
      <c r="A558" s="764"/>
      <c r="C558" s="754"/>
      <c r="D558" s="172"/>
      <c r="E558" s="765"/>
      <c r="F558" s="172"/>
      <c r="G558" s="172"/>
      <c r="H558" s="172"/>
    </row>
    <row r="559" spans="1:8">
      <c r="A559" s="764"/>
      <c r="C559" s="754"/>
      <c r="D559" s="172"/>
      <c r="E559" s="765"/>
      <c r="F559" s="172"/>
      <c r="G559" s="172"/>
      <c r="H559" s="172"/>
    </row>
    <row r="560" spans="1:8">
      <c r="A560" s="764"/>
      <c r="C560" s="754"/>
      <c r="D560" s="172"/>
      <c r="E560" s="765"/>
      <c r="F560" s="172"/>
      <c r="G560" s="172"/>
      <c r="H560" s="172"/>
    </row>
    <row r="561" spans="1:8">
      <c r="A561" s="764"/>
      <c r="C561" s="754"/>
      <c r="D561" s="172"/>
      <c r="E561" s="765"/>
      <c r="F561" s="172"/>
      <c r="G561" s="172"/>
      <c r="H561" s="172"/>
    </row>
    <row r="562" spans="1:8">
      <c r="A562" s="764"/>
      <c r="C562" s="754"/>
      <c r="D562" s="172"/>
      <c r="E562" s="765"/>
      <c r="F562" s="172"/>
      <c r="G562" s="172"/>
      <c r="H562" s="172"/>
    </row>
    <row r="563" spans="1:8">
      <c r="A563" s="764"/>
      <c r="C563" s="754"/>
      <c r="D563" s="172"/>
      <c r="E563" s="765"/>
      <c r="F563" s="172"/>
      <c r="G563" s="172"/>
      <c r="H563" s="172"/>
    </row>
    <row r="564" spans="1:8">
      <c r="A564" s="764"/>
      <c r="C564" s="754"/>
      <c r="D564" s="172"/>
      <c r="E564" s="765"/>
      <c r="F564" s="172"/>
      <c r="G564" s="172"/>
      <c r="H564" s="172"/>
    </row>
    <row r="565" spans="1:8">
      <c r="A565" s="764"/>
      <c r="C565" s="754"/>
      <c r="D565" s="172"/>
      <c r="E565" s="765"/>
      <c r="F565" s="172"/>
      <c r="G565" s="172"/>
      <c r="H565" s="172"/>
    </row>
    <row r="566" spans="1:8">
      <c r="A566" s="764"/>
      <c r="C566" s="754"/>
      <c r="D566" s="172"/>
      <c r="E566" s="765"/>
      <c r="F566" s="172"/>
      <c r="G566" s="172"/>
      <c r="H566" s="172"/>
    </row>
    <row r="567" spans="1:8">
      <c r="A567" s="764"/>
      <c r="C567" s="754"/>
      <c r="D567" s="172"/>
      <c r="E567" s="765"/>
      <c r="F567" s="172"/>
      <c r="G567" s="172"/>
      <c r="H567" s="172"/>
    </row>
    <row r="568" spans="1:8">
      <c r="A568" s="764"/>
      <c r="C568" s="754"/>
      <c r="D568" s="172"/>
      <c r="E568" s="765"/>
      <c r="F568" s="172"/>
      <c r="G568" s="172"/>
      <c r="H568" s="172"/>
    </row>
    <row r="569" spans="1:8">
      <c r="A569" s="764"/>
      <c r="C569" s="754"/>
      <c r="D569" s="172"/>
      <c r="E569" s="765"/>
      <c r="F569" s="172"/>
      <c r="G569" s="172"/>
      <c r="H569" s="172"/>
    </row>
    <row r="570" spans="1:8">
      <c r="A570" s="764"/>
      <c r="C570" s="754"/>
      <c r="D570" s="172"/>
      <c r="E570" s="765"/>
      <c r="F570" s="172"/>
      <c r="G570" s="172"/>
      <c r="H570" s="172"/>
    </row>
    <row r="571" spans="1:8">
      <c r="A571" s="764"/>
      <c r="C571" s="754"/>
      <c r="D571" s="172"/>
      <c r="E571" s="765"/>
      <c r="F571" s="172"/>
      <c r="G571" s="172"/>
      <c r="H571" s="172"/>
    </row>
    <row r="572" spans="1:8">
      <c r="A572" s="764"/>
      <c r="C572" s="754"/>
      <c r="D572" s="172"/>
      <c r="E572" s="765"/>
      <c r="F572" s="172"/>
      <c r="G572" s="172"/>
      <c r="H572" s="172"/>
    </row>
    <row r="573" spans="1:8">
      <c r="A573" s="764"/>
      <c r="C573" s="754"/>
      <c r="D573" s="172"/>
      <c r="E573" s="765"/>
      <c r="F573" s="172"/>
      <c r="G573" s="172"/>
      <c r="H573" s="172"/>
    </row>
    <row r="574" spans="1:8">
      <c r="A574" s="764"/>
      <c r="C574" s="754"/>
      <c r="D574" s="172"/>
      <c r="E574" s="765"/>
      <c r="F574" s="172"/>
      <c r="G574" s="172"/>
      <c r="H574" s="172"/>
    </row>
    <row r="575" spans="1:8">
      <c r="A575" s="764"/>
      <c r="C575" s="754"/>
      <c r="D575" s="172"/>
      <c r="E575" s="765"/>
      <c r="F575" s="172"/>
      <c r="G575" s="172"/>
      <c r="H575" s="172"/>
    </row>
    <row r="576" spans="1:8">
      <c r="A576" s="764"/>
      <c r="C576" s="754"/>
      <c r="D576" s="172"/>
      <c r="E576" s="765"/>
      <c r="F576" s="172"/>
      <c r="G576" s="172"/>
      <c r="H576" s="172"/>
    </row>
    <row r="577" spans="1:8">
      <c r="A577" s="764"/>
      <c r="C577" s="754"/>
      <c r="D577" s="172"/>
      <c r="E577" s="765"/>
      <c r="F577" s="172"/>
      <c r="G577" s="172"/>
      <c r="H577" s="172"/>
    </row>
    <row r="578" spans="1:8">
      <c r="A578" s="764"/>
      <c r="C578" s="754"/>
      <c r="D578" s="172"/>
      <c r="E578" s="765"/>
      <c r="F578" s="172"/>
      <c r="G578" s="172"/>
      <c r="H578" s="172"/>
    </row>
    <row r="579" spans="1:8">
      <c r="A579" s="764"/>
      <c r="C579" s="754"/>
      <c r="D579" s="172"/>
      <c r="E579" s="765"/>
      <c r="F579" s="172"/>
      <c r="G579" s="172"/>
      <c r="H579" s="172"/>
    </row>
    <row r="580" spans="1:8">
      <c r="A580" s="764"/>
      <c r="C580" s="754"/>
      <c r="D580" s="172"/>
      <c r="E580" s="765"/>
      <c r="F580" s="172"/>
      <c r="G580" s="172"/>
      <c r="H580" s="172"/>
    </row>
    <row r="581" spans="1:8">
      <c r="A581" s="764"/>
      <c r="C581" s="754"/>
      <c r="D581" s="172"/>
      <c r="E581" s="765"/>
      <c r="F581" s="172"/>
      <c r="G581" s="172"/>
      <c r="H581" s="172"/>
    </row>
    <row r="582" spans="1:8">
      <c r="A582" s="764"/>
      <c r="C582" s="754"/>
      <c r="D582" s="172"/>
      <c r="E582" s="765"/>
      <c r="F582" s="172"/>
      <c r="G582" s="172"/>
      <c r="H582" s="172"/>
    </row>
    <row r="583" spans="1:8">
      <c r="A583" s="764"/>
      <c r="C583" s="754"/>
      <c r="D583" s="172"/>
      <c r="E583" s="765"/>
      <c r="F583" s="172"/>
      <c r="G583" s="172"/>
      <c r="H583" s="172"/>
    </row>
    <row r="584" spans="1:8">
      <c r="A584" s="764"/>
      <c r="C584" s="754"/>
      <c r="D584" s="172"/>
      <c r="E584" s="765"/>
      <c r="F584" s="172"/>
      <c r="G584" s="172"/>
      <c r="H584" s="172"/>
    </row>
    <row r="585" spans="1:8">
      <c r="A585" s="764"/>
      <c r="C585" s="754"/>
      <c r="D585" s="172"/>
      <c r="E585" s="765"/>
      <c r="F585" s="172"/>
      <c r="G585" s="172"/>
      <c r="H585" s="172"/>
    </row>
    <row r="586" spans="1:8">
      <c r="A586" s="764"/>
      <c r="C586" s="754"/>
      <c r="D586" s="172"/>
      <c r="E586" s="765"/>
      <c r="F586" s="172"/>
      <c r="G586" s="172"/>
      <c r="H586" s="172"/>
    </row>
    <row r="587" spans="1:8">
      <c r="A587" s="764"/>
      <c r="C587" s="754"/>
      <c r="D587" s="172"/>
      <c r="E587" s="765"/>
      <c r="F587" s="172"/>
      <c r="G587" s="172"/>
      <c r="H587" s="172"/>
    </row>
    <row r="588" spans="1:8">
      <c r="A588" s="764"/>
      <c r="C588" s="754"/>
      <c r="D588" s="172"/>
      <c r="E588" s="765"/>
      <c r="F588" s="172"/>
      <c r="G588" s="172"/>
      <c r="H588" s="172"/>
    </row>
    <row r="589" spans="1:8">
      <c r="A589" s="764"/>
      <c r="C589" s="754"/>
      <c r="D589" s="172"/>
      <c r="E589" s="765"/>
      <c r="F589" s="172"/>
      <c r="G589" s="172"/>
      <c r="H589" s="172"/>
    </row>
    <row r="590" spans="1:8">
      <c r="A590" s="764"/>
      <c r="C590" s="754"/>
      <c r="D590" s="172"/>
      <c r="E590" s="765"/>
      <c r="F590" s="172"/>
      <c r="G590" s="172"/>
      <c r="H590" s="172"/>
    </row>
    <row r="591" spans="1:8">
      <c r="A591" s="764"/>
      <c r="C591" s="754"/>
      <c r="D591" s="172"/>
      <c r="E591" s="765"/>
      <c r="F591" s="172"/>
      <c r="G591" s="172"/>
      <c r="H591" s="172"/>
    </row>
    <row r="592" spans="1:8">
      <c r="A592" s="764"/>
      <c r="C592" s="754"/>
      <c r="D592" s="172"/>
      <c r="E592" s="765"/>
      <c r="F592" s="172"/>
      <c r="G592" s="172"/>
      <c r="H592" s="172"/>
    </row>
    <row r="593" spans="1:8">
      <c r="A593" s="764"/>
      <c r="C593" s="754"/>
      <c r="D593" s="172"/>
      <c r="E593" s="765"/>
      <c r="F593" s="172"/>
      <c r="G593" s="172"/>
      <c r="H593" s="172"/>
    </row>
    <row r="594" spans="1:8">
      <c r="A594" s="764"/>
      <c r="C594" s="754"/>
      <c r="D594" s="172"/>
      <c r="E594" s="765"/>
      <c r="F594" s="172"/>
      <c r="G594" s="172"/>
      <c r="H594" s="172"/>
    </row>
    <row r="595" spans="1:8">
      <c r="A595" s="764"/>
      <c r="C595" s="754"/>
      <c r="D595" s="172"/>
      <c r="E595" s="765"/>
      <c r="F595" s="172"/>
      <c r="G595" s="172"/>
      <c r="H595" s="172"/>
    </row>
    <row r="596" spans="1:8">
      <c r="A596" s="764"/>
      <c r="C596" s="754"/>
      <c r="D596" s="172"/>
      <c r="E596" s="765"/>
      <c r="F596" s="172"/>
      <c r="G596" s="172"/>
      <c r="H596" s="172"/>
    </row>
    <row r="597" spans="1:8">
      <c r="A597" s="764"/>
      <c r="C597" s="754"/>
      <c r="D597" s="172"/>
      <c r="E597" s="765"/>
      <c r="F597" s="172"/>
      <c r="G597" s="172"/>
      <c r="H597" s="172"/>
    </row>
    <row r="598" spans="1:8">
      <c r="A598" s="764"/>
      <c r="C598" s="754"/>
      <c r="D598" s="172"/>
      <c r="E598" s="765"/>
      <c r="F598" s="172"/>
      <c r="G598" s="172"/>
      <c r="H598" s="172"/>
    </row>
    <row r="599" spans="1:8">
      <c r="A599" s="764"/>
      <c r="C599" s="754"/>
      <c r="D599" s="172"/>
      <c r="E599" s="765"/>
      <c r="F599" s="172"/>
      <c r="G599" s="172"/>
      <c r="H599" s="172"/>
    </row>
    <row r="600" spans="1:8">
      <c r="A600" s="764"/>
      <c r="C600" s="754"/>
      <c r="D600" s="172"/>
      <c r="E600" s="765"/>
      <c r="F600" s="172"/>
      <c r="G600" s="172"/>
      <c r="H600" s="172"/>
    </row>
    <row r="601" spans="1:8">
      <c r="A601" s="764"/>
      <c r="C601" s="754"/>
      <c r="D601" s="172"/>
      <c r="E601" s="765"/>
      <c r="F601" s="172"/>
      <c r="G601" s="172"/>
      <c r="H601" s="172"/>
    </row>
    <row r="602" spans="1:8">
      <c r="A602" s="764"/>
      <c r="C602" s="754"/>
      <c r="D602" s="172"/>
      <c r="E602" s="765"/>
      <c r="F602" s="172"/>
      <c r="G602" s="172"/>
      <c r="H602" s="172"/>
    </row>
    <row r="603" spans="1:8">
      <c r="A603" s="764"/>
      <c r="C603" s="754"/>
      <c r="D603" s="172"/>
      <c r="E603" s="765"/>
      <c r="F603" s="172"/>
      <c r="G603" s="172"/>
      <c r="H603" s="172"/>
    </row>
    <row r="604" spans="1:8">
      <c r="A604" s="764"/>
      <c r="C604" s="754"/>
      <c r="D604" s="172"/>
      <c r="E604" s="765"/>
      <c r="F604" s="172"/>
      <c r="G604" s="172"/>
      <c r="H604" s="172"/>
    </row>
    <row r="605" spans="1:8">
      <c r="A605" s="764"/>
      <c r="C605" s="754"/>
      <c r="D605" s="172"/>
      <c r="E605" s="765"/>
      <c r="F605" s="172"/>
      <c r="G605" s="172"/>
      <c r="H605" s="172"/>
    </row>
    <row r="606" spans="1:8">
      <c r="A606" s="764"/>
      <c r="C606" s="754"/>
      <c r="D606" s="172"/>
      <c r="E606" s="765"/>
      <c r="F606" s="172"/>
      <c r="G606" s="172"/>
      <c r="H606" s="172"/>
    </row>
    <row r="607" spans="1:8">
      <c r="A607" s="764"/>
      <c r="C607" s="754"/>
      <c r="D607" s="172"/>
      <c r="E607" s="765"/>
      <c r="F607" s="172"/>
      <c r="G607" s="172"/>
      <c r="H607" s="172"/>
    </row>
    <row r="608" spans="1:8">
      <c r="A608" s="764"/>
      <c r="C608" s="754"/>
      <c r="D608" s="172"/>
      <c r="E608" s="765"/>
      <c r="F608" s="172"/>
      <c r="G608" s="172"/>
      <c r="H608" s="172"/>
    </row>
    <row r="609" spans="1:8">
      <c r="A609" s="764"/>
      <c r="C609" s="754"/>
      <c r="D609" s="172"/>
      <c r="E609" s="765"/>
      <c r="F609" s="172"/>
      <c r="G609" s="172"/>
      <c r="H609" s="172"/>
    </row>
    <row r="610" spans="1:8">
      <c r="A610" s="764"/>
      <c r="C610" s="754"/>
      <c r="D610" s="172"/>
      <c r="E610" s="765"/>
      <c r="F610" s="172"/>
      <c r="G610" s="172"/>
      <c r="H610" s="172"/>
    </row>
    <row r="611" spans="1:8">
      <c r="A611" s="764"/>
      <c r="C611" s="754"/>
      <c r="D611" s="172"/>
      <c r="E611" s="765"/>
      <c r="F611" s="172"/>
      <c r="G611" s="172"/>
      <c r="H611" s="172"/>
    </row>
    <row r="612" spans="1:8">
      <c r="A612" s="764"/>
      <c r="C612" s="754"/>
      <c r="D612" s="172"/>
      <c r="E612" s="765"/>
      <c r="F612" s="172"/>
      <c r="G612" s="172"/>
      <c r="H612" s="172"/>
    </row>
    <row r="613" spans="1:8">
      <c r="A613" s="764"/>
      <c r="C613" s="754"/>
      <c r="D613" s="172"/>
      <c r="E613" s="765"/>
      <c r="F613" s="172"/>
      <c r="G613" s="172"/>
      <c r="H613" s="172"/>
    </row>
    <row r="614" spans="1:8">
      <c r="A614" s="764"/>
      <c r="C614" s="754"/>
      <c r="D614" s="172"/>
      <c r="E614" s="765"/>
      <c r="F614" s="172"/>
      <c r="G614" s="172"/>
      <c r="H614" s="172"/>
    </row>
    <row r="615" spans="1:8">
      <c r="A615" s="764"/>
      <c r="C615" s="754"/>
      <c r="D615" s="172"/>
      <c r="E615" s="765"/>
      <c r="F615" s="172"/>
      <c r="G615" s="172"/>
      <c r="H615" s="172"/>
    </row>
    <row r="616" spans="1:8">
      <c r="A616" s="764"/>
      <c r="C616" s="754"/>
      <c r="D616" s="172"/>
      <c r="E616" s="765"/>
      <c r="F616" s="172"/>
      <c r="G616" s="172"/>
      <c r="H616" s="172"/>
    </row>
    <row r="617" spans="1:8">
      <c r="A617" s="764"/>
      <c r="C617" s="754"/>
      <c r="D617" s="172"/>
      <c r="E617" s="765"/>
      <c r="F617" s="172"/>
      <c r="G617" s="172"/>
      <c r="H617" s="172"/>
    </row>
    <row r="618" spans="1:8">
      <c r="A618" s="764"/>
      <c r="C618" s="754"/>
      <c r="D618" s="172"/>
      <c r="E618" s="765"/>
      <c r="F618" s="172"/>
      <c r="G618" s="172"/>
      <c r="H618" s="172"/>
    </row>
    <row r="619" spans="1:8">
      <c r="A619" s="764"/>
      <c r="C619" s="754"/>
      <c r="D619" s="172"/>
      <c r="E619" s="765"/>
      <c r="F619" s="172"/>
      <c r="G619" s="172"/>
      <c r="H619" s="172"/>
    </row>
    <row r="620" spans="1:8">
      <c r="A620" s="764"/>
      <c r="C620" s="754"/>
      <c r="D620" s="172"/>
      <c r="E620" s="765"/>
      <c r="F620" s="172"/>
      <c r="G620" s="172"/>
      <c r="H620" s="172"/>
    </row>
    <row r="621" spans="1:8">
      <c r="A621" s="764"/>
      <c r="C621" s="754"/>
      <c r="D621" s="172"/>
      <c r="E621" s="765"/>
      <c r="F621" s="172"/>
      <c r="G621" s="172"/>
      <c r="H621" s="172"/>
    </row>
    <row r="622" spans="1:8">
      <c r="A622" s="764"/>
      <c r="C622" s="754"/>
      <c r="D622" s="172"/>
      <c r="E622" s="765"/>
      <c r="F622" s="172"/>
      <c r="G622" s="172"/>
      <c r="H622" s="172"/>
    </row>
    <row r="623" spans="1:8">
      <c r="A623" s="764"/>
      <c r="C623" s="754"/>
      <c r="D623" s="172"/>
      <c r="E623" s="765"/>
      <c r="F623" s="172"/>
      <c r="G623" s="172"/>
      <c r="H623" s="172"/>
    </row>
    <row r="624" spans="1:8">
      <c r="A624" s="764"/>
      <c r="C624" s="754"/>
      <c r="D624" s="172"/>
      <c r="E624" s="765"/>
      <c r="F624" s="172"/>
      <c r="G624" s="172"/>
      <c r="H624" s="172"/>
    </row>
    <row r="625" spans="1:8">
      <c r="A625" s="764"/>
      <c r="C625" s="754"/>
      <c r="D625" s="172"/>
      <c r="E625" s="765"/>
      <c r="F625" s="172"/>
      <c r="G625" s="172"/>
      <c r="H625" s="172"/>
    </row>
    <row r="626" spans="1:8">
      <c r="A626" s="764"/>
      <c r="C626" s="754"/>
      <c r="D626" s="172"/>
      <c r="E626" s="765"/>
      <c r="F626" s="172"/>
      <c r="G626" s="172"/>
      <c r="H626" s="172"/>
    </row>
    <row r="627" spans="1:8">
      <c r="A627" s="764"/>
      <c r="C627" s="754"/>
      <c r="D627" s="172"/>
      <c r="E627" s="765"/>
      <c r="F627" s="172"/>
      <c r="G627" s="172"/>
      <c r="H627" s="172"/>
    </row>
    <row r="628" spans="1:8">
      <c r="A628" s="764"/>
      <c r="C628" s="754"/>
      <c r="D628" s="172"/>
      <c r="E628" s="765"/>
      <c r="F628" s="172"/>
      <c r="G628" s="172"/>
      <c r="H628" s="172"/>
    </row>
    <row r="629" spans="1:8">
      <c r="A629" s="764"/>
      <c r="C629" s="754"/>
      <c r="D629" s="172"/>
      <c r="E629" s="765"/>
      <c r="F629" s="172"/>
      <c r="G629" s="172"/>
      <c r="H629" s="172"/>
    </row>
    <row r="630" spans="1:8">
      <c r="A630" s="764"/>
      <c r="C630" s="754"/>
      <c r="D630" s="172"/>
      <c r="E630" s="765"/>
      <c r="F630" s="172"/>
      <c r="G630" s="172"/>
      <c r="H630" s="172"/>
    </row>
    <row r="631" spans="1:8">
      <c r="A631" s="764"/>
      <c r="C631" s="754"/>
      <c r="D631" s="172"/>
      <c r="E631" s="765"/>
      <c r="F631" s="172"/>
      <c r="G631" s="172"/>
      <c r="H631" s="172"/>
    </row>
    <row r="632" spans="1:8">
      <c r="A632" s="764"/>
      <c r="C632" s="754"/>
      <c r="D632" s="172"/>
      <c r="E632" s="765"/>
      <c r="F632" s="172"/>
      <c r="G632" s="172"/>
      <c r="H632" s="172"/>
    </row>
    <row r="633" spans="1:8">
      <c r="A633" s="764"/>
      <c r="C633" s="754"/>
      <c r="D633" s="172"/>
      <c r="E633" s="765"/>
      <c r="F633" s="172"/>
      <c r="G633" s="172"/>
      <c r="H633" s="172"/>
    </row>
    <row r="634" spans="1:8">
      <c r="A634" s="764"/>
      <c r="C634" s="754"/>
      <c r="D634" s="172"/>
      <c r="E634" s="765"/>
      <c r="F634" s="172"/>
      <c r="G634" s="172"/>
      <c r="H634" s="172"/>
    </row>
    <row r="635" spans="1:8">
      <c r="A635" s="764"/>
      <c r="C635" s="754"/>
      <c r="D635" s="172"/>
      <c r="E635" s="765"/>
      <c r="F635" s="172"/>
      <c r="G635" s="172"/>
      <c r="H635" s="172"/>
    </row>
    <row r="636" spans="1:8">
      <c r="A636" s="764"/>
      <c r="C636" s="754"/>
      <c r="D636" s="172"/>
      <c r="E636" s="765"/>
      <c r="F636" s="172"/>
      <c r="G636" s="172"/>
      <c r="H636" s="172"/>
    </row>
    <row r="637" spans="1:8">
      <c r="A637" s="764"/>
      <c r="C637" s="754"/>
      <c r="D637" s="172"/>
      <c r="E637" s="765"/>
      <c r="F637" s="172"/>
      <c r="G637" s="172"/>
      <c r="H637" s="172"/>
    </row>
    <row r="638" spans="1:8">
      <c r="A638" s="764"/>
      <c r="C638" s="754"/>
      <c r="D638" s="172"/>
      <c r="E638" s="765"/>
      <c r="F638" s="172"/>
      <c r="G638" s="172"/>
      <c r="H638" s="172"/>
    </row>
    <row r="639" spans="1:8">
      <c r="A639" s="764"/>
      <c r="C639" s="754"/>
      <c r="D639" s="172"/>
      <c r="E639" s="765"/>
      <c r="F639" s="172"/>
      <c r="G639" s="172"/>
      <c r="H639" s="172"/>
    </row>
    <row r="640" spans="1:8">
      <c r="A640" s="764"/>
      <c r="C640" s="754"/>
      <c r="D640" s="172"/>
      <c r="E640" s="765"/>
      <c r="F640" s="172"/>
      <c r="G640" s="172"/>
      <c r="H640" s="172"/>
    </row>
    <row r="641" spans="1:8">
      <c r="A641" s="764"/>
      <c r="C641" s="754"/>
      <c r="D641" s="172"/>
      <c r="E641" s="765"/>
      <c r="F641" s="172"/>
      <c r="G641" s="172"/>
      <c r="H641" s="172"/>
    </row>
    <row r="642" spans="1:8">
      <c r="A642" s="764"/>
      <c r="C642" s="754"/>
      <c r="D642" s="172"/>
      <c r="E642" s="765"/>
      <c r="F642" s="172"/>
      <c r="G642" s="172"/>
      <c r="H642" s="172"/>
    </row>
    <row r="643" spans="1:8">
      <c r="A643" s="764"/>
      <c r="C643" s="754"/>
      <c r="D643" s="172"/>
      <c r="E643" s="765"/>
      <c r="F643" s="172"/>
      <c r="G643" s="172"/>
      <c r="H643" s="172"/>
    </row>
    <row r="644" spans="1:8">
      <c r="A644" s="764"/>
      <c r="C644" s="754"/>
      <c r="D644" s="172"/>
      <c r="E644" s="765"/>
      <c r="F644" s="172"/>
      <c r="G644" s="172"/>
      <c r="H644" s="172"/>
    </row>
    <row r="645" spans="1:8">
      <c r="A645" s="764"/>
      <c r="C645" s="754"/>
      <c r="D645" s="172"/>
      <c r="E645" s="765"/>
      <c r="F645" s="172"/>
      <c r="G645" s="172"/>
      <c r="H645" s="172"/>
    </row>
    <row r="646" spans="1:8">
      <c r="A646" s="764"/>
      <c r="C646" s="754"/>
      <c r="D646" s="172"/>
      <c r="E646" s="765"/>
      <c r="F646" s="172"/>
      <c r="G646" s="172"/>
      <c r="H646" s="172"/>
    </row>
    <row r="647" spans="1:8">
      <c r="A647" s="764"/>
      <c r="C647" s="754"/>
      <c r="D647" s="172"/>
      <c r="E647" s="765"/>
      <c r="F647" s="172"/>
      <c r="G647" s="172"/>
      <c r="H647" s="172"/>
    </row>
    <row r="648" spans="1:8">
      <c r="A648" s="764"/>
      <c r="C648" s="754"/>
      <c r="D648" s="172"/>
      <c r="E648" s="765"/>
      <c r="F648" s="172"/>
      <c r="G648" s="172"/>
      <c r="H648" s="172"/>
    </row>
    <row r="649" spans="1:8">
      <c r="A649" s="764"/>
      <c r="C649" s="754"/>
      <c r="D649" s="172"/>
      <c r="E649" s="765"/>
      <c r="F649" s="172"/>
      <c r="G649" s="172"/>
      <c r="H649" s="172"/>
    </row>
    <row r="650" spans="1:8">
      <c r="A650" s="764"/>
      <c r="C650" s="754"/>
      <c r="D650" s="172"/>
      <c r="E650" s="765"/>
      <c r="F650" s="172"/>
      <c r="G650" s="172"/>
      <c r="H650" s="172"/>
    </row>
    <row r="651" spans="1:8">
      <c r="A651" s="764"/>
      <c r="C651" s="754"/>
      <c r="D651" s="172"/>
      <c r="E651" s="765"/>
      <c r="F651" s="172"/>
      <c r="G651" s="172"/>
      <c r="H651" s="172"/>
    </row>
    <row r="652" spans="1:8">
      <c r="A652" s="764"/>
      <c r="C652" s="754"/>
      <c r="D652" s="172"/>
      <c r="E652" s="765"/>
      <c r="F652" s="172"/>
      <c r="G652" s="172"/>
      <c r="H652" s="172"/>
    </row>
    <row r="653" spans="1:8">
      <c r="A653" s="764"/>
      <c r="C653" s="754"/>
      <c r="D653" s="172"/>
      <c r="E653" s="765"/>
      <c r="F653" s="172"/>
      <c r="G653" s="172"/>
      <c r="H653" s="172"/>
    </row>
    <row r="654" spans="1:8">
      <c r="A654" s="764"/>
      <c r="C654" s="754"/>
      <c r="D654" s="172"/>
      <c r="E654" s="765"/>
      <c r="F654" s="172"/>
      <c r="G654" s="172"/>
      <c r="H654" s="172"/>
    </row>
    <row r="655" spans="1:8">
      <c r="A655" s="764"/>
      <c r="C655" s="754"/>
      <c r="D655" s="172"/>
      <c r="E655" s="765"/>
      <c r="F655" s="172"/>
      <c r="G655" s="172"/>
      <c r="H655" s="172"/>
    </row>
    <row r="656" spans="1:8">
      <c r="A656" s="764"/>
      <c r="C656" s="754"/>
      <c r="D656" s="172"/>
      <c r="E656" s="765"/>
      <c r="F656" s="172"/>
      <c r="G656" s="172"/>
      <c r="H656" s="172"/>
    </row>
    <row r="657" spans="1:8">
      <c r="A657" s="764"/>
      <c r="C657" s="754"/>
      <c r="D657" s="172"/>
      <c r="E657" s="765"/>
      <c r="F657" s="172"/>
      <c r="G657" s="172"/>
      <c r="H657" s="172"/>
    </row>
    <row r="658" spans="1:8">
      <c r="A658" s="764"/>
      <c r="C658" s="754"/>
      <c r="D658" s="172"/>
      <c r="E658" s="765"/>
      <c r="F658" s="172"/>
      <c r="G658" s="172"/>
      <c r="H658" s="172"/>
    </row>
    <row r="659" spans="1:8">
      <c r="A659" s="764"/>
      <c r="C659" s="754"/>
      <c r="D659" s="172"/>
      <c r="E659" s="765"/>
      <c r="F659" s="172"/>
      <c r="G659" s="172"/>
      <c r="H659" s="172"/>
    </row>
    <row r="660" spans="1:8">
      <c r="A660" s="764"/>
      <c r="C660" s="754"/>
      <c r="D660" s="172"/>
      <c r="E660" s="765"/>
      <c r="F660" s="172"/>
      <c r="G660" s="172"/>
      <c r="H660" s="172"/>
    </row>
    <row r="661" spans="1:8">
      <c r="A661" s="764"/>
      <c r="C661" s="754"/>
      <c r="D661" s="172"/>
      <c r="E661" s="765"/>
      <c r="F661" s="172"/>
      <c r="G661" s="172"/>
      <c r="H661" s="172"/>
    </row>
    <row r="662" spans="1:8">
      <c r="A662" s="764"/>
      <c r="C662" s="754"/>
      <c r="D662" s="172"/>
      <c r="E662" s="765"/>
      <c r="F662" s="172"/>
      <c r="G662" s="172"/>
      <c r="H662" s="172"/>
    </row>
    <row r="663" spans="1:8">
      <c r="A663" s="764"/>
      <c r="C663" s="754"/>
      <c r="D663" s="172"/>
      <c r="E663" s="765"/>
      <c r="F663" s="172"/>
      <c r="G663" s="172"/>
      <c r="H663" s="172"/>
    </row>
    <row r="664" spans="1:8">
      <c r="A664" s="764"/>
      <c r="C664" s="754"/>
      <c r="D664" s="172"/>
      <c r="E664" s="765"/>
      <c r="F664" s="172"/>
      <c r="G664" s="172"/>
      <c r="H664" s="172"/>
    </row>
    <row r="665" spans="1:8">
      <c r="A665" s="764"/>
      <c r="C665" s="754"/>
      <c r="D665" s="172"/>
      <c r="E665" s="765"/>
      <c r="F665" s="172"/>
      <c r="G665" s="172"/>
      <c r="H665" s="172"/>
    </row>
    <row r="666" spans="1:8">
      <c r="A666" s="764"/>
      <c r="C666" s="754"/>
      <c r="D666" s="172"/>
      <c r="E666" s="765"/>
      <c r="F666" s="172"/>
      <c r="G666" s="172"/>
      <c r="H666" s="172"/>
    </row>
    <row r="667" spans="1:8">
      <c r="A667" s="764"/>
      <c r="C667" s="754"/>
      <c r="D667" s="172"/>
      <c r="E667" s="765"/>
      <c r="F667" s="172"/>
      <c r="G667" s="172"/>
      <c r="H667" s="172"/>
    </row>
    <row r="668" spans="1:8">
      <c r="A668" s="764"/>
      <c r="C668" s="754"/>
      <c r="D668" s="172"/>
      <c r="E668" s="765"/>
      <c r="F668" s="172"/>
      <c r="G668" s="172"/>
      <c r="H668" s="172"/>
    </row>
    <row r="669" spans="1:8">
      <c r="A669" s="764"/>
      <c r="C669" s="754"/>
      <c r="D669" s="172"/>
      <c r="E669" s="765"/>
      <c r="F669" s="172"/>
      <c r="G669" s="172"/>
      <c r="H669" s="172"/>
    </row>
    <row r="670" spans="1:8">
      <c r="A670" s="764"/>
      <c r="C670" s="754"/>
      <c r="D670" s="172"/>
      <c r="E670" s="765"/>
      <c r="F670" s="172"/>
      <c r="G670" s="172"/>
      <c r="H670" s="172"/>
    </row>
    <row r="671" spans="1:8">
      <c r="A671" s="764"/>
      <c r="C671" s="754"/>
      <c r="D671" s="172"/>
      <c r="E671" s="765"/>
      <c r="F671" s="172"/>
      <c r="G671" s="172"/>
      <c r="H671" s="172"/>
    </row>
    <row r="672" spans="1:8">
      <c r="A672" s="764"/>
      <c r="C672" s="754"/>
      <c r="D672" s="172"/>
      <c r="E672" s="765"/>
      <c r="F672" s="172"/>
      <c r="G672" s="172"/>
      <c r="H672" s="172"/>
    </row>
    <row r="673" spans="1:8">
      <c r="A673" s="764"/>
      <c r="C673" s="754"/>
      <c r="D673" s="172"/>
      <c r="E673" s="765"/>
      <c r="F673" s="172"/>
      <c r="G673" s="172"/>
      <c r="H673" s="172"/>
    </row>
    <row r="674" spans="1:8">
      <c r="A674" s="764"/>
      <c r="C674" s="754"/>
      <c r="D674" s="172"/>
      <c r="E674" s="765"/>
      <c r="F674" s="172"/>
      <c r="G674" s="172"/>
      <c r="H674" s="172"/>
    </row>
    <row r="675" spans="1:8">
      <c r="A675" s="764"/>
      <c r="C675" s="754"/>
      <c r="D675" s="172"/>
      <c r="E675" s="765"/>
      <c r="F675" s="172"/>
      <c r="G675" s="172"/>
      <c r="H675" s="172"/>
    </row>
    <row r="676" spans="1:8">
      <c r="A676" s="764"/>
      <c r="C676" s="754"/>
      <c r="D676" s="172"/>
      <c r="E676" s="765"/>
      <c r="F676" s="172"/>
      <c r="G676" s="172"/>
      <c r="H676" s="172"/>
    </row>
    <row r="677" spans="1:8">
      <c r="A677" s="764"/>
      <c r="C677" s="754"/>
      <c r="D677" s="172"/>
      <c r="E677" s="765"/>
      <c r="F677" s="172"/>
      <c r="G677" s="172"/>
      <c r="H677" s="172"/>
    </row>
    <row r="678" spans="1:8">
      <c r="A678" s="764"/>
      <c r="C678" s="754"/>
      <c r="D678" s="172"/>
      <c r="E678" s="765"/>
      <c r="F678" s="172"/>
      <c r="G678" s="172"/>
      <c r="H678" s="172"/>
    </row>
    <row r="679" spans="1:8">
      <c r="A679" s="764"/>
      <c r="C679" s="754"/>
      <c r="D679" s="172"/>
      <c r="E679" s="765"/>
      <c r="F679" s="172"/>
      <c r="G679" s="172"/>
      <c r="H679" s="172"/>
    </row>
    <row r="680" spans="1:8">
      <c r="A680" s="764"/>
      <c r="C680" s="754"/>
      <c r="D680" s="172"/>
      <c r="E680" s="765"/>
      <c r="F680" s="172"/>
      <c r="G680" s="172"/>
      <c r="H680" s="172"/>
    </row>
    <row r="681" spans="1:8">
      <c r="A681" s="764"/>
      <c r="C681" s="754"/>
      <c r="D681" s="172"/>
      <c r="E681" s="765"/>
      <c r="F681" s="172"/>
      <c r="G681" s="172"/>
      <c r="H681" s="172"/>
    </row>
    <row r="682" spans="1:8">
      <c r="A682" s="764"/>
      <c r="C682" s="754"/>
      <c r="D682" s="172"/>
      <c r="E682" s="765"/>
      <c r="F682" s="172"/>
      <c r="G682" s="172"/>
      <c r="H682" s="172"/>
    </row>
    <row r="683" spans="1:8">
      <c r="A683" s="764"/>
      <c r="C683" s="754"/>
      <c r="D683" s="172"/>
      <c r="E683" s="765"/>
      <c r="F683" s="172"/>
      <c r="G683" s="172"/>
      <c r="H683" s="172"/>
    </row>
    <row r="684" spans="1:8">
      <c r="A684" s="764"/>
      <c r="C684" s="754"/>
      <c r="D684" s="172"/>
      <c r="E684" s="765"/>
      <c r="F684" s="172"/>
      <c r="G684" s="172"/>
      <c r="H684" s="172"/>
    </row>
    <row r="685" spans="1:8">
      <c r="A685" s="764"/>
      <c r="C685" s="754"/>
      <c r="D685" s="172"/>
      <c r="E685" s="765"/>
      <c r="F685" s="172"/>
      <c r="G685" s="172"/>
      <c r="H685" s="172"/>
    </row>
    <row r="686" spans="1:8">
      <c r="A686" s="764"/>
      <c r="C686" s="754"/>
      <c r="D686" s="172"/>
      <c r="E686" s="765"/>
      <c r="F686" s="172"/>
      <c r="G686" s="172"/>
      <c r="H686" s="172"/>
    </row>
    <row r="687" spans="1:8">
      <c r="A687" s="764"/>
      <c r="C687" s="754"/>
      <c r="D687" s="172"/>
      <c r="E687" s="765"/>
      <c r="F687" s="172"/>
      <c r="G687" s="172"/>
      <c r="H687" s="172"/>
    </row>
    <row r="688" spans="1:8">
      <c r="A688" s="764"/>
      <c r="C688" s="754"/>
      <c r="D688" s="172"/>
      <c r="E688" s="765"/>
      <c r="F688" s="172"/>
      <c r="G688" s="172"/>
      <c r="H688" s="172"/>
    </row>
    <row r="689" spans="1:8">
      <c r="A689" s="764"/>
      <c r="C689" s="754"/>
      <c r="D689" s="172"/>
      <c r="E689" s="765"/>
      <c r="F689" s="172"/>
      <c r="G689" s="172"/>
      <c r="H689" s="172"/>
    </row>
    <row r="690" spans="1:8">
      <c r="A690" s="764"/>
      <c r="C690" s="754"/>
      <c r="D690" s="172"/>
      <c r="E690" s="765"/>
      <c r="F690" s="172"/>
      <c r="G690" s="172"/>
      <c r="H690" s="172"/>
    </row>
    <row r="691" spans="1:8">
      <c r="A691" s="764"/>
      <c r="C691" s="754"/>
      <c r="D691" s="172"/>
      <c r="E691" s="765"/>
      <c r="F691" s="172"/>
      <c r="G691" s="172"/>
      <c r="H691" s="172"/>
    </row>
    <row r="692" spans="1:8">
      <c r="A692" s="764"/>
      <c r="C692" s="754"/>
      <c r="D692" s="172"/>
      <c r="E692" s="765"/>
      <c r="F692" s="172"/>
      <c r="G692" s="172"/>
      <c r="H692" s="172"/>
    </row>
    <row r="693" spans="1:8">
      <c r="A693" s="764"/>
      <c r="C693" s="754"/>
      <c r="D693" s="172"/>
      <c r="E693" s="765"/>
      <c r="F693" s="172"/>
      <c r="G693" s="172"/>
      <c r="H693" s="172"/>
    </row>
    <row r="694" spans="1:8">
      <c r="A694" s="764"/>
      <c r="C694" s="754"/>
      <c r="D694" s="172"/>
      <c r="E694" s="765"/>
      <c r="F694" s="172"/>
      <c r="G694" s="172"/>
      <c r="H694" s="172"/>
    </row>
    <row r="695" spans="1:8">
      <c r="A695" s="764"/>
      <c r="C695" s="754"/>
      <c r="D695" s="172"/>
      <c r="E695" s="765"/>
      <c r="F695" s="172"/>
      <c r="G695" s="172"/>
      <c r="H695" s="172"/>
    </row>
    <row r="696" spans="1:8">
      <c r="A696" s="764"/>
      <c r="C696" s="754"/>
      <c r="D696" s="172"/>
      <c r="E696" s="765"/>
      <c r="F696" s="172"/>
      <c r="G696" s="172"/>
      <c r="H696" s="172"/>
    </row>
    <row r="697" spans="1:8">
      <c r="A697" s="764"/>
      <c r="C697" s="754"/>
      <c r="D697" s="172"/>
      <c r="E697" s="765"/>
      <c r="F697" s="172"/>
      <c r="G697" s="172"/>
      <c r="H697" s="172"/>
    </row>
    <row r="698" spans="1:8">
      <c r="A698" s="764"/>
      <c r="C698" s="754"/>
      <c r="D698" s="172"/>
      <c r="E698" s="765"/>
      <c r="F698" s="172"/>
      <c r="G698" s="172"/>
      <c r="H698" s="172"/>
    </row>
    <row r="699" spans="1:8">
      <c r="A699" s="764"/>
      <c r="C699" s="754"/>
      <c r="D699" s="172"/>
      <c r="E699" s="765"/>
      <c r="F699" s="172"/>
      <c r="G699" s="172"/>
      <c r="H699" s="172"/>
    </row>
    <row r="700" spans="1:8">
      <c r="A700" s="764"/>
      <c r="C700" s="754"/>
      <c r="D700" s="172"/>
      <c r="E700" s="765"/>
      <c r="F700" s="172"/>
      <c r="G700" s="172"/>
      <c r="H700" s="172"/>
    </row>
    <row r="701" spans="1:8">
      <c r="A701" s="764"/>
      <c r="C701" s="754"/>
      <c r="D701" s="172"/>
      <c r="E701" s="765"/>
      <c r="F701" s="172"/>
      <c r="G701" s="172"/>
      <c r="H701" s="172"/>
    </row>
    <row r="702" spans="1:8">
      <c r="A702" s="764"/>
      <c r="C702" s="754"/>
      <c r="D702" s="172"/>
      <c r="E702" s="765"/>
      <c r="F702" s="172"/>
      <c r="G702" s="172"/>
      <c r="H702" s="172"/>
    </row>
    <row r="703" spans="1:8">
      <c r="A703" s="764"/>
      <c r="C703" s="754"/>
      <c r="D703" s="172"/>
      <c r="E703" s="765"/>
      <c r="F703" s="172"/>
      <c r="G703" s="172"/>
      <c r="H703" s="172"/>
    </row>
    <row r="704" spans="1:8">
      <c r="A704" s="764"/>
      <c r="C704" s="754"/>
      <c r="D704" s="172"/>
      <c r="E704" s="765"/>
      <c r="F704" s="172"/>
      <c r="G704" s="172"/>
      <c r="H704" s="172"/>
    </row>
    <row r="705" spans="1:8">
      <c r="A705" s="764"/>
      <c r="C705" s="754"/>
      <c r="D705" s="172"/>
      <c r="E705" s="765"/>
      <c r="F705" s="172"/>
      <c r="G705" s="172"/>
      <c r="H705" s="172"/>
    </row>
    <row r="706" spans="1:8">
      <c r="A706" s="764"/>
      <c r="C706" s="754"/>
      <c r="D706" s="172"/>
      <c r="E706" s="765"/>
      <c r="F706" s="172"/>
      <c r="G706" s="172"/>
      <c r="H706" s="172"/>
    </row>
    <row r="707" spans="1:8">
      <c r="A707" s="764"/>
      <c r="C707" s="754"/>
      <c r="D707" s="172"/>
      <c r="E707" s="765"/>
      <c r="F707" s="172"/>
      <c r="G707" s="172"/>
      <c r="H707" s="172"/>
    </row>
    <row r="708" spans="1:8">
      <c r="A708" s="764"/>
      <c r="C708" s="754"/>
      <c r="D708" s="172"/>
      <c r="E708" s="765"/>
      <c r="F708" s="172"/>
      <c r="G708" s="172"/>
      <c r="H708" s="172"/>
    </row>
    <row r="709" spans="1:8">
      <c r="A709" s="764"/>
      <c r="C709" s="754"/>
      <c r="D709" s="172"/>
      <c r="E709" s="765"/>
      <c r="F709" s="172"/>
      <c r="G709" s="172"/>
      <c r="H709" s="172"/>
    </row>
    <row r="710" spans="1:8">
      <c r="A710" s="764"/>
      <c r="C710" s="754"/>
      <c r="D710" s="172"/>
      <c r="E710" s="765"/>
      <c r="F710" s="172"/>
      <c r="G710" s="172"/>
      <c r="H710" s="172"/>
    </row>
    <row r="711" spans="1:8">
      <c r="A711" s="764"/>
      <c r="C711" s="754"/>
      <c r="D711" s="172"/>
      <c r="E711" s="765"/>
      <c r="F711" s="172"/>
      <c r="G711" s="172"/>
      <c r="H711" s="172"/>
    </row>
    <row r="712" spans="1:8">
      <c r="A712" s="764"/>
      <c r="C712" s="754"/>
      <c r="D712" s="172"/>
      <c r="E712" s="765"/>
      <c r="F712" s="172"/>
      <c r="G712" s="172"/>
      <c r="H712" s="172"/>
    </row>
    <row r="713" spans="1:8">
      <c r="A713" s="764"/>
      <c r="C713" s="754"/>
      <c r="D713" s="172"/>
      <c r="E713" s="765"/>
      <c r="F713" s="172"/>
      <c r="G713" s="172"/>
      <c r="H713" s="172"/>
    </row>
    <row r="714" spans="1:8">
      <c r="A714" s="764"/>
      <c r="C714" s="754"/>
      <c r="D714" s="172"/>
      <c r="E714" s="765"/>
      <c r="F714" s="172"/>
      <c r="G714" s="172"/>
      <c r="H714" s="172"/>
    </row>
    <row r="715" spans="1:8">
      <c r="A715" s="764"/>
      <c r="C715" s="754"/>
      <c r="D715" s="172"/>
      <c r="E715" s="765"/>
      <c r="F715" s="172"/>
      <c r="G715" s="172"/>
      <c r="H715" s="172"/>
    </row>
    <row r="716" spans="1:8">
      <c r="A716" s="764"/>
      <c r="C716" s="754"/>
      <c r="D716" s="172"/>
      <c r="E716" s="765"/>
      <c r="F716" s="172"/>
      <c r="G716" s="172"/>
      <c r="H716" s="172"/>
    </row>
    <row r="717" spans="1:8">
      <c r="A717" s="764"/>
      <c r="C717" s="754"/>
      <c r="D717" s="172"/>
      <c r="E717" s="765"/>
      <c r="F717" s="172"/>
      <c r="G717" s="172"/>
      <c r="H717" s="172"/>
    </row>
    <row r="718" spans="1:8">
      <c r="A718" s="764"/>
      <c r="C718" s="754"/>
      <c r="D718" s="172"/>
      <c r="E718" s="765"/>
      <c r="F718" s="172"/>
      <c r="G718" s="172"/>
      <c r="H718" s="172"/>
    </row>
    <row r="719" spans="1:8">
      <c r="A719" s="764"/>
      <c r="C719" s="754"/>
      <c r="D719" s="172"/>
      <c r="E719" s="765"/>
      <c r="F719" s="172"/>
      <c r="G719" s="172"/>
      <c r="H719" s="172"/>
    </row>
    <row r="720" spans="1:8">
      <c r="A720" s="764"/>
      <c r="C720" s="754"/>
      <c r="D720" s="172"/>
      <c r="E720" s="765"/>
      <c r="F720" s="172"/>
      <c r="G720" s="172"/>
      <c r="H720" s="172"/>
    </row>
    <row r="721" spans="1:8">
      <c r="A721" s="764"/>
      <c r="C721" s="754"/>
      <c r="D721" s="172"/>
      <c r="E721" s="765"/>
      <c r="F721" s="172"/>
      <c r="G721" s="172"/>
      <c r="H721" s="172"/>
    </row>
    <row r="722" spans="1:8">
      <c r="A722" s="764"/>
      <c r="C722" s="754"/>
      <c r="D722" s="172"/>
      <c r="E722" s="765"/>
      <c r="F722" s="172"/>
      <c r="G722" s="172"/>
      <c r="H722" s="172"/>
    </row>
    <row r="723" spans="1:8">
      <c r="A723" s="764"/>
      <c r="C723" s="754"/>
      <c r="D723" s="172"/>
      <c r="E723" s="765"/>
      <c r="F723" s="172"/>
      <c r="G723" s="172"/>
      <c r="H723" s="172"/>
    </row>
    <row r="724" spans="1:8">
      <c r="A724" s="764"/>
      <c r="C724" s="754"/>
      <c r="D724" s="172"/>
      <c r="E724" s="765"/>
      <c r="F724" s="172"/>
      <c r="G724" s="172"/>
      <c r="H724" s="172"/>
    </row>
    <row r="725" spans="1:8">
      <c r="A725" s="764"/>
      <c r="C725" s="754"/>
      <c r="D725" s="172"/>
      <c r="E725" s="765"/>
      <c r="F725" s="172"/>
      <c r="G725" s="172"/>
      <c r="H725" s="172"/>
    </row>
    <row r="726" spans="1:8">
      <c r="A726" s="764"/>
      <c r="C726" s="754"/>
      <c r="D726" s="172"/>
      <c r="E726" s="765"/>
      <c r="F726" s="172"/>
      <c r="G726" s="172"/>
      <c r="H726" s="172"/>
    </row>
    <row r="727" spans="1:8">
      <c r="A727" s="764"/>
      <c r="C727" s="754"/>
      <c r="D727" s="172"/>
      <c r="E727" s="765"/>
      <c r="F727" s="172"/>
      <c r="G727" s="172"/>
      <c r="H727" s="172"/>
    </row>
    <row r="728" spans="1:8">
      <c r="A728" s="764"/>
      <c r="C728" s="754"/>
      <c r="D728" s="172"/>
      <c r="E728" s="765"/>
      <c r="F728" s="172"/>
      <c r="G728" s="172"/>
      <c r="H728" s="172"/>
    </row>
    <row r="729" spans="1:8">
      <c r="A729" s="764"/>
      <c r="C729" s="754"/>
      <c r="D729" s="172"/>
      <c r="E729" s="765"/>
      <c r="F729" s="172"/>
      <c r="G729" s="172"/>
      <c r="H729" s="172"/>
    </row>
    <row r="730" spans="1:8">
      <c r="A730" s="764"/>
      <c r="C730" s="754"/>
      <c r="D730" s="172"/>
      <c r="E730" s="765"/>
      <c r="F730" s="172"/>
      <c r="G730" s="172"/>
      <c r="H730" s="172"/>
    </row>
    <row r="731" spans="1:8">
      <c r="A731" s="764"/>
      <c r="C731" s="754"/>
      <c r="D731" s="172"/>
      <c r="E731" s="765"/>
      <c r="F731" s="172"/>
      <c r="G731" s="172"/>
      <c r="H731" s="172"/>
    </row>
    <row r="732" spans="1:8">
      <c r="A732" s="764"/>
      <c r="C732" s="754"/>
      <c r="D732" s="172"/>
      <c r="E732" s="765"/>
      <c r="F732" s="172"/>
      <c r="G732" s="172"/>
      <c r="H732" s="172"/>
    </row>
    <row r="733" spans="1:8">
      <c r="A733" s="764"/>
      <c r="C733" s="754"/>
      <c r="D733" s="172"/>
      <c r="E733" s="765"/>
      <c r="F733" s="172"/>
      <c r="G733" s="172"/>
      <c r="H733" s="172"/>
    </row>
    <row r="734" spans="1:8">
      <c r="A734" s="764"/>
      <c r="C734" s="754"/>
      <c r="D734" s="172"/>
      <c r="E734" s="765"/>
      <c r="F734" s="172"/>
      <c r="G734" s="172"/>
      <c r="H734" s="172"/>
    </row>
    <row r="735" spans="1:8">
      <c r="A735" s="764"/>
      <c r="C735" s="754"/>
      <c r="D735" s="172"/>
      <c r="E735" s="765"/>
      <c r="F735" s="172"/>
      <c r="G735" s="172"/>
      <c r="H735" s="172"/>
    </row>
    <row r="736" spans="1:8">
      <c r="A736" s="764"/>
      <c r="C736" s="754"/>
      <c r="D736" s="172"/>
      <c r="E736" s="765"/>
      <c r="F736" s="172"/>
      <c r="G736" s="172"/>
      <c r="H736" s="172"/>
    </row>
    <row r="737" spans="1:1">
      <c r="A737" s="764"/>
    </row>
    <row r="738" spans="1:1">
      <c r="A738" s="764"/>
    </row>
    <row r="739" spans="1:1">
      <c r="A739" s="764"/>
    </row>
    <row r="740" spans="1:1">
      <c r="A740" s="764"/>
    </row>
    <row r="741" spans="1:1">
      <c r="A741" s="764"/>
    </row>
    <row r="742" spans="1:1">
      <c r="A742" s="764"/>
    </row>
    <row r="743" spans="1:1">
      <c r="A743" s="764"/>
    </row>
    <row r="744" spans="1:1">
      <c r="A744" s="764"/>
    </row>
    <row r="745" spans="1:1">
      <c r="A745" s="764"/>
    </row>
    <row r="746" spans="1:1">
      <c r="A746" s="764"/>
    </row>
    <row r="747" spans="1:1">
      <c r="A747" s="764"/>
    </row>
    <row r="748" spans="1:1">
      <c r="A748" s="764"/>
    </row>
    <row r="749" spans="1:1">
      <c r="A749" s="764"/>
    </row>
    <row r="750" spans="1:1">
      <c r="A750" s="764"/>
    </row>
    <row r="751" spans="1:1">
      <c r="A751" s="764"/>
    </row>
    <row r="752" spans="1:1">
      <c r="A752" s="764"/>
    </row>
    <row r="753" spans="1:1">
      <c r="A753" s="764"/>
    </row>
    <row r="754" spans="1:1">
      <c r="A754" s="764"/>
    </row>
    <row r="755" spans="1:1">
      <c r="A755" s="764"/>
    </row>
    <row r="756" spans="1:1">
      <c r="A756" s="764"/>
    </row>
    <row r="757" spans="1:1">
      <c r="A757" s="764"/>
    </row>
    <row r="758" spans="1:1">
      <c r="A758" s="764"/>
    </row>
    <row r="759" spans="1:1">
      <c r="A759" s="764"/>
    </row>
    <row r="760" spans="1:1">
      <c r="A760" s="764"/>
    </row>
    <row r="761" spans="1:1">
      <c r="A761" s="764"/>
    </row>
    <row r="762" spans="1:1">
      <c r="A762" s="764"/>
    </row>
    <row r="763" spans="1:1">
      <c r="A763" s="764"/>
    </row>
    <row r="764" spans="1:1">
      <c r="A764" s="764"/>
    </row>
    <row r="765" spans="1:1">
      <c r="A765" s="764"/>
    </row>
    <row r="766" spans="1:1">
      <c r="A766" s="764"/>
    </row>
    <row r="767" spans="1:1">
      <c r="A767" s="764"/>
    </row>
    <row r="768" spans="1:1">
      <c r="A768" s="764"/>
    </row>
    <row r="769" spans="1:1">
      <c r="A769" s="764"/>
    </row>
    <row r="770" spans="1:1">
      <c r="A770" s="764"/>
    </row>
    <row r="771" spans="1:1">
      <c r="A771" s="764"/>
    </row>
    <row r="772" spans="1:1">
      <c r="A772" s="764"/>
    </row>
    <row r="773" spans="1:1">
      <c r="A773" s="764"/>
    </row>
    <row r="774" spans="1:1">
      <c r="A774" s="764"/>
    </row>
    <row r="775" spans="1:1">
      <c r="A775" s="764"/>
    </row>
    <row r="776" spans="1:1">
      <c r="A776" s="764"/>
    </row>
    <row r="777" spans="1:1">
      <c r="A777" s="764"/>
    </row>
    <row r="778" spans="1:1">
      <c r="A778" s="764"/>
    </row>
    <row r="779" spans="1:1">
      <c r="A779" s="764"/>
    </row>
    <row r="780" spans="1:1">
      <c r="A780" s="764"/>
    </row>
    <row r="781" spans="1:1">
      <c r="A781" s="764"/>
    </row>
    <row r="782" spans="1:1">
      <c r="A782" s="764"/>
    </row>
    <row r="783" spans="1:1">
      <c r="A783" s="764"/>
    </row>
    <row r="784" spans="1:1">
      <c r="A784" s="764"/>
    </row>
    <row r="785" spans="1:1">
      <c r="A785" s="764"/>
    </row>
    <row r="786" spans="1:1">
      <c r="A786" s="764"/>
    </row>
    <row r="787" spans="1:1">
      <c r="A787" s="764"/>
    </row>
    <row r="788" spans="1:1">
      <c r="A788" s="764"/>
    </row>
    <row r="789" spans="1:1">
      <c r="A789" s="764"/>
    </row>
    <row r="790" spans="1:1">
      <c r="A790" s="764"/>
    </row>
    <row r="791" spans="1:1">
      <c r="A791" s="764"/>
    </row>
    <row r="792" spans="1:1">
      <c r="A792" s="764"/>
    </row>
    <row r="793" spans="1:1">
      <c r="A793" s="764"/>
    </row>
    <row r="794" spans="1:1">
      <c r="A794" s="764"/>
    </row>
    <row r="795" spans="1:1">
      <c r="A795" s="764"/>
    </row>
    <row r="796" spans="1:1">
      <c r="A796" s="764"/>
    </row>
    <row r="797" spans="1:1">
      <c r="A797" s="764"/>
    </row>
    <row r="798" spans="1:1">
      <c r="A798" s="764"/>
    </row>
    <row r="799" spans="1:1">
      <c r="A799" s="764"/>
    </row>
    <row r="800" spans="1:1">
      <c r="A800" s="764"/>
    </row>
    <row r="801" spans="1:1">
      <c r="A801" s="764"/>
    </row>
    <row r="802" spans="1:1">
      <c r="A802" s="764"/>
    </row>
    <row r="803" spans="1:1">
      <c r="A803" s="764"/>
    </row>
    <row r="804" spans="1:1">
      <c r="A804" s="764"/>
    </row>
    <row r="805" spans="1:1">
      <c r="A805" s="764"/>
    </row>
    <row r="806" spans="1:1">
      <c r="A806" s="764"/>
    </row>
    <row r="807" spans="1:1">
      <c r="A807" s="764"/>
    </row>
    <row r="808" spans="1:1">
      <c r="A808" s="764"/>
    </row>
    <row r="809" spans="1:1">
      <c r="A809" s="764"/>
    </row>
    <row r="810" spans="1:1">
      <c r="A810" s="764"/>
    </row>
    <row r="811" spans="1:1">
      <c r="A811" s="764"/>
    </row>
    <row r="812" spans="1:1">
      <c r="A812" s="764"/>
    </row>
    <row r="813" spans="1:1">
      <c r="A813" s="764"/>
    </row>
    <row r="814" spans="1:1">
      <c r="A814" s="764"/>
    </row>
    <row r="815" spans="1:1">
      <c r="A815" s="764"/>
    </row>
    <row r="816" spans="1:1">
      <c r="A816" s="764"/>
    </row>
    <row r="817" spans="1:1">
      <c r="A817" s="764"/>
    </row>
    <row r="818" spans="1:1">
      <c r="A818" s="764"/>
    </row>
    <row r="819" spans="1:1">
      <c r="A819" s="764"/>
    </row>
    <row r="820" spans="1:1">
      <c r="A820" s="764"/>
    </row>
    <row r="821" spans="1:1">
      <c r="A821" s="764"/>
    </row>
    <row r="822" spans="1:1">
      <c r="A822" s="764"/>
    </row>
    <row r="823" spans="1:1">
      <c r="A823" s="764"/>
    </row>
    <row r="824" spans="1:1">
      <c r="A824" s="764"/>
    </row>
    <row r="825" spans="1:1">
      <c r="A825" s="764"/>
    </row>
    <row r="826" spans="1:1">
      <c r="A826" s="764"/>
    </row>
    <row r="827" spans="1:1">
      <c r="A827" s="764"/>
    </row>
    <row r="828" spans="1:1">
      <c r="A828" s="764"/>
    </row>
    <row r="829" spans="1:1">
      <c r="A829" s="764"/>
    </row>
    <row r="830" spans="1:1">
      <c r="A830" s="764"/>
    </row>
    <row r="831" spans="1:1">
      <c r="A831" s="764"/>
    </row>
    <row r="832" spans="1:1">
      <c r="A832" s="764"/>
    </row>
    <row r="833" spans="1:1">
      <c r="A833" s="764"/>
    </row>
    <row r="834" spans="1:1">
      <c r="A834" s="764"/>
    </row>
    <row r="835" spans="1:1">
      <c r="A835" s="764"/>
    </row>
    <row r="836" spans="1:1">
      <c r="A836" s="764"/>
    </row>
    <row r="837" spans="1:1">
      <c r="A837" s="764"/>
    </row>
    <row r="838" spans="1:1">
      <c r="A838" s="764"/>
    </row>
    <row r="839" spans="1:1">
      <c r="A839" s="764"/>
    </row>
    <row r="840" spans="1:1">
      <c r="A840" s="764"/>
    </row>
    <row r="841" spans="1:1">
      <c r="A841" s="764"/>
    </row>
    <row r="842" spans="1:1">
      <c r="A842" s="764"/>
    </row>
    <row r="843" spans="1:1">
      <c r="A843" s="764"/>
    </row>
    <row r="844" spans="1:1">
      <c r="A844" s="764"/>
    </row>
    <row r="845" spans="1:1">
      <c r="A845" s="764"/>
    </row>
    <row r="846" spans="1:1">
      <c r="A846" s="764"/>
    </row>
    <row r="847" spans="1:1">
      <c r="A847" s="764"/>
    </row>
    <row r="848" spans="1:1">
      <c r="A848" s="764"/>
    </row>
    <row r="849" spans="1:1">
      <c r="A849" s="764"/>
    </row>
    <row r="850" spans="1:1">
      <c r="A850" s="764"/>
    </row>
    <row r="851" spans="1:1">
      <c r="A851" s="764"/>
    </row>
    <row r="852" spans="1:1">
      <c r="A852" s="764"/>
    </row>
    <row r="853" spans="1:1">
      <c r="A853" s="764"/>
    </row>
    <row r="854" spans="1:1">
      <c r="A854" s="764"/>
    </row>
    <row r="855" spans="1:1">
      <c r="A855" s="764"/>
    </row>
    <row r="856" spans="1:1">
      <c r="A856" s="764"/>
    </row>
    <row r="857" spans="1:1">
      <c r="A857" s="764"/>
    </row>
    <row r="858" spans="1:1">
      <c r="A858" s="764"/>
    </row>
    <row r="859" spans="1:1">
      <c r="A859" s="764"/>
    </row>
    <row r="860" spans="1:1">
      <c r="A860" s="764"/>
    </row>
    <row r="861" spans="1:1">
      <c r="A861" s="764"/>
    </row>
    <row r="862" spans="1:1">
      <c r="A862" s="764"/>
    </row>
    <row r="863" spans="1:1">
      <c r="A863" s="764"/>
    </row>
    <row r="864" spans="1:1">
      <c r="A864" s="764"/>
    </row>
    <row r="865" spans="1:1">
      <c r="A865" s="764"/>
    </row>
    <row r="866" spans="1:1">
      <c r="A866" s="764"/>
    </row>
    <row r="867" spans="1:1">
      <c r="A867" s="764"/>
    </row>
    <row r="868" spans="1:1">
      <c r="A868" s="764"/>
    </row>
    <row r="869" spans="1:1">
      <c r="A869" s="764"/>
    </row>
    <row r="870" spans="1:1">
      <c r="A870" s="764"/>
    </row>
    <row r="871" spans="1:1">
      <c r="A871" s="764"/>
    </row>
    <row r="872" spans="1:1">
      <c r="A872" s="764"/>
    </row>
    <row r="873" spans="1:1">
      <c r="A873" s="764"/>
    </row>
    <row r="874" spans="1:1">
      <c r="A874" s="764"/>
    </row>
    <row r="875" spans="1:1">
      <c r="A875" s="764"/>
    </row>
    <row r="876" spans="1:1">
      <c r="A876" s="764"/>
    </row>
    <row r="877" spans="1:1">
      <c r="A877" s="764"/>
    </row>
    <row r="878" spans="1:1">
      <c r="A878" s="764"/>
    </row>
    <row r="879" spans="1:1">
      <c r="A879" s="764"/>
    </row>
    <row r="880" spans="1:1">
      <c r="A880" s="764"/>
    </row>
    <row r="881" spans="1:1">
      <c r="A881" s="764"/>
    </row>
    <row r="882" spans="1:1">
      <c r="A882" s="764"/>
    </row>
    <row r="883" spans="1:1">
      <c r="A883" s="764"/>
    </row>
    <row r="884" spans="1:1">
      <c r="A884" s="764"/>
    </row>
    <row r="885" spans="1:1">
      <c r="A885" s="764"/>
    </row>
    <row r="886" spans="1:1">
      <c r="A886" s="764"/>
    </row>
    <row r="887" spans="1:1">
      <c r="A887" s="764"/>
    </row>
    <row r="888" spans="1:1">
      <c r="A888" s="764"/>
    </row>
    <row r="889" spans="1:1">
      <c r="A889" s="764"/>
    </row>
    <row r="890" spans="1:1">
      <c r="A890" s="764"/>
    </row>
    <row r="891" spans="1:1">
      <c r="A891" s="764"/>
    </row>
    <row r="892" spans="1:1">
      <c r="A892" s="764"/>
    </row>
    <row r="893" spans="1:1">
      <c r="A893" s="764"/>
    </row>
    <row r="894" spans="1:1">
      <c r="A894" s="764"/>
    </row>
    <row r="895" spans="1:1">
      <c r="A895" s="764"/>
    </row>
    <row r="896" spans="1:1">
      <c r="A896" s="764"/>
    </row>
    <row r="897" spans="1:1">
      <c r="A897" s="764"/>
    </row>
    <row r="898" spans="1:1">
      <c r="A898" s="764"/>
    </row>
    <row r="899" spans="1:1">
      <c r="A899" s="764"/>
    </row>
    <row r="900" spans="1:1">
      <c r="A900" s="764"/>
    </row>
    <row r="901" spans="1:1">
      <c r="A901" s="764"/>
    </row>
    <row r="902" spans="1:1">
      <c r="A902" s="764"/>
    </row>
    <row r="903" spans="1:1">
      <c r="A903" s="764"/>
    </row>
    <row r="904" spans="1:1">
      <c r="A904" s="764"/>
    </row>
    <row r="905" spans="1:1">
      <c r="A905" s="764"/>
    </row>
    <row r="906" spans="1:1">
      <c r="A906" s="764"/>
    </row>
    <row r="907" spans="1:1">
      <c r="A907" s="764"/>
    </row>
    <row r="908" spans="1:1">
      <c r="A908" s="764"/>
    </row>
    <row r="909" spans="1:1">
      <c r="A909" s="764"/>
    </row>
    <row r="910" spans="1:1">
      <c r="A910" s="764"/>
    </row>
    <row r="911" spans="1:1">
      <c r="A911" s="764"/>
    </row>
    <row r="912" spans="1:1">
      <c r="A912" s="764"/>
    </row>
    <row r="913" spans="1:1">
      <c r="A913" s="764"/>
    </row>
    <row r="914" spans="1:1">
      <c r="A914" s="764"/>
    </row>
    <row r="915" spans="1:1">
      <c r="A915" s="764"/>
    </row>
    <row r="916" spans="1:1">
      <c r="A916" s="764"/>
    </row>
    <row r="917" spans="1:1">
      <c r="A917" s="764"/>
    </row>
    <row r="918" spans="1:1">
      <c r="A918" s="764"/>
    </row>
    <row r="919" spans="1:1">
      <c r="A919" s="764"/>
    </row>
    <row r="920" spans="1:1">
      <c r="A920" s="764"/>
    </row>
    <row r="921" spans="1:1">
      <c r="A921" s="764"/>
    </row>
    <row r="922" spans="1:1">
      <c r="A922" s="764"/>
    </row>
    <row r="923" spans="1:1">
      <c r="A923" s="764"/>
    </row>
    <row r="924" spans="1:1">
      <c r="A924" s="764"/>
    </row>
    <row r="925" spans="1:1">
      <c r="A925" s="764"/>
    </row>
    <row r="926" spans="1:1">
      <c r="A926" s="764"/>
    </row>
    <row r="927" spans="1:1">
      <c r="A927" s="764"/>
    </row>
    <row r="928" spans="1:1">
      <c r="A928" s="764"/>
    </row>
    <row r="929" spans="1:1">
      <c r="A929" s="764"/>
    </row>
    <row r="930" spans="1:1">
      <c r="A930" s="764"/>
    </row>
    <row r="931" spans="1:1">
      <c r="A931" s="764"/>
    </row>
    <row r="932" spans="1:1">
      <c r="A932" s="764"/>
    </row>
    <row r="933" spans="1:1">
      <c r="A933" s="764"/>
    </row>
    <row r="934" spans="1:1">
      <c r="A934" s="764"/>
    </row>
    <row r="935" spans="1:1">
      <c r="A935" s="764"/>
    </row>
    <row r="936" spans="1:1">
      <c r="A936" s="764"/>
    </row>
    <row r="937" spans="1:1">
      <c r="A937" s="764"/>
    </row>
    <row r="938" spans="1:1">
      <c r="A938" s="764"/>
    </row>
    <row r="939" spans="1:1">
      <c r="A939" s="764"/>
    </row>
    <row r="940" spans="1:1">
      <c r="A940" s="764"/>
    </row>
    <row r="941" spans="1:1">
      <c r="A941" s="764"/>
    </row>
    <row r="942" spans="1:1">
      <c r="A942" s="764"/>
    </row>
    <row r="943" spans="1:1">
      <c r="A943" s="764"/>
    </row>
    <row r="944" spans="1:1">
      <c r="A944" s="764"/>
    </row>
    <row r="945" spans="1:1">
      <c r="A945" s="764"/>
    </row>
    <row r="946" spans="1:1">
      <c r="A946" s="764"/>
    </row>
    <row r="947" spans="1:1">
      <c r="A947" s="764"/>
    </row>
    <row r="948" spans="1:1">
      <c r="A948" s="764"/>
    </row>
    <row r="949" spans="1:1">
      <c r="A949" s="764"/>
    </row>
    <row r="950" spans="1:1">
      <c r="A950" s="764"/>
    </row>
    <row r="951" spans="1:1">
      <c r="A951" s="764"/>
    </row>
    <row r="952" spans="1:1">
      <c r="A952" s="764"/>
    </row>
    <row r="953" spans="1:1">
      <c r="A953" s="764"/>
    </row>
    <row r="954" spans="1:1">
      <c r="A954" s="764"/>
    </row>
    <row r="955" spans="1:1">
      <c r="A955" s="764"/>
    </row>
    <row r="956" spans="1:1">
      <c r="A956" s="764"/>
    </row>
    <row r="957" spans="1:1">
      <c r="A957" s="764"/>
    </row>
    <row r="958" spans="1:1">
      <c r="A958" s="764"/>
    </row>
    <row r="959" spans="1:1">
      <c r="A959" s="764"/>
    </row>
    <row r="960" spans="1:1">
      <c r="A960" s="764"/>
    </row>
    <row r="961" spans="1:1">
      <c r="A961" s="764"/>
    </row>
    <row r="962" spans="1:1">
      <c r="A962" s="764"/>
    </row>
    <row r="963" spans="1:1">
      <c r="A963" s="764"/>
    </row>
    <row r="964" spans="1:1">
      <c r="A964" s="764"/>
    </row>
    <row r="965" spans="1:1">
      <c r="A965" s="764"/>
    </row>
    <row r="966" spans="1:1">
      <c r="A966" s="764"/>
    </row>
    <row r="967" spans="1:1">
      <c r="A967" s="764"/>
    </row>
    <row r="968" spans="1:1">
      <c r="A968" s="764"/>
    </row>
    <row r="969" spans="1:1">
      <c r="A969" s="764"/>
    </row>
    <row r="970" spans="1:1">
      <c r="A970" s="764"/>
    </row>
    <row r="971" spans="1:1">
      <c r="A971" s="764"/>
    </row>
    <row r="972" spans="1:1">
      <c r="A972" s="764"/>
    </row>
    <row r="973" spans="1:1">
      <c r="A973" s="764"/>
    </row>
    <row r="974" spans="1:1">
      <c r="A974" s="764"/>
    </row>
    <row r="975" spans="1:1">
      <c r="A975" s="764"/>
    </row>
    <row r="976" spans="1:1">
      <c r="A976" s="764"/>
    </row>
    <row r="977" spans="1:1">
      <c r="A977" s="764"/>
    </row>
    <row r="978" spans="1:1">
      <c r="A978" s="764"/>
    </row>
    <row r="979" spans="1:1">
      <c r="A979" s="764"/>
    </row>
    <row r="980" spans="1:1">
      <c r="A980" s="764"/>
    </row>
    <row r="981" spans="1:1">
      <c r="A981" s="764"/>
    </row>
    <row r="982" spans="1:1">
      <c r="A982" s="764"/>
    </row>
    <row r="983" spans="1:1">
      <c r="A983" s="764"/>
    </row>
    <row r="984" spans="1:1">
      <c r="A984" s="764"/>
    </row>
    <row r="985" spans="1:1">
      <c r="A985" s="764"/>
    </row>
    <row r="986" spans="1:1">
      <c r="A986" s="764"/>
    </row>
    <row r="987" spans="1:1">
      <c r="A987" s="764"/>
    </row>
    <row r="988" spans="1:1">
      <c r="A988" s="764"/>
    </row>
    <row r="989" spans="1:1">
      <c r="A989" s="764"/>
    </row>
    <row r="990" spans="1:1">
      <c r="A990" s="764"/>
    </row>
    <row r="991" spans="1:1">
      <c r="A991" s="764"/>
    </row>
    <row r="992" spans="1:1">
      <c r="A992" s="764"/>
    </row>
    <row r="993" spans="1:1">
      <c r="A993" s="764"/>
    </row>
    <row r="994" spans="1:1">
      <c r="A994" s="764"/>
    </row>
    <row r="995" spans="1:1">
      <c r="A995" s="764"/>
    </row>
    <row r="996" spans="1:1">
      <c r="A996" s="764"/>
    </row>
    <row r="997" spans="1:1">
      <c r="A997" s="764"/>
    </row>
    <row r="998" spans="1:1">
      <c r="A998" s="764"/>
    </row>
    <row r="999" spans="1:1">
      <c r="A999" s="764"/>
    </row>
    <row r="1000" spans="1:1">
      <c r="A1000" s="764"/>
    </row>
    <row r="1001" spans="1:1">
      <c r="A1001" s="764"/>
    </row>
    <row r="1002" spans="1:1">
      <c r="A1002" s="764"/>
    </row>
    <row r="1003" spans="1:1">
      <c r="A1003" s="764"/>
    </row>
    <row r="1004" spans="1:1">
      <c r="A1004" s="764"/>
    </row>
    <row r="1005" spans="1:1">
      <c r="A1005" s="764"/>
    </row>
    <row r="1006" spans="1:1">
      <c r="A1006" s="764"/>
    </row>
    <row r="1007" spans="1:1">
      <c r="A1007" s="764"/>
    </row>
    <row r="1008" spans="1:1">
      <c r="A1008" s="764"/>
    </row>
    <row r="1009" spans="1:1">
      <c r="A1009" s="764"/>
    </row>
    <row r="1010" spans="1:1">
      <c r="A1010" s="764"/>
    </row>
    <row r="1011" spans="1:1">
      <c r="A1011" s="764"/>
    </row>
    <row r="1012" spans="1:1">
      <c r="A1012" s="764"/>
    </row>
    <row r="1013" spans="1:1">
      <c r="A1013" s="764"/>
    </row>
    <row r="1014" spans="1:1">
      <c r="A1014" s="764"/>
    </row>
    <row r="1015" spans="1:1">
      <c r="A1015" s="764"/>
    </row>
    <row r="1016" spans="1:1">
      <c r="A1016" s="764"/>
    </row>
    <row r="1017" spans="1:1">
      <c r="A1017" s="764"/>
    </row>
    <row r="1018" spans="1:1">
      <c r="A1018" s="764"/>
    </row>
    <row r="1019" spans="1:1">
      <c r="A1019" s="764"/>
    </row>
    <row r="1020" spans="1:1">
      <c r="A1020" s="764"/>
    </row>
    <row r="1021" spans="1:1">
      <c r="A1021" s="764"/>
    </row>
    <row r="1022" spans="1:1">
      <c r="A1022" s="764"/>
    </row>
    <row r="1023" spans="1:1">
      <c r="A1023" s="764"/>
    </row>
    <row r="1024" spans="1:1">
      <c r="A1024" s="764"/>
    </row>
    <row r="1025" spans="1:1">
      <c r="A1025" s="764"/>
    </row>
    <row r="1026" spans="1:1">
      <c r="A1026" s="764"/>
    </row>
    <row r="1027" spans="1:1">
      <c r="A1027" s="764"/>
    </row>
    <row r="1028" spans="1:1">
      <c r="A1028" s="764"/>
    </row>
    <row r="1029" spans="1:1">
      <c r="A1029" s="764"/>
    </row>
    <row r="1030" spans="1:1">
      <c r="A1030" s="764"/>
    </row>
    <row r="1031" spans="1:1">
      <c r="A1031" s="764"/>
    </row>
    <row r="1032" spans="1:1">
      <c r="A1032" s="764"/>
    </row>
    <row r="1033" spans="1:1">
      <c r="A1033" s="764"/>
    </row>
    <row r="1034" spans="1:1">
      <c r="A1034" s="764"/>
    </row>
    <row r="1035" spans="1:1">
      <c r="A1035" s="764"/>
    </row>
    <row r="1036" spans="1:1">
      <c r="A1036" s="764"/>
    </row>
    <row r="1037" spans="1:1">
      <c r="A1037" s="764"/>
    </row>
    <row r="1038" spans="1:1">
      <c r="A1038" s="764"/>
    </row>
    <row r="1039" spans="1:1">
      <c r="A1039" s="764"/>
    </row>
    <row r="1040" spans="1:1">
      <c r="A1040" s="764"/>
    </row>
    <row r="1041" spans="1:1">
      <c r="A1041" s="764"/>
    </row>
    <row r="1042" spans="1:1">
      <c r="A1042" s="764"/>
    </row>
    <row r="1043" spans="1:1">
      <c r="A1043" s="764"/>
    </row>
    <row r="1044" spans="1:1">
      <c r="A1044" s="764"/>
    </row>
    <row r="1045" spans="1:1">
      <c r="A1045" s="764"/>
    </row>
    <row r="1046" spans="1:1">
      <c r="A1046" s="764"/>
    </row>
    <row r="1047" spans="1:1">
      <c r="A1047" s="764"/>
    </row>
    <row r="1048" spans="1:1">
      <c r="A1048" s="764"/>
    </row>
    <row r="1049" spans="1:1">
      <c r="A1049" s="764"/>
    </row>
    <row r="1050" spans="1:1">
      <c r="A1050" s="764"/>
    </row>
    <row r="1051" spans="1:1">
      <c r="A1051" s="764"/>
    </row>
    <row r="1052" spans="1:1">
      <c r="A1052" s="764"/>
    </row>
    <row r="1053" spans="1:1">
      <c r="A1053" s="764"/>
    </row>
    <row r="1054" spans="1:1">
      <c r="A1054" s="764"/>
    </row>
    <row r="1055" spans="1:1">
      <c r="A1055" s="764"/>
    </row>
    <row r="1056" spans="1:1">
      <c r="A1056" s="764"/>
    </row>
    <row r="1057" spans="1:1">
      <c r="A1057" s="764"/>
    </row>
    <row r="1058" spans="1:1">
      <c r="A1058" s="764"/>
    </row>
    <row r="1059" spans="1:1">
      <c r="A1059" s="764"/>
    </row>
    <row r="1060" spans="1:1">
      <c r="A1060" s="764"/>
    </row>
    <row r="1061" spans="1:1">
      <c r="A1061" s="764"/>
    </row>
    <row r="1062" spans="1:1">
      <c r="A1062" s="764"/>
    </row>
    <row r="1063" spans="1:1">
      <c r="A1063" s="764"/>
    </row>
    <row r="1064" spans="1:1">
      <c r="A1064" s="764"/>
    </row>
    <row r="1065" spans="1:1">
      <c r="A1065" s="764"/>
    </row>
    <row r="1066" spans="1:1">
      <c r="A1066" s="764"/>
    </row>
    <row r="1067" spans="1:1">
      <c r="A1067" s="764"/>
    </row>
    <row r="1068" spans="1:1">
      <c r="A1068" s="764"/>
    </row>
    <row r="1069" spans="1:1">
      <c r="A1069" s="764"/>
    </row>
    <row r="1070" spans="1:1">
      <c r="A1070" s="764"/>
    </row>
    <row r="1071" spans="1:1">
      <c r="A1071" s="764"/>
    </row>
    <row r="1072" spans="1:1">
      <c r="A1072" s="764"/>
    </row>
    <row r="1073" spans="1:1">
      <c r="A1073" s="764"/>
    </row>
    <row r="1074" spans="1:1">
      <c r="A1074" s="764"/>
    </row>
    <row r="1075" spans="1:1">
      <c r="A1075" s="764"/>
    </row>
    <row r="1076" spans="1:1">
      <c r="A1076" s="764"/>
    </row>
    <row r="1077" spans="1:1">
      <c r="A1077" s="764"/>
    </row>
    <row r="1078" spans="1:1">
      <c r="A1078" s="764"/>
    </row>
    <row r="1079" spans="1:1">
      <c r="A1079" s="764"/>
    </row>
    <row r="1080" spans="1:1">
      <c r="A1080" s="764"/>
    </row>
    <row r="1081" spans="1:1">
      <c r="A1081" s="764"/>
    </row>
    <row r="1082" spans="1:1">
      <c r="A1082" s="764"/>
    </row>
    <row r="1083" spans="1:1">
      <c r="A1083" s="764"/>
    </row>
    <row r="1084" spans="1:1">
      <c r="A1084" s="764"/>
    </row>
    <row r="1085" spans="1:1">
      <c r="A1085" s="764"/>
    </row>
    <row r="1086" spans="1:1">
      <c r="A1086" s="764"/>
    </row>
    <row r="1087" spans="1:1">
      <c r="A1087" s="764"/>
    </row>
    <row r="1088" spans="1:1">
      <c r="A1088" s="764"/>
    </row>
    <row r="1089" spans="1:1">
      <c r="A1089" s="764"/>
    </row>
    <row r="1090" spans="1:1">
      <c r="A1090" s="764"/>
    </row>
    <row r="1091" spans="1:1">
      <c r="A1091" s="764"/>
    </row>
    <row r="1092" spans="1:1">
      <c r="A1092" s="764"/>
    </row>
    <row r="1093" spans="1:1">
      <c r="A1093" s="764"/>
    </row>
    <row r="1094" spans="1:1">
      <c r="A1094" s="764"/>
    </row>
    <row r="1095" spans="1:1">
      <c r="A1095" s="764"/>
    </row>
    <row r="1096" spans="1:1">
      <c r="A1096" s="764"/>
    </row>
    <row r="1097" spans="1:1">
      <c r="A1097" s="764"/>
    </row>
    <row r="1098" spans="1:1">
      <c r="A1098" s="764"/>
    </row>
    <row r="1099" spans="1:1">
      <c r="A1099" s="764"/>
    </row>
    <row r="1100" spans="1:1">
      <c r="A1100" s="764"/>
    </row>
    <row r="1101" spans="1:1">
      <c r="A1101" s="764"/>
    </row>
    <row r="1102" spans="1:1">
      <c r="A1102" s="764"/>
    </row>
    <row r="1103" spans="1:1">
      <c r="A1103" s="764"/>
    </row>
    <row r="1104" spans="1:1">
      <c r="A1104" s="764"/>
    </row>
    <row r="1105" spans="1:1">
      <c r="A1105" s="764"/>
    </row>
    <row r="1106" spans="1:1">
      <c r="A1106" s="764"/>
    </row>
    <row r="1107" spans="1:1">
      <c r="A1107" s="764"/>
    </row>
    <row r="1108" spans="1:1">
      <c r="A1108" s="764"/>
    </row>
    <row r="1109" spans="1:1">
      <c r="A1109" s="764"/>
    </row>
    <row r="1110" spans="1:1">
      <c r="A1110" s="764"/>
    </row>
    <row r="1111" spans="1:1">
      <c r="A1111" s="764"/>
    </row>
    <row r="1112" spans="1:1">
      <c r="A1112" s="764"/>
    </row>
    <row r="1113" spans="1:1">
      <c r="A1113" s="764"/>
    </row>
    <row r="1114" spans="1:1">
      <c r="A1114" s="764"/>
    </row>
    <row r="1115" spans="1:1">
      <c r="A1115" s="764"/>
    </row>
    <row r="1116" spans="1:1">
      <c r="A1116" s="764"/>
    </row>
    <row r="1117" spans="1:1">
      <c r="A1117" s="764"/>
    </row>
    <row r="1118" spans="1:1">
      <c r="A1118" s="764"/>
    </row>
    <row r="1119" spans="1:1">
      <c r="A1119" s="764"/>
    </row>
    <row r="1120" spans="1:1">
      <c r="A1120" s="764"/>
    </row>
    <row r="1121" spans="1:1">
      <c r="A1121" s="764"/>
    </row>
    <row r="1122" spans="1:1">
      <c r="A1122" s="764"/>
    </row>
    <row r="1123" spans="1:1">
      <c r="A1123" s="764"/>
    </row>
    <row r="1124" spans="1:1">
      <c r="A1124" s="764"/>
    </row>
    <row r="1125" spans="1:1">
      <c r="A1125" s="764"/>
    </row>
    <row r="1126" spans="1:1">
      <c r="A1126" s="764"/>
    </row>
    <row r="1127" spans="1:1">
      <c r="A1127" s="764"/>
    </row>
    <row r="1128" spans="1:1">
      <c r="A1128" s="764"/>
    </row>
    <row r="1129" spans="1:1">
      <c r="A1129" s="764"/>
    </row>
    <row r="1130" spans="1:1">
      <c r="A1130" s="764"/>
    </row>
    <row r="1131" spans="1:1">
      <c r="A1131" s="764"/>
    </row>
    <row r="1132" spans="1:1">
      <c r="A1132" s="764"/>
    </row>
    <row r="1133" spans="1:1">
      <c r="A1133" s="764"/>
    </row>
    <row r="1134" spans="1:1">
      <c r="A1134" s="764"/>
    </row>
    <row r="1135" spans="1:1">
      <c r="A1135" s="764"/>
    </row>
    <row r="1136" spans="1:1">
      <c r="A1136" s="764"/>
    </row>
    <row r="1137" spans="1:1">
      <c r="A1137" s="764"/>
    </row>
    <row r="1138" spans="1:1">
      <c r="A1138" s="764"/>
    </row>
    <row r="1139" spans="1:1">
      <c r="A1139" s="764"/>
    </row>
    <row r="1140" spans="1:1">
      <c r="A1140" s="764"/>
    </row>
    <row r="1141" spans="1:1">
      <c r="A1141" s="764"/>
    </row>
    <row r="1142" spans="1:1">
      <c r="A1142" s="764"/>
    </row>
    <row r="1143" spans="1:1">
      <c r="A1143" s="764"/>
    </row>
    <row r="1144" spans="1:1">
      <c r="A1144" s="764"/>
    </row>
    <row r="1145" spans="1:1">
      <c r="A1145" s="764"/>
    </row>
    <row r="1146" spans="1:1">
      <c r="A1146" s="764"/>
    </row>
    <row r="1147" spans="1:1">
      <c r="A1147" s="764"/>
    </row>
    <row r="1148" spans="1:1">
      <c r="A1148" s="764"/>
    </row>
    <row r="1149" spans="1:1">
      <c r="A1149" s="764"/>
    </row>
    <row r="1150" spans="1:1">
      <c r="A1150" s="764"/>
    </row>
    <row r="1151" spans="1:1">
      <c r="A1151" s="764"/>
    </row>
    <row r="1152" spans="1:1">
      <c r="A1152" s="764"/>
    </row>
    <row r="1153" spans="1:1">
      <c r="A1153" s="764"/>
    </row>
    <row r="1154" spans="1:1">
      <c r="A1154" s="764"/>
    </row>
    <row r="1155" spans="1:1">
      <c r="A1155" s="764"/>
    </row>
    <row r="1156" spans="1:1">
      <c r="A1156" s="764"/>
    </row>
    <row r="1157" spans="1:1">
      <c r="A1157" s="764"/>
    </row>
    <row r="1158" spans="1:1">
      <c r="A1158" s="764"/>
    </row>
    <row r="1159" spans="1:1">
      <c r="A1159" s="764"/>
    </row>
    <row r="1160" spans="1:1">
      <c r="A1160" s="764"/>
    </row>
    <row r="1161" spans="1:1">
      <c r="A1161" s="764"/>
    </row>
    <row r="1162" spans="1:1">
      <c r="A1162" s="764"/>
    </row>
    <row r="1163" spans="1:1">
      <c r="A1163" s="764"/>
    </row>
    <row r="1164" spans="1:1">
      <c r="A1164" s="764"/>
    </row>
    <row r="1165" spans="1:1">
      <c r="A1165" s="764"/>
    </row>
    <row r="1166" spans="1:1">
      <c r="A1166" s="764"/>
    </row>
    <row r="1167" spans="1:1">
      <c r="A1167" s="764"/>
    </row>
    <row r="1168" spans="1:1">
      <c r="A1168" s="764"/>
    </row>
    <row r="1169" spans="1:1">
      <c r="A1169" s="764"/>
    </row>
    <row r="1170" spans="1:1">
      <c r="A1170" s="764"/>
    </row>
    <row r="1171" spans="1:1">
      <c r="A1171" s="764"/>
    </row>
    <row r="1172" spans="1:1">
      <c r="A1172" s="764"/>
    </row>
    <row r="1173" spans="1:1">
      <c r="A1173" s="764"/>
    </row>
    <row r="1174" spans="1:1">
      <c r="A1174" s="764"/>
    </row>
    <row r="1175" spans="1:1">
      <c r="A1175" s="764"/>
    </row>
    <row r="1176" spans="1:1">
      <c r="A1176" s="764"/>
    </row>
    <row r="1177" spans="1:1">
      <c r="A1177" s="764"/>
    </row>
    <row r="1178" spans="1:1">
      <c r="A1178" s="764"/>
    </row>
    <row r="1179" spans="1:1">
      <c r="A1179" s="764"/>
    </row>
    <row r="1180" spans="1:1">
      <c r="A1180" s="764"/>
    </row>
    <row r="1181" spans="1:1">
      <c r="A1181" s="764"/>
    </row>
    <row r="1182" spans="1:1">
      <c r="A1182" s="764"/>
    </row>
    <row r="1183" spans="1:1">
      <c r="A1183" s="764"/>
    </row>
    <row r="1184" spans="1:1">
      <c r="A1184" s="764"/>
    </row>
    <row r="1185" spans="1:1">
      <c r="A1185" s="764"/>
    </row>
    <row r="1186" spans="1:1">
      <c r="A1186" s="764"/>
    </row>
    <row r="1187" spans="1:1">
      <c r="A1187" s="764"/>
    </row>
    <row r="1188" spans="1:1">
      <c r="A1188" s="764"/>
    </row>
    <row r="1189" spans="1:1">
      <c r="A1189" s="764"/>
    </row>
    <row r="1190" spans="1:1">
      <c r="A1190" s="764"/>
    </row>
    <row r="1191" spans="1:1">
      <c r="A1191" s="764"/>
    </row>
    <row r="1192" spans="1:1">
      <c r="A1192" s="764"/>
    </row>
    <row r="1193" spans="1:1">
      <c r="A1193" s="764"/>
    </row>
    <row r="1194" spans="1:1">
      <c r="A1194" s="764"/>
    </row>
    <row r="1195" spans="1:1">
      <c r="A1195" s="764"/>
    </row>
    <row r="1196" spans="1:1">
      <c r="A1196" s="764"/>
    </row>
    <row r="1197" spans="1:1">
      <c r="A1197" s="764"/>
    </row>
    <row r="1198" spans="1:1">
      <c r="A1198" s="764"/>
    </row>
    <row r="1199" spans="1:1">
      <c r="A1199" s="764"/>
    </row>
    <row r="1200" spans="1:1">
      <c r="A1200" s="764"/>
    </row>
    <row r="1201" spans="1:1">
      <c r="A1201" s="764"/>
    </row>
    <row r="1202" spans="1:1">
      <c r="A1202" s="764"/>
    </row>
    <row r="1203" spans="1:1">
      <c r="A1203" s="764"/>
    </row>
    <row r="1204" spans="1:1">
      <c r="A1204" s="764"/>
    </row>
    <row r="1205" spans="1:1">
      <c r="A1205" s="764"/>
    </row>
    <row r="1206" spans="1:1">
      <c r="A1206" s="764"/>
    </row>
    <row r="1207" spans="1:1">
      <c r="A1207" s="764"/>
    </row>
    <row r="1208" spans="1:1">
      <c r="A1208" s="764"/>
    </row>
    <row r="1209" spans="1:1">
      <c r="A1209" s="764"/>
    </row>
    <row r="1210" spans="1:1">
      <c r="A1210" s="764"/>
    </row>
    <row r="1211" spans="1:1">
      <c r="A1211" s="764"/>
    </row>
    <row r="1212" spans="1:1">
      <c r="A1212" s="764"/>
    </row>
    <row r="1213" spans="1:1">
      <c r="A1213" s="764"/>
    </row>
    <row r="1214" spans="1:1">
      <c r="A1214" s="764"/>
    </row>
    <row r="1215" spans="1:1">
      <c r="A1215" s="764"/>
    </row>
    <row r="1216" spans="1:1">
      <c r="A1216" s="764"/>
    </row>
    <row r="1217" spans="1:1">
      <c r="A1217" s="764"/>
    </row>
    <row r="1218" spans="1:1">
      <c r="A1218" s="764"/>
    </row>
    <row r="1219" spans="1:1">
      <c r="A1219" s="764"/>
    </row>
    <row r="1220" spans="1:1">
      <c r="A1220" s="764"/>
    </row>
    <row r="1221" spans="1:1">
      <c r="A1221" s="764"/>
    </row>
    <row r="1222" spans="1:1">
      <c r="A1222" s="764"/>
    </row>
    <row r="1223" spans="1:1">
      <c r="A1223" s="764"/>
    </row>
    <row r="1224" spans="1:1">
      <c r="A1224" s="764"/>
    </row>
    <row r="1225" spans="1:1">
      <c r="A1225" s="764"/>
    </row>
    <row r="1226" spans="1:1">
      <c r="A1226" s="764"/>
    </row>
    <row r="1227" spans="1:1">
      <c r="A1227" s="764"/>
    </row>
    <row r="1228" spans="1:1">
      <c r="A1228" s="764"/>
    </row>
    <row r="1229" spans="1:1">
      <c r="A1229" s="764"/>
    </row>
    <row r="1230" spans="1:1">
      <c r="A1230" s="764"/>
    </row>
    <row r="1231" spans="1:1">
      <c r="A1231" s="764"/>
    </row>
    <row r="1232" spans="1:1">
      <c r="A1232" s="764"/>
    </row>
    <row r="1233" spans="1:1">
      <c r="A1233" s="764"/>
    </row>
    <row r="1234" spans="1:1">
      <c r="A1234" s="764"/>
    </row>
    <row r="1235" spans="1:1">
      <c r="A1235" s="764"/>
    </row>
    <row r="1236" spans="1:1">
      <c r="A1236" s="764"/>
    </row>
    <row r="1237" spans="1:1">
      <c r="A1237" s="764"/>
    </row>
    <row r="1238" spans="1:1">
      <c r="A1238" s="764"/>
    </row>
    <row r="1239" spans="1:1">
      <c r="A1239" s="764"/>
    </row>
    <row r="1240" spans="1:1">
      <c r="A1240" s="764"/>
    </row>
    <row r="1241" spans="1:1">
      <c r="A1241" s="764"/>
    </row>
    <row r="1242" spans="1:1">
      <c r="A1242" s="764"/>
    </row>
    <row r="1243" spans="1:1">
      <c r="A1243" s="764"/>
    </row>
    <row r="1244" spans="1:1">
      <c r="A1244" s="764"/>
    </row>
    <row r="1245" spans="1:1">
      <c r="A1245" s="764"/>
    </row>
    <row r="1246" spans="1:1">
      <c r="A1246" s="764"/>
    </row>
    <row r="1247" spans="1:1">
      <c r="A1247" s="764"/>
    </row>
    <row r="1248" spans="1:1">
      <c r="A1248" s="764"/>
    </row>
    <row r="1249" spans="1:1">
      <c r="A1249" s="764"/>
    </row>
    <row r="1250" spans="1:1">
      <c r="A1250" s="764"/>
    </row>
    <row r="1251" spans="1:1">
      <c r="A1251" s="764"/>
    </row>
    <row r="1252" spans="1:1">
      <c r="A1252" s="764"/>
    </row>
    <row r="1253" spans="1:1">
      <c r="A1253" s="764"/>
    </row>
    <row r="1254" spans="1:1">
      <c r="A1254" s="764"/>
    </row>
    <row r="1255" spans="1:1">
      <c r="A1255" s="764"/>
    </row>
    <row r="1256" spans="1:1">
      <c r="A1256" s="764"/>
    </row>
    <row r="1257" spans="1:1">
      <c r="A1257" s="764"/>
    </row>
    <row r="1258" spans="1:1">
      <c r="A1258" s="764"/>
    </row>
    <row r="1259" spans="1:1">
      <c r="A1259" s="764"/>
    </row>
    <row r="1260" spans="1:1">
      <c r="A1260" s="764"/>
    </row>
    <row r="1261" spans="1:1">
      <c r="A1261" s="764"/>
    </row>
    <row r="1262" spans="1:1">
      <c r="A1262" s="764"/>
    </row>
    <row r="1263" spans="1:1">
      <c r="A1263" s="764"/>
    </row>
    <row r="1264" spans="1:1">
      <c r="A1264" s="764"/>
    </row>
    <row r="1265" spans="1:1">
      <c r="A1265" s="764"/>
    </row>
    <row r="1266" spans="1:1">
      <c r="A1266" s="764"/>
    </row>
    <row r="1267" spans="1:1">
      <c r="A1267" s="764"/>
    </row>
    <row r="1268" spans="1:1">
      <c r="A1268" s="764"/>
    </row>
    <row r="1269" spans="1:1">
      <c r="A1269" s="764"/>
    </row>
    <row r="1270" spans="1:1">
      <c r="A1270" s="764"/>
    </row>
    <row r="1271" spans="1:1">
      <c r="A1271" s="764"/>
    </row>
    <row r="1272" spans="1:1">
      <c r="A1272" s="764"/>
    </row>
    <row r="1273" spans="1:1">
      <c r="A1273" s="764"/>
    </row>
    <row r="1274" spans="1:1">
      <c r="A1274" s="764"/>
    </row>
    <row r="1275" spans="1:1">
      <c r="A1275" s="764"/>
    </row>
    <row r="1276" spans="1:1">
      <c r="A1276" s="764"/>
    </row>
    <row r="1277" spans="1:1">
      <c r="A1277" s="764"/>
    </row>
    <row r="1278" spans="1:1">
      <c r="A1278" s="764"/>
    </row>
    <row r="1279" spans="1:1">
      <c r="A1279" s="764"/>
    </row>
    <row r="1280" spans="1:1">
      <c r="A1280" s="764"/>
    </row>
    <row r="1281" spans="1:1">
      <c r="A1281" s="764"/>
    </row>
    <row r="1282" spans="1:1">
      <c r="A1282" s="764"/>
    </row>
    <row r="1283" spans="1:1">
      <c r="A1283" s="764"/>
    </row>
    <row r="1284" spans="1:1">
      <c r="A1284" s="764"/>
    </row>
    <row r="1285" spans="1:1">
      <c r="A1285" s="764"/>
    </row>
    <row r="1286" spans="1:1">
      <c r="A1286" s="764"/>
    </row>
    <row r="1287" spans="1:1">
      <c r="A1287" s="764"/>
    </row>
    <row r="1288" spans="1:1">
      <c r="A1288" s="764"/>
    </row>
    <row r="1289" spans="1:1">
      <c r="A1289" s="764"/>
    </row>
    <row r="1290" spans="1:1">
      <c r="A1290" s="764"/>
    </row>
    <row r="1291" spans="1:1">
      <c r="A1291" s="764"/>
    </row>
    <row r="1292" spans="1:1">
      <c r="A1292" s="764"/>
    </row>
    <row r="1293" spans="1:1">
      <c r="A1293" s="764"/>
    </row>
    <row r="1294" spans="1:1">
      <c r="A1294" s="764"/>
    </row>
    <row r="1295" spans="1:1">
      <c r="A1295" s="764"/>
    </row>
    <row r="1296" spans="1:1">
      <c r="A1296" s="764"/>
    </row>
    <row r="1297" spans="1:1">
      <c r="A1297" s="764"/>
    </row>
    <row r="1298" spans="1:1">
      <c r="A1298" s="764"/>
    </row>
    <row r="1299" spans="1:1">
      <c r="A1299" s="764"/>
    </row>
    <row r="1300" spans="1:1">
      <c r="A1300" s="764"/>
    </row>
    <row r="1301" spans="1:1">
      <c r="A1301" s="764"/>
    </row>
    <row r="1302" spans="1:1">
      <c r="A1302" s="764"/>
    </row>
    <row r="1303" spans="1:1">
      <c r="A1303" s="764"/>
    </row>
    <row r="1304" spans="1:1">
      <c r="A1304" s="764"/>
    </row>
    <row r="1305" spans="1:1">
      <c r="A1305" s="764"/>
    </row>
    <row r="1306" spans="1:1">
      <c r="A1306" s="764"/>
    </row>
    <row r="1307" spans="1:1">
      <c r="A1307" s="764"/>
    </row>
    <row r="1308" spans="1:1">
      <c r="A1308" s="764"/>
    </row>
    <row r="1309" spans="1:1">
      <c r="A1309" s="764"/>
    </row>
    <row r="1310" spans="1:1">
      <c r="A1310" s="764"/>
    </row>
    <row r="1311" spans="1:1">
      <c r="A1311" s="764"/>
    </row>
    <row r="1312" spans="1:1">
      <c r="A1312" s="764"/>
    </row>
    <row r="1313" spans="1:1">
      <c r="A1313" s="764"/>
    </row>
    <row r="1314" spans="1:1">
      <c r="A1314" s="764"/>
    </row>
    <row r="1315" spans="1:1">
      <c r="A1315" s="764"/>
    </row>
    <row r="1316" spans="1:1">
      <c r="A1316" s="764"/>
    </row>
    <row r="1317" spans="1:1">
      <c r="A1317" s="764"/>
    </row>
    <row r="1318" spans="1:1">
      <c r="A1318" s="764"/>
    </row>
    <row r="1319" spans="1:1">
      <c r="A1319" s="764"/>
    </row>
    <row r="1320" spans="1:1">
      <c r="A1320" s="764"/>
    </row>
    <row r="1321" spans="1:1">
      <c r="A1321" s="764"/>
    </row>
    <row r="1322" spans="1:1">
      <c r="A1322" s="764"/>
    </row>
    <row r="1323" spans="1:1">
      <c r="A1323" s="764"/>
    </row>
    <row r="1324" spans="1:1">
      <c r="A1324" s="764"/>
    </row>
    <row r="1325" spans="1:1">
      <c r="A1325" s="764"/>
    </row>
    <row r="1326" spans="1:1">
      <c r="A1326" s="764"/>
    </row>
    <row r="1327" spans="1:1">
      <c r="A1327" s="764"/>
    </row>
    <row r="1328" spans="1:1">
      <c r="A1328" s="764"/>
    </row>
    <row r="1329" spans="1:1">
      <c r="A1329" s="764"/>
    </row>
    <row r="1330" spans="1:1">
      <c r="A1330" s="764"/>
    </row>
    <row r="1331" spans="1:1">
      <c r="A1331" s="764"/>
    </row>
    <row r="1332" spans="1:1">
      <c r="A1332" s="764"/>
    </row>
    <row r="1333" spans="1:1">
      <c r="A1333" s="764"/>
    </row>
    <row r="1334" spans="1:1">
      <c r="A1334" s="764"/>
    </row>
    <row r="1335" spans="1:1">
      <c r="A1335" s="764"/>
    </row>
    <row r="1336" spans="1:1">
      <c r="A1336" s="764"/>
    </row>
    <row r="1337" spans="1:1">
      <c r="A1337" s="764"/>
    </row>
    <row r="1338" spans="1:1">
      <c r="A1338" s="764"/>
    </row>
    <row r="1339" spans="1:1">
      <c r="A1339" s="764"/>
    </row>
    <row r="1340" spans="1:1">
      <c r="A1340" s="764"/>
    </row>
    <row r="1341" spans="1:1">
      <c r="A1341" s="764"/>
    </row>
    <row r="1342" spans="1:1">
      <c r="A1342" s="764"/>
    </row>
    <row r="1343" spans="1:1">
      <c r="A1343" s="764"/>
    </row>
    <row r="1344" spans="1:1">
      <c r="A1344" s="764"/>
    </row>
    <row r="1345" spans="1:1">
      <c r="A1345" s="764"/>
    </row>
    <row r="1346" spans="1:1">
      <c r="A1346" s="764"/>
    </row>
    <row r="1347" spans="1:1">
      <c r="A1347" s="764"/>
    </row>
    <row r="1348" spans="1:1">
      <c r="A1348" s="764"/>
    </row>
    <row r="1349" spans="1:1">
      <c r="A1349" s="764"/>
    </row>
    <row r="1350" spans="1:1">
      <c r="A1350" s="764"/>
    </row>
    <row r="1351" spans="1:1">
      <c r="A1351" s="764"/>
    </row>
    <row r="1352" spans="1:1">
      <c r="A1352" s="764"/>
    </row>
    <row r="1353" spans="1:1">
      <c r="A1353" s="764"/>
    </row>
    <row r="1354" spans="1:1">
      <c r="A1354" s="764"/>
    </row>
    <row r="1355" spans="1:1">
      <c r="A1355" s="764"/>
    </row>
    <row r="1356" spans="1:1">
      <c r="A1356" s="764"/>
    </row>
    <row r="1357" spans="1:1">
      <c r="A1357" s="764"/>
    </row>
    <row r="1358" spans="1:1">
      <c r="A1358" s="764"/>
    </row>
    <row r="1359" spans="1:1">
      <c r="A1359" s="764"/>
    </row>
    <row r="1360" spans="1:1">
      <c r="A1360" s="764"/>
    </row>
    <row r="1361" spans="1:1">
      <c r="A1361" s="764"/>
    </row>
    <row r="1362" spans="1:1">
      <c r="A1362" s="764"/>
    </row>
    <row r="1363" spans="1:1">
      <c r="A1363" s="764"/>
    </row>
    <row r="1364" spans="1:1">
      <c r="A1364" s="764"/>
    </row>
    <row r="1365" spans="1:1">
      <c r="A1365" s="764"/>
    </row>
    <row r="1366" spans="1:1">
      <c r="A1366" s="764"/>
    </row>
    <row r="1367" spans="1:1">
      <c r="A1367" s="764"/>
    </row>
    <row r="1368" spans="1:1">
      <c r="A1368" s="764"/>
    </row>
    <row r="1369" spans="1:1">
      <c r="A1369" s="764"/>
    </row>
    <row r="1370" spans="1:1">
      <c r="A1370" s="764"/>
    </row>
    <row r="1371" spans="1:1">
      <c r="A1371" s="764"/>
    </row>
    <row r="1372" spans="1:1">
      <c r="A1372" s="764"/>
    </row>
    <row r="1373" spans="1:1">
      <c r="A1373" s="764"/>
    </row>
    <row r="1374" spans="1:1">
      <c r="A1374" s="764"/>
    </row>
    <row r="1375" spans="1:1">
      <c r="A1375" s="764"/>
    </row>
    <row r="1376" spans="1:1">
      <c r="A1376" s="764"/>
    </row>
    <row r="1377" spans="1:1">
      <c r="A1377" s="764"/>
    </row>
    <row r="1378" spans="1:1">
      <c r="A1378" s="764"/>
    </row>
    <row r="1379" spans="1:1">
      <c r="A1379" s="764"/>
    </row>
    <row r="1380" spans="1:1">
      <c r="A1380" s="764"/>
    </row>
    <row r="1381" spans="1:1">
      <c r="A1381" s="764"/>
    </row>
    <row r="1382" spans="1:1">
      <c r="A1382" s="764"/>
    </row>
    <row r="1383" spans="1:1">
      <c r="A1383" s="764"/>
    </row>
    <row r="1384" spans="1:1">
      <c r="A1384" s="764"/>
    </row>
    <row r="1385" spans="1:1">
      <c r="A1385" s="764"/>
    </row>
    <row r="1386" spans="1:1">
      <c r="A1386" s="764"/>
    </row>
    <row r="1387" spans="1:1">
      <c r="A1387" s="764"/>
    </row>
    <row r="1388" spans="1:1">
      <c r="A1388" s="764"/>
    </row>
    <row r="1389" spans="1:1">
      <c r="A1389" s="764"/>
    </row>
    <row r="1390" spans="1:1">
      <c r="A1390" s="764"/>
    </row>
    <row r="1391" spans="1:1">
      <c r="A1391" s="764"/>
    </row>
    <row r="1392" spans="1:1">
      <c r="A1392" s="764"/>
    </row>
    <row r="1393" spans="1:1">
      <c r="A1393" s="764"/>
    </row>
    <row r="1394" spans="1:1">
      <c r="A1394" s="764"/>
    </row>
    <row r="1395" spans="1:1">
      <c r="A1395" s="764"/>
    </row>
    <row r="1396" spans="1:1">
      <c r="A1396" s="764"/>
    </row>
    <row r="1397" spans="1:1">
      <c r="A1397" s="764"/>
    </row>
    <row r="1398" spans="1:1">
      <c r="A1398" s="764"/>
    </row>
    <row r="1399" spans="1:1">
      <c r="A1399" s="764"/>
    </row>
    <row r="1400" spans="1:1">
      <c r="A1400" s="764"/>
    </row>
    <row r="1401" spans="1:1">
      <c r="A1401" s="764"/>
    </row>
    <row r="1402" spans="1:1">
      <c r="A1402" s="764"/>
    </row>
    <row r="1403" spans="1:1">
      <c r="A1403" s="764"/>
    </row>
    <row r="1404" spans="1:1">
      <c r="A1404" s="764"/>
    </row>
    <row r="1405" spans="1:1">
      <c r="A1405" s="764"/>
    </row>
    <row r="1406" spans="1:1">
      <c r="A1406" s="764"/>
    </row>
    <row r="1407" spans="1:1">
      <c r="A1407" s="764"/>
    </row>
    <row r="1408" spans="1:1">
      <c r="A1408" s="764"/>
    </row>
    <row r="1409" spans="1:1">
      <c r="A1409" s="764"/>
    </row>
    <row r="1410" spans="1:1">
      <c r="A1410" s="764"/>
    </row>
    <row r="1411" spans="1:1">
      <c r="A1411" s="764"/>
    </row>
    <row r="1412" spans="1:1">
      <c r="A1412" s="764"/>
    </row>
    <row r="1413" spans="1:1">
      <c r="A1413" s="764"/>
    </row>
    <row r="1414" spans="1:1">
      <c r="A1414" s="764"/>
    </row>
    <row r="1415" spans="1:1">
      <c r="A1415" s="764"/>
    </row>
    <row r="1416" spans="1:1">
      <c r="A1416" s="764"/>
    </row>
    <row r="1417" spans="1:1">
      <c r="A1417" s="764"/>
    </row>
    <row r="1418" spans="1:1">
      <c r="A1418" s="764"/>
    </row>
    <row r="1419" spans="1:1">
      <c r="A1419" s="764"/>
    </row>
    <row r="1420" spans="1:1">
      <c r="A1420" s="764"/>
    </row>
    <row r="1421" spans="1:1">
      <c r="A1421" s="764"/>
    </row>
    <row r="1422" spans="1:1">
      <c r="A1422" s="764"/>
    </row>
    <row r="1423" spans="1:1">
      <c r="A1423" s="764"/>
    </row>
    <row r="1424" spans="1:1">
      <c r="A1424" s="764"/>
    </row>
    <row r="1425" spans="1:1">
      <c r="A1425" s="764"/>
    </row>
    <row r="1426" spans="1:1">
      <c r="A1426" s="764"/>
    </row>
    <row r="1427" spans="1:1">
      <c r="A1427" s="764"/>
    </row>
    <row r="1428" spans="1:1">
      <c r="A1428" s="764"/>
    </row>
    <row r="1429" spans="1:1">
      <c r="A1429" s="764"/>
    </row>
    <row r="1430" spans="1:1">
      <c r="A1430" s="764"/>
    </row>
    <row r="1431" spans="1:1">
      <c r="A1431" s="764"/>
    </row>
    <row r="1432" spans="1:1">
      <c r="A1432" s="764"/>
    </row>
    <row r="1433" spans="1:1">
      <c r="A1433" s="764"/>
    </row>
    <row r="1434" spans="1:1">
      <c r="A1434" s="764"/>
    </row>
    <row r="1435" spans="1:1">
      <c r="A1435" s="764"/>
    </row>
    <row r="1436" spans="1:1">
      <c r="A1436" s="764"/>
    </row>
    <row r="1437" spans="1:1">
      <c r="A1437" s="764"/>
    </row>
    <row r="1438" spans="1:1">
      <c r="A1438" s="764"/>
    </row>
    <row r="1439" spans="1:1">
      <c r="A1439" s="764"/>
    </row>
    <row r="1440" spans="1:1">
      <c r="A1440" s="764"/>
    </row>
    <row r="1441" spans="1:1">
      <c r="A1441" s="764"/>
    </row>
    <row r="1442" spans="1:1">
      <c r="A1442" s="764"/>
    </row>
    <row r="1443" spans="1:1">
      <c r="A1443" s="764"/>
    </row>
    <row r="1444" spans="1:1">
      <c r="A1444" s="764"/>
    </row>
    <row r="1445" spans="1:1">
      <c r="A1445" s="764"/>
    </row>
    <row r="1446" spans="1:1">
      <c r="A1446" s="764"/>
    </row>
    <row r="1447" spans="1:1">
      <c r="A1447" s="764"/>
    </row>
    <row r="1448" spans="1:1">
      <c r="A1448" s="764"/>
    </row>
    <row r="1449" spans="1:1">
      <c r="A1449" s="764"/>
    </row>
    <row r="1450" spans="1:1">
      <c r="A1450" s="764"/>
    </row>
    <row r="1451" spans="1:1">
      <c r="A1451" s="764"/>
    </row>
    <row r="1452" spans="1:1">
      <c r="A1452" s="764"/>
    </row>
    <row r="1453" spans="1:1">
      <c r="A1453" s="764"/>
    </row>
    <row r="1454" spans="1:1">
      <c r="A1454" s="764"/>
    </row>
    <row r="1455" spans="1:1">
      <c r="A1455" s="764"/>
    </row>
    <row r="1456" spans="1:1">
      <c r="A1456" s="764"/>
    </row>
    <row r="1457" spans="1:1">
      <c r="A1457" s="764"/>
    </row>
    <row r="1458" spans="1:1">
      <c r="A1458" s="764"/>
    </row>
    <row r="1459" spans="1:1">
      <c r="A1459" s="764"/>
    </row>
    <row r="1460" spans="1:1">
      <c r="A1460" s="764"/>
    </row>
    <row r="1461" spans="1:1">
      <c r="A1461" s="764"/>
    </row>
    <row r="1462" spans="1:1">
      <c r="A1462" s="764"/>
    </row>
    <row r="1463" spans="1:1">
      <c r="A1463" s="764"/>
    </row>
    <row r="1464" spans="1:1">
      <c r="A1464" s="764"/>
    </row>
    <row r="1465" spans="1:1">
      <c r="A1465" s="764"/>
    </row>
    <row r="1466" spans="1:1">
      <c r="A1466" s="764"/>
    </row>
    <row r="1467" spans="1:1">
      <c r="A1467" s="764"/>
    </row>
    <row r="1468" spans="1:1">
      <c r="A1468" s="764"/>
    </row>
    <row r="1469" spans="1:1">
      <c r="A1469" s="764"/>
    </row>
    <row r="1470" spans="1:1">
      <c r="A1470" s="764"/>
    </row>
    <row r="1471" spans="1:1">
      <c r="A1471" s="764"/>
    </row>
    <row r="1472" spans="1:1">
      <c r="A1472" s="764"/>
    </row>
    <row r="1473" spans="1:1">
      <c r="A1473" s="764"/>
    </row>
    <row r="1474" spans="1:1">
      <c r="A1474" s="764"/>
    </row>
    <row r="1475" spans="1:1">
      <c r="A1475" s="764"/>
    </row>
    <row r="1476" spans="1:1">
      <c r="A1476" s="764"/>
    </row>
    <row r="1477" spans="1:1">
      <c r="A1477" s="764"/>
    </row>
    <row r="1478" spans="1:1">
      <c r="A1478" s="764"/>
    </row>
    <row r="1479" spans="1:1">
      <c r="A1479" s="764"/>
    </row>
    <row r="1480" spans="1:1">
      <c r="A1480" s="764"/>
    </row>
    <row r="1481" spans="1:1">
      <c r="A1481" s="764"/>
    </row>
    <row r="1482" spans="1:1">
      <c r="A1482" s="764"/>
    </row>
    <row r="1483" spans="1:1">
      <c r="A1483" s="764"/>
    </row>
    <row r="1484" spans="1:1">
      <c r="A1484" s="764"/>
    </row>
    <row r="1485" spans="1:1">
      <c r="A1485" s="764"/>
    </row>
    <row r="1486" spans="1:1">
      <c r="A1486" s="764"/>
    </row>
    <row r="1487" spans="1:1">
      <c r="A1487" s="764"/>
    </row>
    <row r="1488" spans="1:1">
      <c r="A1488" s="764"/>
    </row>
    <row r="1489" spans="1:1">
      <c r="A1489" s="764"/>
    </row>
    <row r="1490" spans="1:1">
      <c r="A1490" s="764"/>
    </row>
    <row r="1491" spans="1:1">
      <c r="A1491" s="764"/>
    </row>
    <row r="1492" spans="1:1">
      <c r="A1492" s="764"/>
    </row>
    <row r="1493" spans="1:1">
      <c r="A1493" s="764"/>
    </row>
    <row r="1494" spans="1:1">
      <c r="A1494" s="764"/>
    </row>
    <row r="1495" spans="1:1">
      <c r="A1495" s="764"/>
    </row>
    <row r="1496" spans="1:1">
      <c r="A1496" s="764"/>
    </row>
    <row r="1497" spans="1:1">
      <c r="A1497" s="764"/>
    </row>
    <row r="1498" spans="1:1">
      <c r="A1498" s="764"/>
    </row>
    <row r="1499" spans="1:1">
      <c r="A1499" s="764"/>
    </row>
    <row r="1500" spans="1:1">
      <c r="A1500" s="764"/>
    </row>
    <row r="1501" spans="1:1">
      <c r="A1501" s="764"/>
    </row>
    <row r="1502" spans="1:1">
      <c r="A1502" s="764"/>
    </row>
    <row r="1503" spans="1:1">
      <c r="A1503" s="764"/>
    </row>
    <row r="1504" spans="1:1">
      <c r="A1504" s="764"/>
    </row>
    <row r="1505" spans="1:1">
      <c r="A1505" s="764"/>
    </row>
    <row r="1506" spans="1:1">
      <c r="A1506" s="764"/>
    </row>
    <row r="1507" spans="1:1">
      <c r="A1507" s="764"/>
    </row>
    <row r="1508" spans="1:1">
      <c r="A1508" s="764"/>
    </row>
    <row r="1509" spans="1:1">
      <c r="A1509" s="764"/>
    </row>
    <row r="1510" spans="1:1">
      <c r="A1510" s="764"/>
    </row>
    <row r="1511" spans="1:1">
      <c r="A1511" s="764"/>
    </row>
    <row r="1512" spans="1:1">
      <c r="A1512" s="764"/>
    </row>
    <row r="1513" spans="1:1">
      <c r="A1513" s="764"/>
    </row>
    <row r="1514" spans="1:1">
      <c r="A1514" s="764"/>
    </row>
    <row r="1515" spans="1:1">
      <c r="A1515" s="764"/>
    </row>
    <row r="1516" spans="1:1">
      <c r="A1516" s="764"/>
    </row>
    <row r="1517" spans="1:1">
      <c r="A1517" s="764"/>
    </row>
    <row r="1518" spans="1:1">
      <c r="A1518" s="764"/>
    </row>
    <row r="1519" spans="1:1">
      <c r="A1519" s="764"/>
    </row>
    <row r="1520" spans="1:1">
      <c r="A1520" s="764"/>
    </row>
    <row r="1521" spans="1:1">
      <c r="A1521" s="764"/>
    </row>
    <row r="1522" spans="1:1">
      <c r="A1522" s="764"/>
    </row>
    <row r="1523" spans="1:1">
      <c r="A1523" s="764"/>
    </row>
    <row r="1524" spans="1:1">
      <c r="A1524" s="764"/>
    </row>
    <row r="1525" spans="1:1">
      <c r="A1525" s="764"/>
    </row>
    <row r="1526" spans="1:1">
      <c r="A1526" s="764"/>
    </row>
    <row r="1527" spans="1:1">
      <c r="A1527" s="764"/>
    </row>
    <row r="1528" spans="1:1">
      <c r="A1528" s="764"/>
    </row>
    <row r="1529" spans="1:1">
      <c r="A1529" s="764"/>
    </row>
    <row r="1530" spans="1:1">
      <c r="A1530" s="764"/>
    </row>
    <row r="1531" spans="1:1">
      <c r="A1531" s="764"/>
    </row>
    <row r="1532" spans="1:1">
      <c r="A1532" s="764"/>
    </row>
    <row r="1533" spans="1:1">
      <c r="A1533" s="764"/>
    </row>
    <row r="1534" spans="1:1">
      <c r="A1534" s="764"/>
    </row>
    <row r="1535" spans="1:1">
      <c r="A1535" s="764"/>
    </row>
    <row r="1536" spans="1:1">
      <c r="A1536" s="764"/>
    </row>
    <row r="1537" spans="1:1">
      <c r="A1537" s="764"/>
    </row>
    <row r="1538" spans="1:1">
      <c r="A1538" s="764"/>
    </row>
    <row r="1539" spans="1:1">
      <c r="A1539" s="764"/>
    </row>
    <row r="1540" spans="1:1">
      <c r="A1540" s="764"/>
    </row>
    <row r="1541" spans="1:1">
      <c r="A1541" s="764"/>
    </row>
    <row r="1542" spans="1:1">
      <c r="A1542" s="764"/>
    </row>
    <row r="1543" spans="1:1">
      <c r="A1543" s="764"/>
    </row>
    <row r="1544" spans="1:1">
      <c r="A1544" s="764"/>
    </row>
    <row r="1545" spans="1:1">
      <c r="A1545" s="764"/>
    </row>
    <row r="1546" spans="1:1">
      <c r="A1546" s="764"/>
    </row>
    <row r="1547" spans="1:1">
      <c r="A1547" s="764"/>
    </row>
    <row r="1548" spans="1:1">
      <c r="A1548" s="764"/>
    </row>
    <row r="1549" spans="1:1">
      <c r="A1549" s="764"/>
    </row>
    <row r="1550" spans="1:1">
      <c r="A1550" s="764"/>
    </row>
    <row r="1551" spans="1:1">
      <c r="A1551" s="764"/>
    </row>
    <row r="1552" spans="1:1">
      <c r="A1552" s="764"/>
    </row>
    <row r="1553" spans="1:1">
      <c r="A1553" s="764"/>
    </row>
    <row r="1554" spans="1:1">
      <c r="A1554" s="764"/>
    </row>
    <row r="1555" spans="1:1">
      <c r="A1555" s="764"/>
    </row>
    <row r="1556" spans="1:1">
      <c r="A1556" s="764"/>
    </row>
    <row r="1557" spans="1:1">
      <c r="A1557" s="764"/>
    </row>
    <row r="1558" spans="1:1">
      <c r="A1558" s="764"/>
    </row>
    <row r="1559" spans="1:1">
      <c r="A1559" s="764"/>
    </row>
    <row r="1560" spans="1:1">
      <c r="A1560" s="764"/>
    </row>
    <row r="1561" spans="1:1">
      <c r="A1561" s="764"/>
    </row>
    <row r="1562" spans="1:1">
      <c r="A1562" s="764"/>
    </row>
    <row r="1563" spans="1:1">
      <c r="A1563" s="764"/>
    </row>
    <row r="1564" spans="1:1">
      <c r="A1564" s="764"/>
    </row>
    <row r="1565" spans="1:1">
      <c r="A1565" s="764"/>
    </row>
    <row r="1566" spans="1:1">
      <c r="A1566" s="764"/>
    </row>
    <row r="1567" spans="1:1">
      <c r="A1567" s="764"/>
    </row>
    <row r="1568" spans="1:1">
      <c r="A1568" s="764"/>
    </row>
    <row r="1569" spans="1:1">
      <c r="A1569" s="764"/>
    </row>
    <row r="1570" spans="1:1">
      <c r="A1570" s="764"/>
    </row>
    <row r="1571" spans="1:1">
      <c r="A1571" s="764"/>
    </row>
    <row r="1572" spans="1:1">
      <c r="A1572" s="764"/>
    </row>
    <row r="1573" spans="1:1">
      <c r="A1573" s="764"/>
    </row>
    <row r="1574" spans="1:1">
      <c r="A1574" s="764"/>
    </row>
    <row r="1575" spans="1:1">
      <c r="A1575" s="764"/>
    </row>
    <row r="1576" spans="1:1">
      <c r="A1576" s="764"/>
    </row>
    <row r="1577" spans="1:1">
      <c r="A1577" s="764"/>
    </row>
    <row r="1578" spans="1:1">
      <c r="A1578" s="764"/>
    </row>
    <row r="1579" spans="1:1">
      <c r="A1579" s="764"/>
    </row>
    <row r="1580" spans="1:1">
      <c r="A1580" s="764"/>
    </row>
    <row r="1581" spans="1:1">
      <c r="A1581" s="764"/>
    </row>
    <row r="1582" spans="1:1">
      <c r="A1582" s="764"/>
    </row>
    <row r="1583" spans="1:1">
      <c r="A1583" s="764"/>
    </row>
    <row r="1584" spans="1:1">
      <c r="A1584" s="764"/>
    </row>
    <row r="1585" spans="1:1">
      <c r="A1585" s="764"/>
    </row>
    <row r="1586" spans="1:1">
      <c r="A1586" s="764"/>
    </row>
    <row r="1587" spans="1:1">
      <c r="A1587" s="764"/>
    </row>
    <row r="1588" spans="1:1">
      <c r="A1588" s="764"/>
    </row>
    <row r="1589" spans="1:1">
      <c r="A1589" s="764"/>
    </row>
    <row r="1590" spans="1:1">
      <c r="A1590" s="764"/>
    </row>
    <row r="1591" spans="1:1">
      <c r="A1591" s="764"/>
    </row>
    <row r="1592" spans="1:1">
      <c r="A1592" s="764"/>
    </row>
    <row r="1593" spans="1:1">
      <c r="A1593" s="764"/>
    </row>
    <row r="1594" spans="1:1">
      <c r="A1594" s="764"/>
    </row>
    <row r="1595" spans="1:1">
      <c r="A1595" s="764"/>
    </row>
    <row r="1596" spans="1:1">
      <c r="A1596" s="764"/>
    </row>
    <row r="1597" spans="1:1">
      <c r="A1597" s="764"/>
    </row>
    <row r="1598" spans="1:1">
      <c r="A1598" s="764"/>
    </row>
    <row r="1599" spans="1:1">
      <c r="A1599" s="764"/>
    </row>
    <row r="1600" spans="1:1">
      <c r="A1600" s="764"/>
    </row>
    <row r="1601" spans="1:1">
      <c r="A1601" s="764"/>
    </row>
    <row r="1602" spans="1:1">
      <c r="A1602" s="764"/>
    </row>
    <row r="1603" spans="1:1">
      <c r="A1603" s="764"/>
    </row>
    <row r="1604" spans="1:1">
      <c r="A1604" s="764"/>
    </row>
    <row r="1605" spans="1:1">
      <c r="A1605" s="764"/>
    </row>
    <row r="1606" spans="1:1">
      <c r="A1606" s="764"/>
    </row>
    <row r="1607" spans="1:1">
      <c r="A1607" s="764"/>
    </row>
    <row r="1608" spans="1:1">
      <c r="A1608" s="764"/>
    </row>
    <row r="1609" spans="1:1">
      <c r="A1609" s="764"/>
    </row>
    <row r="1610" spans="1:1">
      <c r="A1610" s="764"/>
    </row>
    <row r="1611" spans="1:1">
      <c r="A1611" s="764"/>
    </row>
    <row r="1612" spans="1:1">
      <c r="A1612" s="764"/>
    </row>
    <row r="1613" spans="1:1">
      <c r="A1613" s="764"/>
    </row>
    <row r="1614" spans="1:1">
      <c r="A1614" s="764"/>
    </row>
    <row r="1615" spans="1:1">
      <c r="A1615" s="764"/>
    </row>
    <row r="1616" spans="1:1">
      <c r="A1616" s="764"/>
    </row>
    <row r="1617" spans="1:1">
      <c r="A1617" s="764"/>
    </row>
    <row r="1618" spans="1:1">
      <c r="A1618" s="764"/>
    </row>
    <row r="1619" spans="1:1">
      <c r="A1619" s="764"/>
    </row>
    <row r="1620" spans="1:1">
      <c r="A1620" s="764"/>
    </row>
    <row r="1621" spans="1:1">
      <c r="A1621" s="764"/>
    </row>
    <row r="1622" spans="1:1">
      <c r="A1622" s="764"/>
    </row>
    <row r="1623" spans="1:1">
      <c r="A1623" s="764"/>
    </row>
    <row r="1624" spans="1:1">
      <c r="A1624" s="764"/>
    </row>
    <row r="1625" spans="1:1">
      <c r="A1625" s="764"/>
    </row>
    <row r="1626" spans="1:1">
      <c r="A1626" s="764"/>
    </row>
    <row r="1627" spans="1:1">
      <c r="A1627" s="764"/>
    </row>
    <row r="1628" spans="1:1">
      <c r="A1628" s="764"/>
    </row>
    <row r="1629" spans="1:1">
      <c r="A1629" s="764"/>
    </row>
    <row r="1630" spans="1:1">
      <c r="A1630" s="764"/>
    </row>
    <row r="1631" spans="1:1">
      <c r="A1631" s="764"/>
    </row>
    <row r="1632" spans="1:1">
      <c r="A1632" s="764"/>
    </row>
    <row r="1633" spans="1:1">
      <c r="A1633" s="764"/>
    </row>
    <row r="1634" spans="1:1">
      <c r="A1634" s="764"/>
    </row>
    <row r="1635" spans="1:1">
      <c r="A1635" s="764"/>
    </row>
    <row r="1636" spans="1:1">
      <c r="A1636" s="764"/>
    </row>
    <row r="1637" spans="1:1">
      <c r="A1637" s="764"/>
    </row>
    <row r="1638" spans="1:1">
      <c r="A1638" s="764"/>
    </row>
    <row r="1639" spans="1:1">
      <c r="A1639" s="764"/>
    </row>
    <row r="1640" spans="1:1">
      <c r="A1640" s="764"/>
    </row>
    <row r="1641" spans="1:1">
      <c r="A1641" s="764"/>
    </row>
    <row r="1642" spans="1:1">
      <c r="A1642" s="764"/>
    </row>
    <row r="1643" spans="1:1">
      <c r="A1643" s="764"/>
    </row>
    <row r="1644" spans="1:1">
      <c r="A1644" s="764"/>
    </row>
    <row r="1645" spans="1:1">
      <c r="A1645" s="764"/>
    </row>
    <row r="1646" spans="1:1">
      <c r="A1646" s="764"/>
    </row>
    <row r="1647" spans="1:1">
      <c r="A1647" s="764"/>
    </row>
    <row r="1648" spans="1:1">
      <c r="A1648" s="764"/>
    </row>
    <row r="1649" spans="1:1">
      <c r="A1649" s="764"/>
    </row>
    <row r="1650" spans="1:1">
      <c r="A1650" s="764"/>
    </row>
    <row r="1651" spans="1:1">
      <c r="A1651" s="764"/>
    </row>
    <row r="1652" spans="1:1">
      <c r="A1652" s="764"/>
    </row>
    <row r="1653" spans="1:1">
      <c r="A1653" s="764"/>
    </row>
    <row r="1654" spans="1:1">
      <c r="A1654" s="764"/>
    </row>
    <row r="1655" spans="1:1">
      <c r="A1655" s="764"/>
    </row>
    <row r="1656" spans="1:1">
      <c r="A1656" s="764"/>
    </row>
    <row r="1657" spans="1:1">
      <c r="A1657" s="764"/>
    </row>
    <row r="1658" spans="1:1">
      <c r="A1658" s="764"/>
    </row>
    <row r="1659" spans="1:1">
      <c r="A1659" s="764"/>
    </row>
    <row r="1660" spans="1:1">
      <c r="A1660" s="764"/>
    </row>
    <row r="1661" spans="1:1">
      <c r="A1661" s="764"/>
    </row>
    <row r="1662" spans="1:1">
      <c r="A1662" s="764"/>
    </row>
    <row r="1663" spans="1:1">
      <c r="A1663" s="764"/>
    </row>
    <row r="1664" spans="1:1">
      <c r="A1664" s="764"/>
    </row>
    <row r="1665" spans="1:1">
      <c r="A1665" s="764"/>
    </row>
    <row r="1666" spans="1:1">
      <c r="A1666" s="764"/>
    </row>
    <row r="1667" spans="1:1">
      <c r="A1667" s="764"/>
    </row>
    <row r="1668" spans="1:1">
      <c r="A1668" s="764"/>
    </row>
    <row r="1669" spans="1:1">
      <c r="A1669" s="764"/>
    </row>
    <row r="1670" spans="1:1">
      <c r="A1670" s="764"/>
    </row>
    <row r="1671" spans="1:1">
      <c r="A1671" s="764"/>
    </row>
    <row r="1672" spans="1:1">
      <c r="A1672" s="764"/>
    </row>
    <row r="1673" spans="1:1">
      <c r="A1673" s="764"/>
    </row>
    <row r="1674" spans="1:1">
      <c r="A1674" s="764"/>
    </row>
    <row r="1675" spans="1:1">
      <c r="A1675" s="764"/>
    </row>
    <row r="1676" spans="1:1">
      <c r="A1676" s="764"/>
    </row>
    <row r="1677" spans="1:1">
      <c r="A1677" s="764"/>
    </row>
    <row r="1678" spans="1:1">
      <c r="A1678" s="764"/>
    </row>
    <row r="1679" spans="1:1">
      <c r="A1679" s="764"/>
    </row>
    <row r="1680" spans="1:1">
      <c r="A1680" s="764"/>
    </row>
    <row r="1681" spans="1:1">
      <c r="A1681" s="764"/>
    </row>
    <row r="1682" spans="1:1">
      <c r="A1682" s="764"/>
    </row>
    <row r="1683" spans="1:1">
      <c r="A1683" s="764"/>
    </row>
    <row r="1684" spans="1:1">
      <c r="A1684" s="764"/>
    </row>
    <row r="1685" spans="1:1">
      <c r="A1685" s="764"/>
    </row>
    <row r="1686" spans="1:1">
      <c r="A1686" s="764"/>
    </row>
    <row r="1687" spans="1:1">
      <c r="A1687" s="764"/>
    </row>
    <row r="1688" spans="1:1">
      <c r="A1688" s="764"/>
    </row>
    <row r="1689" spans="1:1">
      <c r="A1689" s="764"/>
    </row>
    <row r="1690" spans="1:1">
      <c r="A1690" s="764"/>
    </row>
    <row r="1691" spans="1:1">
      <c r="A1691" s="764"/>
    </row>
    <row r="1692" spans="1:1">
      <c r="A1692" s="764"/>
    </row>
    <row r="1693" spans="1:1">
      <c r="A1693" s="764"/>
    </row>
    <row r="1694" spans="1:1">
      <c r="A1694" s="764"/>
    </row>
    <row r="1695" spans="1:1">
      <c r="A1695" s="764"/>
    </row>
    <row r="1696" spans="1:1">
      <c r="A1696" s="764"/>
    </row>
    <row r="1697" spans="1:1">
      <c r="A1697" s="764"/>
    </row>
    <row r="1698" spans="1:1">
      <c r="A1698" s="764"/>
    </row>
    <row r="1699" spans="1:1">
      <c r="A1699" s="764"/>
    </row>
    <row r="1700" spans="1:1">
      <c r="A1700" s="764"/>
    </row>
    <row r="1701" spans="1:1">
      <c r="A1701" s="764"/>
    </row>
    <row r="1702" spans="1:1">
      <c r="A1702" s="764"/>
    </row>
    <row r="1703" spans="1:1">
      <c r="A1703" s="764"/>
    </row>
    <row r="1704" spans="1:1">
      <c r="A1704" s="764"/>
    </row>
    <row r="1705" spans="1:1">
      <c r="A1705" s="764"/>
    </row>
    <row r="1706" spans="1:1">
      <c r="A1706" s="764"/>
    </row>
    <row r="1707" spans="1:1">
      <c r="A1707" s="764"/>
    </row>
    <row r="1708" spans="1:1">
      <c r="A1708" s="764"/>
    </row>
    <row r="1709" spans="1:1">
      <c r="A1709" s="764"/>
    </row>
    <row r="1710" spans="1:1">
      <c r="A1710" s="764"/>
    </row>
    <row r="1711" spans="1:1">
      <c r="A1711" s="764"/>
    </row>
    <row r="1712" spans="1:1">
      <c r="A1712" s="764"/>
    </row>
    <row r="1713" spans="1:1">
      <c r="A1713" s="764"/>
    </row>
    <row r="1714" spans="1:1">
      <c r="A1714" s="764"/>
    </row>
    <row r="1715" spans="1:1">
      <c r="A1715" s="764"/>
    </row>
    <row r="1716" spans="1:1">
      <c r="A1716" s="764"/>
    </row>
    <row r="1717" spans="1:1">
      <c r="A1717" s="764"/>
    </row>
    <row r="1718" spans="1:1">
      <c r="A1718" s="764"/>
    </row>
    <row r="1719" spans="1:1">
      <c r="A1719" s="764"/>
    </row>
    <row r="1720" spans="1:1">
      <c r="A1720" s="764"/>
    </row>
    <row r="1721" spans="1:1">
      <c r="A1721" s="764"/>
    </row>
    <row r="1722" spans="1:1">
      <c r="A1722" s="764"/>
    </row>
    <row r="1723" spans="1:1">
      <c r="A1723" s="764"/>
    </row>
    <row r="1724" spans="1:1">
      <c r="A1724" s="764"/>
    </row>
    <row r="1725" spans="1:1">
      <c r="A1725" s="764"/>
    </row>
    <row r="1726" spans="1:1">
      <c r="A1726" s="764"/>
    </row>
    <row r="1727" spans="1:1">
      <c r="A1727" s="764"/>
    </row>
    <row r="1728" spans="1:1">
      <c r="A1728" s="764"/>
    </row>
    <row r="1729" spans="1:1">
      <c r="A1729" s="764"/>
    </row>
    <row r="1730" spans="1:1">
      <c r="A1730" s="764"/>
    </row>
    <row r="1731" spans="1:1">
      <c r="A1731" s="764"/>
    </row>
    <row r="1732" spans="1:1">
      <c r="A1732" s="764"/>
    </row>
    <row r="1733" spans="1:1">
      <c r="A1733" s="764"/>
    </row>
    <row r="1734" spans="1:1">
      <c r="A1734" s="764"/>
    </row>
    <row r="1735" spans="1:1">
      <c r="A1735" s="764"/>
    </row>
    <row r="1736" spans="1:1">
      <c r="A1736" s="764"/>
    </row>
    <row r="1737" spans="1:1">
      <c r="A1737" s="764"/>
    </row>
    <row r="1738" spans="1:1">
      <c r="A1738" s="764"/>
    </row>
    <row r="1739" spans="1:1">
      <c r="A1739" s="764"/>
    </row>
    <row r="1740" spans="1:1">
      <c r="A1740" s="764"/>
    </row>
    <row r="1741" spans="1:1">
      <c r="A1741" s="764"/>
    </row>
    <row r="1742" spans="1:1">
      <c r="A1742" s="764"/>
    </row>
    <row r="1743" spans="1:1">
      <c r="A1743" s="764"/>
    </row>
    <row r="1744" spans="1:1">
      <c r="A1744" s="764"/>
    </row>
    <row r="1745" spans="1:1">
      <c r="A1745" s="764"/>
    </row>
    <row r="1746" spans="1:1">
      <c r="A1746" s="764"/>
    </row>
    <row r="1747" spans="1:1">
      <c r="A1747" s="764"/>
    </row>
    <row r="1748" spans="1:1">
      <c r="A1748" s="764"/>
    </row>
    <row r="1749" spans="1:1">
      <c r="A1749" s="764"/>
    </row>
    <row r="1750" spans="1:1">
      <c r="A1750" s="764"/>
    </row>
    <row r="1751" spans="1:1">
      <c r="A1751" s="764"/>
    </row>
    <row r="1752" spans="1:1">
      <c r="A1752" s="764"/>
    </row>
    <row r="1753" spans="1:1">
      <c r="A1753" s="764"/>
    </row>
    <row r="1754" spans="1:1">
      <c r="A1754" s="764"/>
    </row>
    <row r="1755" spans="1:1">
      <c r="A1755" s="764"/>
    </row>
    <row r="1756" spans="1:1">
      <c r="A1756" s="764"/>
    </row>
    <row r="1757" spans="1:1">
      <c r="A1757" s="764"/>
    </row>
    <row r="1758" spans="1:1">
      <c r="A1758" s="764"/>
    </row>
    <row r="1759" spans="1:1">
      <c r="A1759" s="764"/>
    </row>
    <row r="1760" spans="1:1">
      <c r="A1760" s="764"/>
    </row>
    <row r="1761" spans="1:1">
      <c r="A1761" s="764"/>
    </row>
    <row r="1762" spans="1:1">
      <c r="A1762" s="764"/>
    </row>
    <row r="1763" spans="1:1">
      <c r="A1763" s="764"/>
    </row>
    <row r="1764" spans="1:1">
      <c r="A1764" s="764"/>
    </row>
    <row r="1765" spans="1:1">
      <c r="A1765" s="764"/>
    </row>
    <row r="1766" spans="1:1">
      <c r="A1766" s="764"/>
    </row>
    <row r="1767" spans="1:1">
      <c r="A1767" s="764"/>
    </row>
    <row r="1768" spans="1:1">
      <c r="A1768" s="764"/>
    </row>
    <row r="1769" spans="1:1">
      <c r="A1769" s="764"/>
    </row>
    <row r="1770" spans="1:1">
      <c r="A1770" s="764"/>
    </row>
    <row r="1771" spans="1:1">
      <c r="A1771" s="764"/>
    </row>
    <row r="1772" spans="1:1">
      <c r="A1772" s="764"/>
    </row>
    <row r="1773" spans="1:1">
      <c r="A1773" s="764"/>
    </row>
    <row r="1774" spans="1:1">
      <c r="A1774" s="764"/>
    </row>
    <row r="1775" spans="1:1">
      <c r="A1775" s="764"/>
    </row>
    <row r="1776" spans="1:1">
      <c r="A1776" s="764"/>
    </row>
    <row r="1777" spans="1:1">
      <c r="A1777" s="764"/>
    </row>
    <row r="1778" spans="1:1">
      <c r="A1778" s="764"/>
    </row>
    <row r="1779" spans="1:1">
      <c r="A1779" s="764"/>
    </row>
    <row r="1780" spans="1:1">
      <c r="A1780" s="764"/>
    </row>
    <row r="1781" spans="1:1">
      <c r="A1781" s="764"/>
    </row>
    <row r="1782" spans="1:1">
      <c r="A1782" s="764"/>
    </row>
    <row r="1783" spans="1:1">
      <c r="A1783" s="764"/>
    </row>
    <row r="1784" spans="1:1">
      <c r="A1784" s="764"/>
    </row>
    <row r="1785" spans="1:1">
      <c r="A1785" s="764"/>
    </row>
    <row r="1786" spans="1:1">
      <c r="A1786" s="764"/>
    </row>
    <row r="1787" spans="1:1">
      <c r="A1787" s="764"/>
    </row>
    <row r="1788" spans="1:1">
      <c r="A1788" s="764"/>
    </row>
    <row r="1789" spans="1:1">
      <c r="A1789" s="764"/>
    </row>
    <row r="1790" spans="1:1">
      <c r="A1790" s="764"/>
    </row>
    <row r="1791" spans="1:1">
      <c r="A1791" s="764"/>
    </row>
    <row r="1792" spans="1:1">
      <c r="A1792" s="764"/>
    </row>
    <row r="1793" spans="1:1">
      <c r="A1793" s="764"/>
    </row>
    <row r="1794" spans="1:1">
      <c r="A1794" s="764"/>
    </row>
    <row r="1795" spans="1:1">
      <c r="A1795" s="764"/>
    </row>
    <row r="1796" spans="1:1">
      <c r="A1796" s="764"/>
    </row>
    <row r="1797" spans="1:1">
      <c r="A1797" s="764"/>
    </row>
    <row r="1798" spans="1:1">
      <c r="A1798" s="764"/>
    </row>
    <row r="1799" spans="1:1">
      <c r="A1799" s="764"/>
    </row>
    <row r="1800" spans="1:1">
      <c r="A1800" s="764"/>
    </row>
    <row r="1801" spans="1:1">
      <c r="A1801" s="764"/>
    </row>
    <row r="1802" spans="1:1">
      <c r="A1802" s="764"/>
    </row>
    <row r="1803" spans="1:1">
      <c r="A1803" s="764"/>
    </row>
    <row r="1804" spans="1:1">
      <c r="A1804" s="764"/>
    </row>
    <row r="1805" spans="1:1">
      <c r="A1805" s="764"/>
    </row>
    <row r="1806" spans="1:1">
      <c r="A1806" s="764"/>
    </row>
    <row r="1807" spans="1:1">
      <c r="A1807" s="764"/>
    </row>
    <row r="1808" spans="1:1">
      <c r="A1808" s="764"/>
    </row>
    <row r="1809" spans="1:1">
      <c r="A1809" s="764"/>
    </row>
    <row r="1810" spans="1:1">
      <c r="A1810" s="764"/>
    </row>
    <row r="1811" spans="1:1">
      <c r="A1811" s="764"/>
    </row>
    <row r="1812" spans="1:1">
      <c r="A1812" s="764"/>
    </row>
    <row r="1813" spans="1:1">
      <c r="A1813" s="764"/>
    </row>
    <row r="1814" spans="1:1">
      <c r="A1814" s="764"/>
    </row>
    <row r="1815" spans="1:1">
      <c r="A1815" s="764"/>
    </row>
    <row r="1816" spans="1:1">
      <c r="A1816" s="764"/>
    </row>
    <row r="1817" spans="1:1">
      <c r="A1817" s="764"/>
    </row>
    <row r="1818" spans="1:1">
      <c r="A1818" s="764"/>
    </row>
    <row r="1819" spans="1:1">
      <c r="A1819" s="764"/>
    </row>
    <row r="1820" spans="1:1">
      <c r="A1820" s="764"/>
    </row>
    <row r="1821" spans="1:1">
      <c r="A1821" s="764"/>
    </row>
    <row r="1822" spans="1:1">
      <c r="A1822" s="764"/>
    </row>
    <row r="1823" spans="1:1">
      <c r="A1823" s="764"/>
    </row>
    <row r="1824" spans="1:1">
      <c r="A1824" s="764"/>
    </row>
    <row r="1825" spans="1:1">
      <c r="A1825" s="764"/>
    </row>
    <row r="1826" spans="1:1">
      <c r="A1826" s="764"/>
    </row>
    <row r="1827" spans="1:1">
      <c r="A1827" s="764"/>
    </row>
    <row r="1828" spans="1:1">
      <c r="A1828" s="764"/>
    </row>
    <row r="1829" spans="1:1">
      <c r="A1829" s="764"/>
    </row>
    <row r="1830" spans="1:1">
      <c r="A1830" s="764"/>
    </row>
    <row r="1831" spans="1:1">
      <c r="A1831" s="764"/>
    </row>
    <row r="1832" spans="1:1">
      <c r="A1832" s="764"/>
    </row>
    <row r="1833" spans="1:1">
      <c r="A1833" s="764"/>
    </row>
    <row r="1834" spans="1:1">
      <c r="A1834" s="764"/>
    </row>
    <row r="1835" spans="1:1">
      <c r="A1835" s="764"/>
    </row>
    <row r="1836" spans="1:1">
      <c r="A1836" s="764"/>
    </row>
    <row r="1837" spans="1:1">
      <c r="A1837" s="764"/>
    </row>
    <row r="1838" spans="1:1">
      <c r="A1838" s="764"/>
    </row>
    <row r="1839" spans="1:1">
      <c r="A1839" s="764"/>
    </row>
    <row r="1840" spans="1:1">
      <c r="A1840" s="764"/>
    </row>
    <row r="1841" spans="1:1">
      <c r="A1841" s="764"/>
    </row>
    <row r="1842" spans="1:1">
      <c r="A1842" s="764"/>
    </row>
    <row r="1843" spans="1:1">
      <c r="A1843" s="764"/>
    </row>
    <row r="1844" spans="1:1">
      <c r="A1844" s="764"/>
    </row>
    <row r="1845" spans="1:1">
      <c r="A1845" s="764"/>
    </row>
    <row r="1846" spans="1:1">
      <c r="A1846" s="764"/>
    </row>
    <row r="1847" spans="1:1">
      <c r="A1847" s="764"/>
    </row>
    <row r="1848" spans="1:1">
      <c r="A1848" s="764"/>
    </row>
    <row r="1849" spans="1:1">
      <c r="A1849" s="764"/>
    </row>
    <row r="1850" spans="1:1">
      <c r="A1850" s="764"/>
    </row>
    <row r="1851" spans="1:1">
      <c r="A1851" s="764"/>
    </row>
    <row r="1852" spans="1:1">
      <c r="A1852" s="764"/>
    </row>
    <row r="1853" spans="1:1">
      <c r="A1853" s="764"/>
    </row>
    <row r="1854" spans="1:1">
      <c r="A1854" s="764"/>
    </row>
    <row r="1855" spans="1:1">
      <c r="A1855" s="764"/>
    </row>
    <row r="1856" spans="1:1">
      <c r="A1856" s="764"/>
    </row>
    <row r="1857" spans="1:1">
      <c r="A1857" s="764"/>
    </row>
    <row r="1858" spans="1:1">
      <c r="A1858" s="764"/>
    </row>
    <row r="1859" spans="1:1">
      <c r="A1859" s="764"/>
    </row>
    <row r="1860" spans="1:1">
      <c r="A1860" s="764"/>
    </row>
    <row r="1861" spans="1:1">
      <c r="A1861" s="764"/>
    </row>
    <row r="1862" spans="1:1">
      <c r="A1862" s="764"/>
    </row>
    <row r="1863" spans="1:1">
      <c r="A1863" s="764"/>
    </row>
    <row r="1864" spans="1:1">
      <c r="A1864" s="764"/>
    </row>
    <row r="1865" spans="1:1">
      <c r="A1865" s="764"/>
    </row>
    <row r="1866" spans="1:1">
      <c r="A1866" s="764"/>
    </row>
    <row r="1867" spans="1:1">
      <c r="A1867" s="764"/>
    </row>
    <row r="1868" spans="1:1">
      <c r="A1868" s="764"/>
    </row>
    <row r="1869" spans="1:1">
      <c r="A1869" s="764"/>
    </row>
    <row r="1870" spans="1:1">
      <c r="A1870" s="764"/>
    </row>
    <row r="1871" spans="1:1">
      <c r="A1871" s="764"/>
    </row>
    <row r="1872" spans="1:1">
      <c r="A1872" s="764"/>
    </row>
    <row r="1873" spans="1:1">
      <c r="A1873" s="764"/>
    </row>
    <row r="1874" spans="1:1">
      <c r="A1874" s="764"/>
    </row>
    <row r="1875" spans="1:1">
      <c r="A1875" s="764"/>
    </row>
    <row r="1876" spans="1:1">
      <c r="A1876" s="764"/>
    </row>
    <row r="1877" spans="1:1">
      <c r="A1877" s="764"/>
    </row>
    <row r="1878" spans="1:1">
      <c r="A1878" s="764"/>
    </row>
    <row r="1879" spans="1:1">
      <c r="A1879" s="764"/>
    </row>
    <row r="1880" spans="1:1">
      <c r="A1880" s="764"/>
    </row>
    <row r="1881" spans="1:1">
      <c r="A1881" s="764"/>
    </row>
    <row r="1882" spans="1:1">
      <c r="A1882" s="764"/>
    </row>
    <row r="1883" spans="1:1">
      <c r="A1883" s="764"/>
    </row>
    <row r="1884" spans="1:1">
      <c r="A1884" s="764"/>
    </row>
    <row r="1885" spans="1:1">
      <c r="A1885" s="764"/>
    </row>
    <row r="1886" spans="1:1">
      <c r="A1886" s="764"/>
    </row>
    <row r="1887" spans="1:1">
      <c r="A1887" s="764"/>
    </row>
    <row r="1888" spans="1:1">
      <c r="A1888" s="764"/>
    </row>
    <row r="1889" spans="1:1">
      <c r="A1889" s="764"/>
    </row>
    <row r="1890" spans="1:1">
      <c r="A1890" s="764"/>
    </row>
    <row r="1891" spans="1:1">
      <c r="A1891" s="764"/>
    </row>
    <row r="1892" spans="1:1">
      <c r="A1892" s="764"/>
    </row>
    <row r="1893" spans="1:1">
      <c r="A1893" s="764"/>
    </row>
    <row r="1894" spans="1:1">
      <c r="A1894" s="764"/>
    </row>
    <row r="1895" spans="1:1">
      <c r="A1895" s="764"/>
    </row>
    <row r="1896" spans="1:1">
      <c r="A1896" s="764"/>
    </row>
    <row r="1897" spans="1:1">
      <c r="A1897" s="764"/>
    </row>
    <row r="1898" spans="1:1">
      <c r="A1898" s="764"/>
    </row>
    <row r="1899" spans="1:1">
      <c r="A1899" s="764"/>
    </row>
    <row r="1900" spans="1:1">
      <c r="A1900" s="764"/>
    </row>
    <row r="1901" spans="1:1">
      <c r="A1901" s="764"/>
    </row>
    <row r="1902" spans="1:1">
      <c r="A1902" s="764"/>
    </row>
    <row r="1903" spans="1:1">
      <c r="A1903" s="764"/>
    </row>
    <row r="1904" spans="1:1">
      <c r="A1904" s="764"/>
    </row>
    <row r="1905" spans="1:1">
      <c r="A1905" s="764"/>
    </row>
    <row r="1906" spans="1:1">
      <c r="A1906" s="764"/>
    </row>
    <row r="1907" spans="1:1">
      <c r="A1907" s="764"/>
    </row>
    <row r="1908" spans="1:1">
      <c r="A1908" s="764"/>
    </row>
    <row r="1909" spans="1:1">
      <c r="A1909" s="764"/>
    </row>
    <row r="1910" spans="1:1">
      <c r="A1910" s="764"/>
    </row>
    <row r="1911" spans="1:1">
      <c r="A1911" s="764"/>
    </row>
    <row r="1912" spans="1:1">
      <c r="A1912" s="764"/>
    </row>
    <row r="1913" spans="1:1">
      <c r="A1913" s="764"/>
    </row>
    <row r="1914" spans="1:1">
      <c r="A1914" s="764"/>
    </row>
    <row r="1915" spans="1:1">
      <c r="A1915" s="764"/>
    </row>
    <row r="1916" spans="1:1">
      <c r="A1916" s="764"/>
    </row>
    <row r="1917" spans="1:1">
      <c r="A1917" s="764"/>
    </row>
    <row r="1918" spans="1:1">
      <c r="A1918" s="764"/>
    </row>
    <row r="1919" spans="1:1">
      <c r="A1919" s="764"/>
    </row>
    <row r="1920" spans="1:1">
      <c r="A1920" s="764"/>
    </row>
    <row r="1921" spans="1:1">
      <c r="A1921" s="764"/>
    </row>
    <row r="1922" spans="1:1">
      <c r="A1922" s="764"/>
    </row>
    <row r="1923" spans="1:1">
      <c r="A1923" s="764"/>
    </row>
    <row r="1924" spans="1:1">
      <c r="A1924" s="764"/>
    </row>
    <row r="1925" spans="1:1">
      <c r="A1925" s="764"/>
    </row>
    <row r="1926" spans="1:1">
      <c r="A1926" s="764"/>
    </row>
    <row r="1927" spans="1:1">
      <c r="A1927" s="764"/>
    </row>
    <row r="1928" spans="1:1">
      <c r="A1928" s="764"/>
    </row>
    <row r="1929" spans="1:1">
      <c r="A1929" s="764"/>
    </row>
    <row r="1930" spans="1:1">
      <c r="A1930" s="764"/>
    </row>
    <row r="1931" spans="1:1">
      <c r="A1931" s="764"/>
    </row>
    <row r="1932" spans="1:1">
      <c r="A1932" s="764"/>
    </row>
    <row r="1933" spans="1:1">
      <c r="A1933" s="764"/>
    </row>
    <row r="1934" spans="1:1">
      <c r="A1934" s="764"/>
    </row>
    <row r="1935" spans="1:1">
      <c r="A1935" s="764"/>
    </row>
    <row r="1936" spans="1:1">
      <c r="A1936" s="764"/>
    </row>
    <row r="1937" spans="1:1">
      <c r="A1937" s="764"/>
    </row>
    <row r="1938" spans="1:1">
      <c r="A1938" s="764"/>
    </row>
    <row r="1939" spans="1:1">
      <c r="A1939" s="764"/>
    </row>
    <row r="1940" spans="1:1">
      <c r="A1940" s="764"/>
    </row>
    <row r="1941" spans="1:1">
      <c r="A1941" s="764"/>
    </row>
    <row r="1942" spans="1:1">
      <c r="A1942" s="764"/>
    </row>
    <row r="1943" spans="1:1">
      <c r="A1943" s="764"/>
    </row>
    <row r="1944" spans="1:1">
      <c r="A1944" s="764"/>
    </row>
    <row r="1945" spans="1:1">
      <c r="A1945" s="764"/>
    </row>
    <row r="1946" spans="1:1">
      <c r="A1946" s="764"/>
    </row>
    <row r="1947" spans="1:1">
      <c r="A1947" s="764"/>
    </row>
    <row r="1948" spans="1:1">
      <c r="A1948" s="764"/>
    </row>
    <row r="1949" spans="1:1">
      <c r="A1949" s="764"/>
    </row>
    <row r="1950" spans="1:1">
      <c r="A1950" s="764"/>
    </row>
    <row r="1951" spans="1:1">
      <c r="A1951" s="764"/>
    </row>
    <row r="1952" spans="1:1">
      <c r="A1952" s="764"/>
    </row>
    <row r="1953" spans="1:1">
      <c r="A1953" s="764"/>
    </row>
    <row r="1954" spans="1:1">
      <c r="A1954" s="764"/>
    </row>
    <row r="1955" spans="1:1">
      <c r="A1955" s="764"/>
    </row>
    <row r="1956" spans="1:1">
      <c r="A1956" s="764"/>
    </row>
    <row r="1957" spans="1:1">
      <c r="A1957" s="764"/>
    </row>
    <row r="1958" spans="1:1">
      <c r="A1958" s="764"/>
    </row>
    <row r="1959" spans="1:1">
      <c r="A1959" s="764"/>
    </row>
    <row r="1960" spans="1:1">
      <c r="A1960" s="764"/>
    </row>
    <row r="1961" spans="1:1">
      <c r="A1961" s="764"/>
    </row>
    <row r="1962" spans="1:1">
      <c r="A1962" s="764"/>
    </row>
    <row r="1963" spans="1:1">
      <c r="A1963" s="764"/>
    </row>
    <row r="1964" spans="1:1">
      <c r="A1964" s="764"/>
    </row>
    <row r="1965" spans="1:1">
      <c r="A1965" s="764"/>
    </row>
    <row r="1966" spans="1:1">
      <c r="A1966" s="764"/>
    </row>
    <row r="1967" spans="1:1">
      <c r="A1967" s="764"/>
    </row>
    <row r="1968" spans="1:1">
      <c r="A1968" s="764"/>
    </row>
    <row r="1969" spans="1:1">
      <c r="A1969" s="764"/>
    </row>
    <row r="1970" spans="1:1">
      <c r="A1970" s="764"/>
    </row>
    <row r="1971" spans="1:1">
      <c r="A1971" s="764"/>
    </row>
    <row r="1972" spans="1:1">
      <c r="A1972" s="764"/>
    </row>
    <row r="1973" spans="1:1">
      <c r="A1973" s="764"/>
    </row>
    <row r="1974" spans="1:1">
      <c r="A1974" s="764"/>
    </row>
    <row r="1975" spans="1:1">
      <c r="A1975" s="764"/>
    </row>
    <row r="1976" spans="1:1">
      <c r="A1976" s="764"/>
    </row>
    <row r="1977" spans="1:1">
      <c r="A1977" s="764"/>
    </row>
    <row r="1978" spans="1:1">
      <c r="A1978" s="764"/>
    </row>
    <row r="1979" spans="1:1">
      <c r="A1979" s="764"/>
    </row>
    <row r="1980" spans="1:1">
      <c r="A1980" s="764"/>
    </row>
    <row r="1981" spans="1:1">
      <c r="A1981" s="764"/>
    </row>
    <row r="1982" spans="1:1">
      <c r="A1982" s="764"/>
    </row>
    <row r="1983" spans="1:1">
      <c r="A1983" s="764"/>
    </row>
    <row r="1984" spans="1:1">
      <c r="A1984" s="764"/>
    </row>
    <row r="1985" spans="1:1">
      <c r="A1985" s="764"/>
    </row>
    <row r="1986" spans="1:1">
      <c r="A1986" s="764"/>
    </row>
    <row r="1987" spans="1:1">
      <c r="A1987" s="764"/>
    </row>
    <row r="1988" spans="1:1">
      <c r="A1988" s="764"/>
    </row>
    <row r="1989" spans="1:1">
      <c r="A1989" s="764"/>
    </row>
    <row r="1990" spans="1:1">
      <c r="A1990" s="764"/>
    </row>
    <row r="1991" spans="1:1">
      <c r="A1991" s="764"/>
    </row>
    <row r="1992" spans="1:1">
      <c r="A1992" s="764"/>
    </row>
    <row r="1993" spans="1:1">
      <c r="A1993" s="764"/>
    </row>
    <row r="1994" spans="1:1">
      <c r="A1994" s="764"/>
    </row>
    <row r="1995" spans="1:1">
      <c r="A1995" s="764"/>
    </row>
    <row r="1996" spans="1:1">
      <c r="A1996" s="764"/>
    </row>
    <row r="1997" spans="1:1">
      <c r="A1997" s="764"/>
    </row>
    <row r="1998" spans="1:1">
      <c r="A1998" s="764"/>
    </row>
    <row r="1999" spans="1:1">
      <c r="A1999" s="764"/>
    </row>
    <row r="2000" spans="1:1">
      <c r="A2000" s="764"/>
    </row>
    <row r="2001" spans="1:1">
      <c r="A2001" s="764"/>
    </row>
    <row r="2002" spans="1:1">
      <c r="A2002" s="764"/>
    </row>
    <row r="2003" spans="1:1">
      <c r="A2003" s="764"/>
    </row>
    <row r="2004" spans="1:1">
      <c r="A2004" s="764"/>
    </row>
    <row r="2005" spans="1:1">
      <c r="A2005" s="764"/>
    </row>
    <row r="2006" spans="1:1">
      <c r="A2006" s="764"/>
    </row>
    <row r="2007" spans="1:1">
      <c r="A2007" s="764"/>
    </row>
    <row r="2008" spans="1:1">
      <c r="A2008" s="764"/>
    </row>
    <row r="2009" spans="1:1">
      <c r="A2009" s="764"/>
    </row>
    <row r="2010" spans="1:1">
      <c r="A2010" s="764"/>
    </row>
    <row r="2011" spans="1:1">
      <c r="A2011" s="764"/>
    </row>
    <row r="2012" spans="1:1">
      <c r="A2012" s="764"/>
    </row>
    <row r="2013" spans="1:1">
      <c r="A2013" s="764"/>
    </row>
    <row r="2014" spans="1:1">
      <c r="A2014" s="764"/>
    </row>
    <row r="2015" spans="1:1">
      <c r="A2015" s="764"/>
    </row>
    <row r="2016" spans="1:1">
      <c r="A2016" s="764"/>
    </row>
    <row r="2017" spans="1:1">
      <c r="A2017" s="764"/>
    </row>
    <row r="2018" spans="1:1">
      <c r="A2018" s="764"/>
    </row>
    <row r="2019" spans="1:1">
      <c r="A2019" s="764"/>
    </row>
    <row r="2020" spans="1:1">
      <c r="A2020" s="764"/>
    </row>
    <row r="2021" spans="1:1">
      <c r="A2021" s="764"/>
    </row>
    <row r="2022" spans="1:1">
      <c r="A2022" s="764"/>
    </row>
    <row r="2023" spans="1:1">
      <c r="A2023" s="764"/>
    </row>
    <row r="2024" spans="1:1">
      <c r="A2024" s="764"/>
    </row>
    <row r="2025" spans="1:1">
      <c r="A2025" s="764"/>
    </row>
    <row r="2026" spans="1:1">
      <c r="A2026" s="764"/>
    </row>
    <row r="2027" spans="1:1">
      <c r="A2027" s="764"/>
    </row>
    <row r="2028" spans="1:1">
      <c r="A2028" s="764"/>
    </row>
    <row r="2029" spans="1:1">
      <c r="A2029" s="764"/>
    </row>
    <row r="2030" spans="1:1">
      <c r="A2030" s="764"/>
    </row>
    <row r="2031" spans="1:1">
      <c r="A2031" s="764"/>
    </row>
    <row r="2032" spans="1:1">
      <c r="A2032" s="764"/>
    </row>
    <row r="2033" spans="1:1">
      <c r="A2033" s="764"/>
    </row>
    <row r="2034" spans="1:1">
      <c r="A2034" s="764"/>
    </row>
    <row r="2035" spans="1:1">
      <c r="A2035" s="764"/>
    </row>
    <row r="2036" spans="1:1">
      <c r="A2036" s="764"/>
    </row>
    <row r="2037" spans="1:1">
      <c r="A2037" s="764"/>
    </row>
    <row r="2038" spans="1:1">
      <c r="A2038" s="764"/>
    </row>
    <row r="2039" spans="1:1">
      <c r="A2039" s="764"/>
    </row>
    <row r="2040" spans="1:1">
      <c r="A2040" s="764"/>
    </row>
    <row r="2041" spans="1:1">
      <c r="A2041" s="764"/>
    </row>
    <row r="2042" spans="1:1">
      <c r="A2042" s="764"/>
    </row>
    <row r="2043" spans="1:1">
      <c r="A2043" s="764"/>
    </row>
    <row r="2044" spans="1:1">
      <c r="A2044" s="764"/>
    </row>
    <row r="2045" spans="1:1">
      <c r="A2045" s="764"/>
    </row>
    <row r="2046" spans="1:1">
      <c r="A2046" s="764"/>
    </row>
    <row r="2047" spans="1:1">
      <c r="A2047" s="764"/>
    </row>
    <row r="2048" spans="1:1">
      <c r="A2048" s="764"/>
    </row>
    <row r="2049" spans="1:1">
      <c r="A2049" s="764"/>
    </row>
    <row r="2050" spans="1:1">
      <c r="A2050" s="764"/>
    </row>
    <row r="2051" spans="1:1">
      <c r="A2051" s="764"/>
    </row>
    <row r="2052" spans="1:1">
      <c r="A2052" s="764"/>
    </row>
    <row r="2053" spans="1:1">
      <c r="A2053" s="764"/>
    </row>
    <row r="2054" spans="1:1">
      <c r="A2054" s="764"/>
    </row>
    <row r="2055" spans="1:1">
      <c r="A2055" s="764"/>
    </row>
    <row r="2056" spans="1:1">
      <c r="A2056" s="764"/>
    </row>
    <row r="2057" spans="1:1">
      <c r="A2057" s="764"/>
    </row>
    <row r="2058" spans="1:1">
      <c r="A2058" s="764"/>
    </row>
    <row r="2059" spans="1:1">
      <c r="A2059" s="764"/>
    </row>
    <row r="2060" spans="1:1">
      <c r="A2060" s="764"/>
    </row>
    <row r="2061" spans="1:1">
      <c r="A2061" s="764"/>
    </row>
    <row r="2062" spans="1:1">
      <c r="A2062" s="764"/>
    </row>
    <row r="2063" spans="1:1">
      <c r="A2063" s="764"/>
    </row>
    <row r="2064" spans="1:1">
      <c r="A2064" s="764"/>
    </row>
    <row r="2065" spans="1:1">
      <c r="A2065" s="764"/>
    </row>
    <row r="2066" spans="1:1">
      <c r="A2066" s="764"/>
    </row>
    <row r="2067" spans="1:1">
      <c r="A2067" s="764"/>
    </row>
    <row r="2068" spans="1:1">
      <c r="A2068" s="764"/>
    </row>
    <row r="2069" spans="1:1">
      <c r="A2069" s="764"/>
    </row>
    <row r="2070" spans="1:1">
      <c r="A2070" s="764"/>
    </row>
    <row r="2071" spans="1:1">
      <c r="A2071" s="764"/>
    </row>
    <row r="2072" spans="1:1">
      <c r="A2072" s="764"/>
    </row>
    <row r="2073" spans="1:1">
      <c r="A2073" s="764"/>
    </row>
    <row r="2074" spans="1:1">
      <c r="A2074" s="764"/>
    </row>
    <row r="2075" spans="1:1">
      <c r="A2075" s="764"/>
    </row>
    <row r="2076" spans="1:1">
      <c r="A2076" s="764"/>
    </row>
    <row r="2077" spans="1:1">
      <c r="A2077" s="764"/>
    </row>
    <row r="2078" spans="1:1">
      <c r="A2078" s="764"/>
    </row>
    <row r="2079" spans="1:1">
      <c r="A2079" s="764"/>
    </row>
    <row r="2080" spans="1:1">
      <c r="A2080" s="764"/>
    </row>
    <row r="2081" spans="1:1">
      <c r="A2081" s="764"/>
    </row>
    <row r="2082" spans="1:1">
      <c r="A2082" s="764"/>
    </row>
    <row r="2083" spans="1:1">
      <c r="A2083" s="764"/>
    </row>
    <row r="2084" spans="1:1">
      <c r="A2084" s="764"/>
    </row>
    <row r="2085" spans="1:1">
      <c r="A2085" s="764"/>
    </row>
    <row r="2086" spans="1:1">
      <c r="A2086" s="764"/>
    </row>
    <row r="2087" spans="1:1">
      <c r="A2087" s="764"/>
    </row>
    <row r="2088" spans="1:1">
      <c r="A2088" s="764"/>
    </row>
    <row r="2089" spans="1:1">
      <c r="A2089" s="764"/>
    </row>
    <row r="2090" spans="1:1">
      <c r="A2090" s="764"/>
    </row>
    <row r="2091" spans="1:1">
      <c r="A2091" s="764"/>
    </row>
    <row r="2092" spans="1:1">
      <c r="A2092" s="764"/>
    </row>
    <row r="2093" spans="1:1">
      <c r="A2093" s="764"/>
    </row>
    <row r="2094" spans="1:1">
      <c r="A2094" s="764"/>
    </row>
    <row r="2095" spans="1:1">
      <c r="A2095" s="764"/>
    </row>
    <row r="2096" spans="1:1">
      <c r="A2096" s="764"/>
    </row>
    <row r="2097" spans="1:1">
      <c r="A2097" s="764"/>
    </row>
    <row r="2098" spans="1:1">
      <c r="A2098" s="764"/>
    </row>
    <row r="2099" spans="1:1">
      <c r="A2099" s="764"/>
    </row>
    <row r="2100" spans="1:1">
      <c r="A2100" s="764"/>
    </row>
    <row r="2101" spans="1:1">
      <c r="A2101" s="764"/>
    </row>
    <row r="2102" spans="1:1">
      <c r="A2102" s="764"/>
    </row>
    <row r="2103" spans="1:1">
      <c r="A2103" s="764"/>
    </row>
    <row r="2104" spans="1:1">
      <c r="A2104" s="764"/>
    </row>
    <row r="2105" spans="1:1">
      <c r="A2105" s="764"/>
    </row>
    <row r="2106" spans="1:1">
      <c r="A2106" s="764"/>
    </row>
    <row r="2107" spans="1:1">
      <c r="A2107" s="764"/>
    </row>
    <row r="2108" spans="1:1">
      <c r="A2108" s="764"/>
    </row>
    <row r="2109" spans="1:1">
      <c r="A2109" s="764"/>
    </row>
    <row r="2110" spans="1:1">
      <c r="A2110" s="764"/>
    </row>
    <row r="2111" spans="1:1">
      <c r="A2111" s="764"/>
    </row>
    <row r="2112" spans="1:1">
      <c r="A2112" s="764"/>
    </row>
    <row r="2113" spans="1:1">
      <c r="A2113" s="764"/>
    </row>
    <row r="2114" spans="1:1">
      <c r="A2114" s="764"/>
    </row>
    <row r="2115" spans="1:1">
      <c r="A2115" s="764"/>
    </row>
    <row r="2116" spans="1:1">
      <c r="A2116" s="764"/>
    </row>
    <row r="2117" spans="1:1">
      <c r="A2117" s="764"/>
    </row>
    <row r="2118" spans="1:1">
      <c r="A2118" s="764"/>
    </row>
    <row r="2119" spans="1:1">
      <c r="A2119" s="764"/>
    </row>
    <row r="2120" spans="1:1">
      <c r="A2120" s="764"/>
    </row>
    <row r="2121" spans="1:1">
      <c r="A2121" s="764"/>
    </row>
    <row r="2122" spans="1:1">
      <c r="A2122" s="764"/>
    </row>
    <row r="2123" spans="1:1">
      <c r="A2123" s="764"/>
    </row>
    <row r="2124" spans="1:1">
      <c r="A2124" s="764"/>
    </row>
    <row r="2125" spans="1:1">
      <c r="A2125" s="764"/>
    </row>
    <row r="2126" spans="1:1">
      <c r="A2126" s="764"/>
    </row>
    <row r="2127" spans="1:1">
      <c r="A2127" s="764"/>
    </row>
    <row r="2128" spans="1:1">
      <c r="A2128" s="764"/>
    </row>
    <row r="2129" spans="1:1">
      <c r="A2129" s="764"/>
    </row>
    <row r="2130" spans="1:1">
      <c r="A2130" s="764"/>
    </row>
    <row r="2131" spans="1:1">
      <c r="A2131" s="764"/>
    </row>
    <row r="2132" spans="1:1">
      <c r="A2132" s="764"/>
    </row>
    <row r="2133" spans="1:1">
      <c r="A2133" s="764"/>
    </row>
    <row r="2134" spans="1:1">
      <c r="A2134" s="764"/>
    </row>
    <row r="2135" spans="1:1">
      <c r="A2135" s="764"/>
    </row>
    <row r="2136" spans="1:1">
      <c r="A2136" s="764"/>
    </row>
    <row r="2137" spans="1:1">
      <c r="A2137" s="764"/>
    </row>
    <row r="2138" spans="1:1">
      <c r="A2138" s="764"/>
    </row>
    <row r="2139" spans="1:1">
      <c r="A2139" s="764"/>
    </row>
    <row r="2140" spans="1:1">
      <c r="A2140" s="764"/>
    </row>
    <row r="2141" spans="1:1">
      <c r="A2141" s="764"/>
    </row>
    <row r="2142" spans="1:1">
      <c r="A2142" s="764"/>
    </row>
    <row r="2143" spans="1:1">
      <c r="A2143" s="764"/>
    </row>
    <row r="2144" spans="1:1">
      <c r="A2144" s="764"/>
    </row>
    <row r="2145" spans="1:1">
      <c r="A2145" s="764"/>
    </row>
    <row r="2146" spans="1:1">
      <c r="A2146" s="764"/>
    </row>
    <row r="2147" spans="1:1">
      <c r="A2147" s="764"/>
    </row>
    <row r="2148" spans="1:1">
      <c r="A2148" s="764"/>
    </row>
    <row r="2149" spans="1:1">
      <c r="A2149" s="764"/>
    </row>
    <row r="2150" spans="1:1">
      <c r="A2150" s="764"/>
    </row>
    <row r="2151" spans="1:1">
      <c r="A2151" s="764"/>
    </row>
    <row r="2152" spans="1:1">
      <c r="A2152" s="764"/>
    </row>
    <row r="2153" spans="1:1">
      <c r="A2153" s="764"/>
    </row>
    <row r="2154" spans="1:1">
      <c r="A2154" s="764"/>
    </row>
    <row r="2155" spans="1:1">
      <c r="A2155" s="764"/>
    </row>
    <row r="2156" spans="1:1">
      <c r="A2156" s="764"/>
    </row>
    <row r="2157" spans="1:1">
      <c r="A2157" s="764"/>
    </row>
    <row r="2158" spans="1:1">
      <c r="A2158" s="764"/>
    </row>
    <row r="2159" spans="1:1">
      <c r="A2159" s="764"/>
    </row>
    <row r="2160" spans="1:1">
      <c r="A2160" s="764"/>
    </row>
    <row r="2161" spans="1:1">
      <c r="A2161" s="764"/>
    </row>
    <row r="2162" spans="1:1">
      <c r="A2162" s="764"/>
    </row>
    <row r="2163" spans="1:1">
      <c r="A2163" s="764"/>
    </row>
    <row r="2164" spans="1:1">
      <c r="A2164" s="764"/>
    </row>
    <row r="2165" spans="1:1">
      <c r="A2165" s="764"/>
    </row>
    <row r="2166" spans="1:1">
      <c r="A2166" s="764"/>
    </row>
    <row r="2167" spans="1:1">
      <c r="A2167" s="764"/>
    </row>
    <row r="2168" spans="1:1">
      <c r="A2168" s="764"/>
    </row>
    <row r="2169" spans="1:1">
      <c r="A2169" s="764"/>
    </row>
    <row r="2170" spans="1:1">
      <c r="A2170" s="764"/>
    </row>
    <row r="2171" spans="1:1">
      <c r="A2171" s="764"/>
    </row>
    <row r="2172" spans="1:1">
      <c r="A2172" s="764"/>
    </row>
    <row r="2173" spans="1:1">
      <c r="A2173" s="764"/>
    </row>
    <row r="2174" spans="1:1">
      <c r="A2174" s="764"/>
    </row>
    <row r="2175" spans="1:1">
      <c r="A2175" s="764"/>
    </row>
    <row r="2176" spans="1:1">
      <c r="A2176" s="764"/>
    </row>
    <row r="2177" spans="1:1">
      <c r="A2177" s="764"/>
    </row>
    <row r="2178" spans="1:1">
      <c r="A2178" s="764"/>
    </row>
    <row r="2179" spans="1:1">
      <c r="A2179" s="764"/>
    </row>
    <row r="2180" spans="1:1">
      <c r="A2180" s="764"/>
    </row>
    <row r="2181" spans="1:1">
      <c r="A2181" s="764"/>
    </row>
    <row r="2182" spans="1:1">
      <c r="A2182" s="764"/>
    </row>
    <row r="2183" spans="1:1">
      <c r="A2183" s="764"/>
    </row>
    <row r="2184" spans="1:1">
      <c r="A2184" s="764"/>
    </row>
    <row r="2185" spans="1:1">
      <c r="A2185" s="764"/>
    </row>
    <row r="2186" spans="1:1">
      <c r="A2186" s="764"/>
    </row>
    <row r="2187" spans="1:1">
      <c r="A2187" s="764"/>
    </row>
    <row r="2188" spans="1:1">
      <c r="A2188" s="764"/>
    </row>
    <row r="2189" spans="1:1">
      <c r="A2189" s="764"/>
    </row>
    <row r="2190" spans="1:1">
      <c r="A2190" s="764"/>
    </row>
    <row r="2191" spans="1:1">
      <c r="A2191" s="764"/>
    </row>
    <row r="2192" spans="1:1">
      <c r="A2192" s="764"/>
    </row>
    <row r="2193" spans="1:1">
      <c r="A2193" s="764"/>
    </row>
    <row r="2194" spans="1:1">
      <c r="A2194" s="764"/>
    </row>
    <row r="2195" spans="1:1">
      <c r="A2195" s="764"/>
    </row>
    <row r="2196" spans="1:1">
      <c r="A2196" s="764"/>
    </row>
    <row r="2197" spans="1:1">
      <c r="A2197" s="764"/>
    </row>
    <row r="2198" spans="1:1">
      <c r="A2198" s="764"/>
    </row>
    <row r="2199" spans="1:1">
      <c r="A2199" s="764"/>
    </row>
    <row r="2200" spans="1:1">
      <c r="A2200" s="764"/>
    </row>
    <row r="2201" spans="1:1">
      <c r="A2201" s="764"/>
    </row>
    <row r="2202" spans="1:1">
      <c r="A2202" s="764"/>
    </row>
    <row r="2203" spans="1:1">
      <c r="A2203" s="764"/>
    </row>
    <row r="2204" spans="1:1">
      <c r="A2204" s="764"/>
    </row>
    <row r="2205" spans="1:1">
      <c r="A2205" s="764"/>
    </row>
    <row r="2206" spans="1:1">
      <c r="A2206" s="764"/>
    </row>
    <row r="2207" spans="1:1">
      <c r="A2207" s="764"/>
    </row>
    <row r="2208" spans="1:1">
      <c r="A2208" s="764"/>
    </row>
    <row r="2209" spans="1:1">
      <c r="A2209" s="764"/>
    </row>
    <row r="2210" spans="1:1">
      <c r="A2210" s="764"/>
    </row>
    <row r="2211" spans="1:1">
      <c r="A2211" s="764"/>
    </row>
    <row r="2212" spans="1:1">
      <c r="A2212" s="764"/>
    </row>
    <row r="2213" spans="1:1">
      <c r="A2213" s="764"/>
    </row>
    <row r="2214" spans="1:1">
      <c r="A2214" s="764"/>
    </row>
    <row r="2215" spans="1:1">
      <c r="A2215" s="764"/>
    </row>
    <row r="2216" spans="1:1">
      <c r="A2216" s="764"/>
    </row>
    <row r="2217" spans="1:1">
      <c r="A2217" s="764"/>
    </row>
    <row r="2218" spans="1:1">
      <c r="A2218" s="764"/>
    </row>
    <row r="2219" spans="1:1">
      <c r="A2219" s="764"/>
    </row>
    <row r="2220" spans="1:1">
      <c r="A2220" s="764"/>
    </row>
    <row r="2221" spans="1:1">
      <c r="A2221" s="764"/>
    </row>
    <row r="2222" spans="1:1">
      <c r="A2222" s="764"/>
    </row>
    <row r="2223" spans="1:1">
      <c r="A2223" s="764"/>
    </row>
    <row r="2224" spans="1:1">
      <c r="A2224" s="764"/>
    </row>
    <row r="2225" spans="1:1">
      <c r="A2225" s="764"/>
    </row>
    <row r="2226" spans="1:1">
      <c r="A2226" s="764"/>
    </row>
    <row r="2227" spans="1:1">
      <c r="A2227" s="764"/>
    </row>
    <row r="2228" spans="1:1">
      <c r="A2228" s="764"/>
    </row>
    <row r="2229" spans="1:1">
      <c r="A2229" s="764"/>
    </row>
    <row r="2230" spans="1:1">
      <c r="A2230" s="764"/>
    </row>
    <row r="2231" spans="1:1">
      <c r="A2231" s="764"/>
    </row>
    <row r="2232" spans="1:1">
      <c r="A2232" s="764"/>
    </row>
    <row r="2233" spans="1:1">
      <c r="A2233" s="764"/>
    </row>
    <row r="2234" spans="1:1">
      <c r="A2234" s="764"/>
    </row>
    <row r="2235" spans="1:1">
      <c r="A2235" s="764"/>
    </row>
    <row r="2236" spans="1:1">
      <c r="A2236" s="764"/>
    </row>
    <row r="2237" spans="1:1">
      <c r="A2237" s="764"/>
    </row>
    <row r="2238" spans="1:1">
      <c r="A2238" s="764"/>
    </row>
    <row r="2239" spans="1:1">
      <c r="A2239" s="764"/>
    </row>
    <row r="2240" spans="1:1">
      <c r="A2240" s="764"/>
    </row>
    <row r="2241" spans="1:1">
      <c r="A2241" s="764"/>
    </row>
    <row r="2242" spans="1:1">
      <c r="A2242" s="764"/>
    </row>
    <row r="2243" spans="1:1">
      <c r="A2243" s="764"/>
    </row>
    <row r="2244" spans="1:1">
      <c r="A2244" s="764"/>
    </row>
    <row r="2245" spans="1:1">
      <c r="A2245" s="764"/>
    </row>
    <row r="2246" spans="1:1">
      <c r="A2246" s="764"/>
    </row>
    <row r="2247" spans="1:1">
      <c r="A2247" s="764"/>
    </row>
    <row r="2248" spans="1:1">
      <c r="A2248" s="764"/>
    </row>
    <row r="2249" spans="1:1">
      <c r="A2249" s="764"/>
    </row>
    <row r="2250" spans="1:1">
      <c r="A2250" s="764"/>
    </row>
    <row r="2251" spans="1:1">
      <c r="A2251" s="764"/>
    </row>
    <row r="2252" spans="1:1">
      <c r="A2252" s="764"/>
    </row>
    <row r="2253" spans="1:1">
      <c r="A2253" s="764"/>
    </row>
    <row r="2254" spans="1:1">
      <c r="A2254" s="764"/>
    </row>
    <row r="2255" spans="1:1">
      <c r="A2255" s="764"/>
    </row>
    <row r="2256" spans="1:1">
      <c r="A2256" s="764"/>
    </row>
    <row r="2257" spans="1:1">
      <c r="A2257" s="764"/>
    </row>
    <row r="2258" spans="1:1">
      <c r="A2258" s="764"/>
    </row>
    <row r="2259" spans="1:1">
      <c r="A2259" s="764"/>
    </row>
    <row r="2260" spans="1:1">
      <c r="A2260" s="764"/>
    </row>
    <row r="2261" spans="1:1">
      <c r="A2261" s="764"/>
    </row>
    <row r="2262" spans="1:1">
      <c r="A2262" s="764"/>
    </row>
    <row r="2263" spans="1:1">
      <c r="A2263" s="764"/>
    </row>
    <row r="2264" spans="1:1">
      <c r="A2264" s="764"/>
    </row>
    <row r="2265" spans="1:1">
      <c r="A2265" s="764"/>
    </row>
    <row r="2266" spans="1:1">
      <c r="A2266" s="764"/>
    </row>
    <row r="2267" spans="1:1">
      <c r="A2267" s="764"/>
    </row>
    <row r="2268" spans="1:1">
      <c r="A2268" s="764"/>
    </row>
    <row r="2269" spans="1:1">
      <c r="A2269" s="764"/>
    </row>
    <row r="2270" spans="1:1">
      <c r="A2270" s="764"/>
    </row>
    <row r="2271" spans="1:1">
      <c r="A2271" s="764"/>
    </row>
    <row r="2272" spans="1:1">
      <c r="A2272" s="764"/>
    </row>
    <row r="2273" spans="1:1">
      <c r="A2273" s="764"/>
    </row>
    <row r="2274" spans="1:1">
      <c r="A2274" s="764"/>
    </row>
    <row r="2275" spans="1:1">
      <c r="A2275" s="764"/>
    </row>
    <row r="2276" spans="1:1">
      <c r="A2276" s="764"/>
    </row>
    <row r="2277" spans="1:1">
      <c r="A2277" s="764"/>
    </row>
    <row r="2278" spans="1:1">
      <c r="A2278" s="764"/>
    </row>
    <row r="2279" spans="1:1">
      <c r="A2279" s="764"/>
    </row>
    <row r="2280" spans="1:1">
      <c r="A2280" s="764"/>
    </row>
    <row r="2281" spans="1:1">
      <c r="A2281" s="764"/>
    </row>
    <row r="2282" spans="1:1">
      <c r="A2282" s="764"/>
    </row>
    <row r="2283" spans="1:1">
      <c r="A2283" s="764"/>
    </row>
    <row r="2284" spans="1:1">
      <c r="A2284" s="764"/>
    </row>
    <row r="2285" spans="1:1">
      <c r="A2285" s="764"/>
    </row>
    <row r="2286" spans="1:1">
      <c r="A2286" s="764"/>
    </row>
    <row r="2287" spans="1:1">
      <c r="A2287" s="764"/>
    </row>
    <row r="2288" spans="1:1">
      <c r="A2288" s="764"/>
    </row>
    <row r="2289" spans="1:1">
      <c r="A2289" s="764"/>
    </row>
    <row r="2290" spans="1:1">
      <c r="A2290" s="764"/>
    </row>
    <row r="2291" spans="1:1">
      <c r="A2291" s="764"/>
    </row>
    <row r="2292" spans="1:1">
      <c r="A2292" s="764"/>
    </row>
    <row r="2293" spans="1:1">
      <c r="A2293" s="764"/>
    </row>
    <row r="2294" spans="1:1">
      <c r="A2294" s="764"/>
    </row>
    <row r="2295" spans="1:1">
      <c r="A2295" s="764"/>
    </row>
    <row r="2296" spans="1:1">
      <c r="A2296" s="764"/>
    </row>
    <row r="2297" spans="1:1">
      <c r="A2297" s="764"/>
    </row>
    <row r="2298" spans="1:1">
      <c r="A2298" s="764"/>
    </row>
    <row r="2299" spans="1:1">
      <c r="A2299" s="764"/>
    </row>
    <row r="2300" spans="1:1">
      <c r="A2300" s="764"/>
    </row>
    <row r="2301" spans="1:1">
      <c r="A2301" s="764"/>
    </row>
    <row r="2302" spans="1:1">
      <c r="A2302" s="764"/>
    </row>
    <row r="2303" spans="1:1">
      <c r="A2303" s="764"/>
    </row>
    <row r="2304" spans="1:1">
      <c r="A2304" s="764"/>
    </row>
    <row r="2305" spans="1:1">
      <c r="A2305" s="764"/>
    </row>
    <row r="2306" spans="1:1">
      <c r="A2306" s="764"/>
    </row>
    <row r="2307" spans="1:1">
      <c r="A2307" s="764"/>
    </row>
    <row r="2308" spans="1:1">
      <c r="A2308" s="764"/>
    </row>
    <row r="2309" spans="1:1">
      <c r="A2309" s="764"/>
    </row>
    <row r="2310" spans="1:1">
      <c r="A2310" s="764"/>
    </row>
    <row r="2311" spans="1:1">
      <c r="A2311" s="764"/>
    </row>
    <row r="2312" spans="1:1">
      <c r="A2312" s="764"/>
    </row>
    <row r="2313" spans="1:1">
      <c r="A2313" s="764"/>
    </row>
    <row r="2314" spans="1:1">
      <c r="A2314" s="764"/>
    </row>
    <row r="2315" spans="1:1">
      <c r="A2315" s="764"/>
    </row>
    <row r="2316" spans="1:1">
      <c r="A2316" s="764"/>
    </row>
    <row r="2317" spans="1:1">
      <c r="A2317" s="764"/>
    </row>
    <row r="2318" spans="1:1">
      <c r="A2318" s="764"/>
    </row>
    <row r="2319" spans="1:1">
      <c r="A2319" s="764"/>
    </row>
    <row r="2320" spans="1:1">
      <c r="A2320" s="764"/>
    </row>
    <row r="2321" spans="1:1">
      <c r="A2321" s="764"/>
    </row>
    <row r="2322" spans="1:1">
      <c r="A2322" s="764"/>
    </row>
    <row r="2323" spans="1:1">
      <c r="A2323" s="764"/>
    </row>
    <row r="2324" spans="1:1">
      <c r="A2324" s="764"/>
    </row>
    <row r="2325" spans="1:1">
      <c r="A2325" s="764"/>
    </row>
    <row r="2326" spans="1:1">
      <c r="A2326" s="764"/>
    </row>
    <row r="2327" spans="1:1">
      <c r="A2327" s="764"/>
    </row>
    <row r="2328" spans="1:1">
      <c r="A2328" s="764"/>
    </row>
    <row r="2329" spans="1:1">
      <c r="A2329" s="764"/>
    </row>
    <row r="2330" spans="1:1">
      <c r="A2330" s="764"/>
    </row>
    <row r="2331" spans="1:1">
      <c r="A2331" s="764"/>
    </row>
    <row r="2332" spans="1:1">
      <c r="A2332" s="764"/>
    </row>
    <row r="2333" spans="1:1">
      <c r="A2333" s="764"/>
    </row>
    <row r="2334" spans="1:1">
      <c r="A2334" s="764"/>
    </row>
    <row r="2335" spans="1:1">
      <c r="A2335" s="764"/>
    </row>
    <row r="2336" spans="1:1">
      <c r="A2336" s="764"/>
    </row>
    <row r="2337" spans="1:1">
      <c r="A2337" s="764"/>
    </row>
    <row r="2338" spans="1:1">
      <c r="A2338" s="764"/>
    </row>
    <row r="2339" spans="1:1">
      <c r="A2339" s="764"/>
    </row>
    <row r="2340" spans="1:1">
      <c r="A2340" s="764"/>
    </row>
    <row r="2341" spans="1:1">
      <c r="A2341" s="764"/>
    </row>
    <row r="2342" spans="1:1">
      <c r="A2342" s="764"/>
    </row>
    <row r="2343" spans="1:1">
      <c r="A2343" s="764"/>
    </row>
    <row r="2344" spans="1:1">
      <c r="A2344" s="764"/>
    </row>
    <row r="2345" spans="1:1">
      <c r="A2345" s="764"/>
    </row>
    <row r="2346" spans="1:1">
      <c r="A2346" s="764"/>
    </row>
    <row r="2347" spans="1:1">
      <c r="A2347" s="764"/>
    </row>
    <row r="2348" spans="1:1">
      <c r="A2348" s="764"/>
    </row>
    <row r="2349" spans="1:1">
      <c r="A2349" s="764"/>
    </row>
    <row r="2350" spans="1:1">
      <c r="A2350" s="764"/>
    </row>
    <row r="2351" spans="1:1">
      <c r="A2351" s="764"/>
    </row>
    <row r="2352" spans="1:1">
      <c r="A2352" s="764"/>
    </row>
    <row r="2353" spans="1:1">
      <c r="A2353" s="764"/>
    </row>
    <row r="2354" spans="1:1">
      <c r="A2354" s="764"/>
    </row>
    <row r="2355" spans="1:1">
      <c r="A2355" s="764"/>
    </row>
    <row r="2356" spans="1:1">
      <c r="A2356" s="764"/>
    </row>
    <row r="2357" spans="1:1">
      <c r="A2357" s="764"/>
    </row>
    <row r="2358" spans="1:1">
      <c r="A2358" s="764"/>
    </row>
    <row r="2359" spans="1:1">
      <c r="A2359" s="764"/>
    </row>
    <row r="2360" spans="1:1">
      <c r="A2360" s="764"/>
    </row>
    <row r="2361" spans="1:1">
      <c r="A2361" s="764"/>
    </row>
    <row r="2362" spans="1:1">
      <c r="A2362" s="764"/>
    </row>
    <row r="2363" spans="1:1">
      <c r="A2363" s="764"/>
    </row>
    <row r="2364" spans="1:1">
      <c r="A2364" s="764"/>
    </row>
    <row r="2365" spans="1:1">
      <c r="A2365" s="764"/>
    </row>
    <row r="2366" spans="1:1">
      <c r="A2366" s="764"/>
    </row>
    <row r="2367" spans="1:1">
      <c r="A2367" s="764"/>
    </row>
    <row r="2368" spans="1:1">
      <c r="A2368" s="764"/>
    </row>
    <row r="2369" spans="1:1">
      <c r="A2369" s="764"/>
    </row>
    <row r="2370" spans="1:1">
      <c r="A2370" s="764"/>
    </row>
    <row r="2371" spans="1:1">
      <c r="A2371" s="764"/>
    </row>
    <row r="2372" spans="1:1">
      <c r="A2372" s="764"/>
    </row>
    <row r="2373" spans="1:1">
      <c r="A2373" s="764"/>
    </row>
    <row r="2374" spans="1:1">
      <c r="A2374" s="764"/>
    </row>
    <row r="2375" spans="1:1">
      <c r="A2375" s="764"/>
    </row>
    <row r="2376" spans="1:1">
      <c r="A2376" s="764"/>
    </row>
    <row r="2377" spans="1:1">
      <c r="A2377" s="764"/>
    </row>
    <row r="2378" spans="1:1">
      <c r="A2378" s="764"/>
    </row>
    <row r="2379" spans="1:1">
      <c r="A2379" s="764"/>
    </row>
    <row r="2380" spans="1:1">
      <c r="A2380" s="764"/>
    </row>
    <row r="2381" spans="1:1">
      <c r="A2381" s="764"/>
    </row>
    <row r="2382" spans="1:1">
      <c r="A2382" s="764"/>
    </row>
    <row r="2383" spans="1:1">
      <c r="A2383" s="764"/>
    </row>
    <row r="2384" spans="1:1">
      <c r="A2384" s="764"/>
    </row>
    <row r="2385" spans="1:1">
      <c r="A2385" s="764"/>
    </row>
    <row r="2386" spans="1:1">
      <c r="A2386" s="764"/>
    </row>
    <row r="2387" spans="1:1">
      <c r="A2387" s="764"/>
    </row>
    <row r="2388" spans="1:1">
      <c r="A2388" s="764"/>
    </row>
    <row r="2389" spans="1:1">
      <c r="A2389" s="764"/>
    </row>
    <row r="2390" spans="1:1">
      <c r="A2390" s="764"/>
    </row>
    <row r="2391" spans="1:1">
      <c r="A2391" s="764"/>
    </row>
    <row r="2392" spans="1:1">
      <c r="A2392" s="764"/>
    </row>
    <row r="2393" spans="1:1">
      <c r="A2393" s="764"/>
    </row>
    <row r="2394" spans="1:1">
      <c r="A2394" s="764"/>
    </row>
    <row r="2395" spans="1:1">
      <c r="A2395" s="764"/>
    </row>
    <row r="2396" spans="1:1">
      <c r="A2396" s="764"/>
    </row>
    <row r="2397" spans="1:1">
      <c r="A2397" s="764"/>
    </row>
    <row r="2398" spans="1:1">
      <c r="A2398" s="764"/>
    </row>
    <row r="2399" spans="1:1">
      <c r="A2399" s="764"/>
    </row>
    <row r="2400" spans="1:1">
      <c r="A2400" s="764"/>
    </row>
    <row r="2401" spans="1:1">
      <c r="A2401" s="764"/>
    </row>
    <row r="2402" spans="1:1">
      <c r="A2402" s="764"/>
    </row>
    <row r="2403" spans="1:1">
      <c r="A2403" s="764"/>
    </row>
    <row r="2404" spans="1:1">
      <c r="A2404" s="764"/>
    </row>
    <row r="2405" spans="1:1">
      <c r="A2405" s="764"/>
    </row>
    <row r="2406" spans="1:1">
      <c r="A2406" s="764"/>
    </row>
    <row r="2407" spans="1:1">
      <c r="A2407" s="764"/>
    </row>
    <row r="2408" spans="1:1">
      <c r="A2408" s="764"/>
    </row>
    <row r="2409" spans="1:1">
      <c r="A2409" s="764"/>
    </row>
    <row r="2410" spans="1:1">
      <c r="A2410" s="764"/>
    </row>
    <row r="2411" spans="1:1">
      <c r="A2411" s="764"/>
    </row>
    <row r="2412" spans="1:1">
      <c r="A2412" s="764"/>
    </row>
    <row r="2413" spans="1:1">
      <c r="A2413" s="764"/>
    </row>
    <row r="2414" spans="1:1">
      <c r="A2414" s="764"/>
    </row>
    <row r="2415" spans="1:1">
      <c r="A2415" s="764"/>
    </row>
    <row r="2416" spans="1:1">
      <c r="A2416" s="764"/>
    </row>
    <row r="2417" spans="1:1">
      <c r="A2417" s="764"/>
    </row>
    <row r="2418" spans="1:1">
      <c r="A2418" s="764"/>
    </row>
    <row r="2419" spans="1:1">
      <c r="A2419" s="764"/>
    </row>
    <row r="2420" spans="1:1">
      <c r="A2420" s="764"/>
    </row>
    <row r="2421" spans="1:1">
      <c r="A2421" s="764"/>
    </row>
    <row r="2422" spans="1:1">
      <c r="A2422" s="764"/>
    </row>
    <row r="2423" spans="1:1">
      <c r="A2423" s="764"/>
    </row>
    <row r="2424" spans="1:1">
      <c r="A2424" s="764"/>
    </row>
    <row r="2425" spans="1:1">
      <c r="A2425" s="764"/>
    </row>
    <row r="2426" spans="1:1">
      <c r="A2426" s="764"/>
    </row>
    <row r="2427" spans="1:1">
      <c r="A2427" s="764"/>
    </row>
    <row r="2428" spans="1:1">
      <c r="A2428" s="764"/>
    </row>
    <row r="2429" spans="1:1">
      <c r="A2429" s="764"/>
    </row>
    <row r="2430" spans="1:1">
      <c r="A2430" s="764"/>
    </row>
    <row r="2431" spans="1:1">
      <c r="A2431" s="764"/>
    </row>
    <row r="2432" spans="1:1">
      <c r="A2432" s="764"/>
    </row>
    <row r="2433" spans="1:1">
      <c r="A2433" s="764"/>
    </row>
    <row r="2434" spans="1:1">
      <c r="A2434" s="764"/>
    </row>
    <row r="2435" spans="1:1">
      <c r="A2435" s="764"/>
    </row>
    <row r="2436" spans="1:1">
      <c r="A2436" s="764"/>
    </row>
    <row r="2437" spans="1:1">
      <c r="A2437" s="764"/>
    </row>
    <row r="2438" spans="1:1">
      <c r="A2438" s="764"/>
    </row>
    <row r="2439" spans="1:1">
      <c r="A2439" s="764"/>
    </row>
    <row r="2440" spans="1:1">
      <c r="A2440" s="764"/>
    </row>
    <row r="2441" spans="1:1">
      <c r="A2441" s="764"/>
    </row>
    <row r="2442" spans="1:1">
      <c r="A2442" s="764"/>
    </row>
    <row r="2443" spans="1:1">
      <c r="A2443" s="764"/>
    </row>
    <row r="2444" spans="1:1">
      <c r="A2444" s="764"/>
    </row>
    <row r="2445" spans="1:1">
      <c r="A2445" s="764"/>
    </row>
    <row r="2446" spans="1:1">
      <c r="A2446" s="764"/>
    </row>
    <row r="2447" spans="1:1">
      <c r="A2447" s="764"/>
    </row>
    <row r="2448" spans="1:1">
      <c r="A2448" s="764"/>
    </row>
    <row r="2449" spans="1:1">
      <c r="A2449" s="764"/>
    </row>
    <row r="2450" spans="1:1">
      <c r="A2450" s="764"/>
    </row>
    <row r="2451" spans="1:1">
      <c r="A2451" s="764"/>
    </row>
    <row r="2452" spans="1:1">
      <c r="A2452" s="764"/>
    </row>
    <row r="2453" spans="1:1">
      <c r="A2453" s="764"/>
    </row>
    <row r="2454" spans="1:1">
      <c r="A2454" s="764"/>
    </row>
    <row r="2455" spans="1:1">
      <c r="A2455" s="764"/>
    </row>
    <row r="2456" spans="1:1">
      <c r="A2456" s="764"/>
    </row>
    <row r="2457" spans="1:1">
      <c r="A2457" s="764"/>
    </row>
    <row r="2458" spans="1:1">
      <c r="A2458" s="764"/>
    </row>
    <row r="2459" spans="1:1">
      <c r="A2459" s="764"/>
    </row>
    <row r="2460" spans="1:1">
      <c r="A2460" s="764"/>
    </row>
    <row r="2461" spans="1:1">
      <c r="A2461" s="764"/>
    </row>
    <row r="2462" spans="1:1">
      <c r="A2462" s="764"/>
    </row>
    <row r="2463" spans="1:1">
      <c r="A2463" s="764"/>
    </row>
    <row r="2464" spans="1:1">
      <c r="A2464" s="764"/>
    </row>
    <row r="2465" spans="1:1">
      <c r="A2465" s="764"/>
    </row>
    <row r="2466" spans="1:1">
      <c r="A2466" s="764"/>
    </row>
    <row r="2467" spans="1:1">
      <c r="A2467" s="764"/>
    </row>
    <row r="2468" spans="1:1">
      <c r="A2468" s="764"/>
    </row>
    <row r="2469" spans="1:1">
      <c r="A2469" s="764"/>
    </row>
    <row r="2470" spans="1:1">
      <c r="A2470" s="764"/>
    </row>
    <row r="2471" spans="1:1">
      <c r="A2471" s="764"/>
    </row>
    <row r="2472" spans="1:1">
      <c r="A2472" s="764"/>
    </row>
    <row r="2473" spans="1:1">
      <c r="A2473" s="764"/>
    </row>
    <row r="2474" spans="1:1">
      <c r="A2474" s="764"/>
    </row>
    <row r="2475" spans="1:1">
      <c r="A2475" s="764"/>
    </row>
    <row r="2476" spans="1:1">
      <c r="A2476" s="764"/>
    </row>
    <row r="2477" spans="1:1">
      <c r="A2477" s="764"/>
    </row>
    <row r="2478" spans="1:1">
      <c r="A2478" s="764"/>
    </row>
    <row r="2479" spans="1:1">
      <c r="A2479" s="764"/>
    </row>
    <row r="2480" spans="1:1">
      <c r="A2480" s="764"/>
    </row>
    <row r="2481" spans="1:1">
      <c r="A2481" s="764"/>
    </row>
    <row r="2482" spans="1:1">
      <c r="A2482" s="764"/>
    </row>
    <row r="2483" spans="1:1">
      <c r="A2483" s="764"/>
    </row>
    <row r="2484" spans="1:1">
      <c r="A2484" s="764"/>
    </row>
    <row r="2485" spans="1:1">
      <c r="A2485" s="764"/>
    </row>
    <row r="2486" spans="1:1">
      <c r="A2486" s="764"/>
    </row>
    <row r="2487" spans="1:1">
      <c r="A2487" s="764"/>
    </row>
    <row r="2488" spans="1:1">
      <c r="A2488" s="764"/>
    </row>
    <row r="2489" spans="1:1">
      <c r="A2489" s="764"/>
    </row>
    <row r="2490" spans="1:1">
      <c r="A2490" s="764"/>
    </row>
    <row r="2491" spans="1:1">
      <c r="A2491" s="764"/>
    </row>
    <row r="2492" spans="1:1">
      <c r="A2492" s="764"/>
    </row>
    <row r="2493" spans="1:1">
      <c r="A2493" s="764"/>
    </row>
    <row r="2494" spans="1:1">
      <c r="A2494" s="764"/>
    </row>
    <row r="2495" spans="1:1">
      <c r="A2495" s="764"/>
    </row>
    <row r="2496" spans="1:1">
      <c r="A2496" s="764"/>
    </row>
    <row r="2497" spans="1:1">
      <c r="A2497" s="764"/>
    </row>
    <row r="2498" spans="1:1">
      <c r="A2498" s="764"/>
    </row>
    <row r="2499" spans="1:1">
      <c r="A2499" s="764"/>
    </row>
    <row r="2500" spans="1:1">
      <c r="A2500" s="764"/>
    </row>
    <row r="2501" spans="1:1">
      <c r="A2501" s="764"/>
    </row>
    <row r="2502" spans="1:1">
      <c r="A2502" s="764"/>
    </row>
    <row r="2503" spans="1:1">
      <c r="A2503" s="764"/>
    </row>
    <row r="2504" spans="1:1">
      <c r="A2504" s="764"/>
    </row>
    <row r="2505" spans="1:1">
      <c r="A2505" s="764"/>
    </row>
    <row r="2506" spans="1:1">
      <c r="A2506" s="764"/>
    </row>
    <row r="2507" spans="1:1">
      <c r="A2507" s="764"/>
    </row>
    <row r="2508" spans="1:1">
      <c r="A2508" s="764"/>
    </row>
    <row r="2509" spans="1:1">
      <c r="A2509" s="764"/>
    </row>
    <row r="2510" spans="1:1">
      <c r="A2510" s="764"/>
    </row>
    <row r="2511" spans="1:1">
      <c r="A2511" s="764"/>
    </row>
    <row r="2512" spans="1:1">
      <c r="A2512" s="764"/>
    </row>
    <row r="2513" spans="1:1">
      <c r="A2513" s="764"/>
    </row>
    <row r="2514" spans="1:1">
      <c r="A2514" s="764"/>
    </row>
    <row r="2515" spans="1:1">
      <c r="A2515" s="764"/>
    </row>
    <row r="2516" spans="1:1">
      <c r="A2516" s="764"/>
    </row>
    <row r="2517" spans="1:1">
      <c r="A2517" s="764"/>
    </row>
    <row r="2518" spans="1:1">
      <c r="A2518" s="764"/>
    </row>
    <row r="2519" spans="1:1">
      <c r="A2519" s="764"/>
    </row>
    <row r="2520" spans="1:1">
      <c r="A2520" s="764"/>
    </row>
    <row r="2521" spans="1:1">
      <c r="A2521" s="764"/>
    </row>
    <row r="2522" spans="1:1">
      <c r="A2522" s="764"/>
    </row>
    <row r="2523" spans="1:1">
      <c r="A2523" s="764"/>
    </row>
    <row r="2524" spans="1:1">
      <c r="A2524" s="764"/>
    </row>
    <row r="2525" spans="1:1">
      <c r="A2525" s="764"/>
    </row>
    <row r="2526" spans="1:1">
      <c r="A2526" s="764"/>
    </row>
    <row r="2527" spans="1:1">
      <c r="A2527" s="764"/>
    </row>
    <row r="2528" spans="1:1">
      <c r="A2528" s="764"/>
    </row>
    <row r="2529" spans="1:1">
      <c r="A2529" s="764"/>
    </row>
    <row r="2530" spans="1:1">
      <c r="A2530" s="764"/>
    </row>
    <row r="2531" spans="1:1">
      <c r="A2531" s="764"/>
    </row>
    <row r="2532" spans="1:1">
      <c r="A2532" s="764"/>
    </row>
    <row r="2533" spans="1:1">
      <c r="A2533" s="764"/>
    </row>
    <row r="2534" spans="1:1">
      <c r="A2534" s="764"/>
    </row>
    <row r="2535" spans="1:1">
      <c r="A2535" s="764"/>
    </row>
    <row r="2536" spans="1:1">
      <c r="A2536" s="764"/>
    </row>
    <row r="2537" spans="1:1">
      <c r="A2537" s="764"/>
    </row>
    <row r="2538" spans="1:1">
      <c r="A2538" s="764"/>
    </row>
    <row r="2539" spans="1:1">
      <c r="A2539" s="764"/>
    </row>
    <row r="2540" spans="1:1">
      <c r="A2540" s="764"/>
    </row>
    <row r="2541" spans="1:1">
      <c r="A2541" s="764"/>
    </row>
    <row r="2542" spans="1:1">
      <c r="A2542" s="764"/>
    </row>
    <row r="2543" spans="1:1">
      <c r="A2543" s="764"/>
    </row>
    <row r="2544" spans="1:1">
      <c r="A2544" s="764"/>
    </row>
    <row r="2545" spans="1:1">
      <c r="A2545" s="764"/>
    </row>
    <row r="2546" spans="1:1">
      <c r="A2546" s="764"/>
    </row>
    <row r="2547" spans="1:1">
      <c r="A2547" s="764"/>
    </row>
    <row r="2548" spans="1:1">
      <c r="A2548" s="764"/>
    </row>
    <row r="2549" spans="1:1">
      <c r="A2549" s="764"/>
    </row>
    <row r="2550" spans="1:1">
      <c r="A2550" s="764"/>
    </row>
    <row r="2551" spans="1:1">
      <c r="A2551" s="764"/>
    </row>
    <row r="2552" spans="1:1">
      <c r="A2552" s="764"/>
    </row>
    <row r="2553" spans="1:1">
      <c r="A2553" s="764"/>
    </row>
    <row r="2554" spans="1:1">
      <c r="A2554" s="764"/>
    </row>
    <row r="2555" spans="1:1">
      <c r="A2555" s="764"/>
    </row>
    <row r="2556" spans="1:1">
      <c r="A2556" s="764"/>
    </row>
    <row r="2557" spans="1:1">
      <c r="A2557" s="764"/>
    </row>
    <row r="2558" spans="1:1">
      <c r="A2558" s="764"/>
    </row>
    <row r="2559" spans="1:1">
      <c r="A2559" s="764"/>
    </row>
    <row r="2560" spans="1:1">
      <c r="A2560" s="764"/>
    </row>
    <row r="2561" spans="1:1">
      <c r="A2561" s="764"/>
    </row>
    <row r="2562" spans="1:1">
      <c r="A2562" s="764"/>
    </row>
    <row r="2563" spans="1:1">
      <c r="A2563" s="764"/>
    </row>
    <row r="2564" spans="1:1">
      <c r="A2564" s="764"/>
    </row>
    <row r="2565" spans="1:1">
      <c r="A2565" s="764"/>
    </row>
    <row r="2566" spans="1:1">
      <c r="A2566" s="764"/>
    </row>
    <row r="2567" spans="1:1">
      <c r="A2567" s="764"/>
    </row>
    <row r="2568" spans="1:1">
      <c r="A2568" s="764"/>
    </row>
    <row r="2569" spans="1:1">
      <c r="A2569" s="764"/>
    </row>
    <row r="2570" spans="1:1">
      <c r="A2570" s="764"/>
    </row>
    <row r="2571" spans="1:1">
      <c r="A2571" s="764"/>
    </row>
    <row r="2572" spans="1:1">
      <c r="A2572" s="764"/>
    </row>
    <row r="2573" spans="1:1">
      <c r="A2573" s="764"/>
    </row>
    <row r="2574" spans="1:1">
      <c r="A2574" s="764"/>
    </row>
    <row r="2575" spans="1:1">
      <c r="A2575" s="764"/>
    </row>
    <row r="2576" spans="1:1">
      <c r="A2576" s="764"/>
    </row>
    <row r="2577" spans="1:1">
      <c r="A2577" s="764"/>
    </row>
    <row r="2578" spans="1:1">
      <c r="A2578" s="764"/>
    </row>
    <row r="2579" spans="1:1">
      <c r="A2579" s="764"/>
    </row>
    <row r="2580" spans="1:1">
      <c r="A2580" s="764"/>
    </row>
    <row r="2581" spans="1:1">
      <c r="A2581" s="764"/>
    </row>
    <row r="2582" spans="1:1">
      <c r="A2582" s="764"/>
    </row>
    <row r="2583" spans="1:1">
      <c r="A2583" s="764"/>
    </row>
    <row r="2584" spans="1:1">
      <c r="A2584" s="764"/>
    </row>
    <row r="2585" spans="1:1">
      <c r="A2585" s="764"/>
    </row>
    <row r="2586" spans="1:1">
      <c r="A2586" s="764"/>
    </row>
    <row r="2587" spans="1:1">
      <c r="A2587" s="764"/>
    </row>
    <row r="2588" spans="1:1">
      <c r="A2588" s="764"/>
    </row>
    <row r="2589" spans="1:1">
      <c r="A2589" s="764"/>
    </row>
    <row r="2590" spans="1:1">
      <c r="A2590" s="764"/>
    </row>
    <row r="2591" spans="1:1">
      <c r="A2591" s="764"/>
    </row>
    <row r="2592" spans="1:1">
      <c r="A2592" s="764"/>
    </row>
    <row r="2593" spans="1:1">
      <c r="A2593" s="764"/>
    </row>
    <row r="2594" spans="1:1">
      <c r="A2594" s="764"/>
    </row>
    <row r="2595" spans="1:1">
      <c r="A2595" s="764"/>
    </row>
    <row r="2596" spans="1:1">
      <c r="A2596" s="764"/>
    </row>
    <row r="2597" spans="1:1">
      <c r="A2597" s="764"/>
    </row>
    <row r="2598" spans="1:1">
      <c r="A2598" s="764"/>
    </row>
    <row r="2599" spans="1:1">
      <c r="A2599" s="764"/>
    </row>
    <row r="2600" spans="1:1">
      <c r="A2600" s="764"/>
    </row>
    <row r="2601" spans="1:1">
      <c r="A2601" s="764"/>
    </row>
    <row r="2602" spans="1:1">
      <c r="A2602" s="764"/>
    </row>
    <row r="2603" spans="1:1">
      <c r="A2603" s="764"/>
    </row>
    <row r="2604" spans="1:1">
      <c r="A2604" s="764"/>
    </row>
    <row r="2605" spans="1:1">
      <c r="A2605" s="764"/>
    </row>
    <row r="2606" spans="1:1">
      <c r="A2606" s="764"/>
    </row>
    <row r="2607" spans="1:1">
      <c r="A2607" s="764"/>
    </row>
    <row r="2608" spans="1:1">
      <c r="A2608" s="764"/>
    </row>
    <row r="2609" spans="1:1">
      <c r="A2609" s="764"/>
    </row>
    <row r="2610" spans="1:1">
      <c r="A2610" s="764"/>
    </row>
    <row r="2611" spans="1:1">
      <c r="A2611" s="764"/>
    </row>
    <row r="2612" spans="1:1">
      <c r="A2612" s="764"/>
    </row>
    <row r="2613" spans="1:1">
      <c r="A2613" s="764"/>
    </row>
    <row r="2614" spans="1:1">
      <c r="A2614" s="764"/>
    </row>
  </sheetData>
  <pageMargins left="0.75" right="0.75" top="1" bottom="1" header="0.5" footer="0.5"/>
  <headerFooter/>
  <drawing r:id="rId1"/>
  <tableParts count="1">
    <tablePart r:id="rId2"/>
  </tablePar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sheetPr>
  <dimension ref="A1:T61"/>
  <sheetViews>
    <sheetView workbookViewId="0">
      <pane ySplit="2" topLeftCell="A3" activePane="bottomLeft" state="frozen"/>
      <selection/>
      <selection pane="bottomLeft" activeCell="T33" sqref="T33"/>
    </sheetView>
  </sheetViews>
  <sheetFormatPr defaultColWidth="8" defaultRowHeight="12.75" customHeight="1"/>
  <cols>
    <col min="1" max="2" width="8" style="733"/>
    <col min="3" max="4" width="13.75" style="734" customWidth="1"/>
    <col min="5" max="11" width="8" style="733"/>
    <col min="12" max="12" width="23" style="733" customWidth="1"/>
    <col min="13" max="14" width="8" style="733"/>
    <col min="15" max="15" width="30.25" style="733" customWidth="1"/>
    <col min="16" max="18" width="8" style="733"/>
    <col min="19" max="19" width="14.125" style="733" customWidth="1"/>
    <col min="20" max="20" width="22.125" style="733" customWidth="1"/>
    <col min="21" max="21" width="12" style="733"/>
    <col min="22" max="22" width="10.125" style="733"/>
    <col min="23" max="16384" width="8" style="733"/>
  </cols>
  <sheetData>
    <row r="1" s="733" customFormat="1" ht="25" customHeight="1" spans="1:20">
      <c r="A1" s="733" t="s">
        <v>426</v>
      </c>
      <c r="R1" s="737"/>
      <c r="S1" s="737"/>
      <c r="T1" s="737"/>
    </row>
    <row r="2" s="733" customFormat="1" customHeight="1" spans="1:17">
      <c r="A2" s="733" t="s">
        <v>420</v>
      </c>
      <c r="B2" s="733" t="s">
        <v>427</v>
      </c>
      <c r="C2" s="734" t="s">
        <v>428</v>
      </c>
      <c r="D2" s="734" t="s">
        <v>429</v>
      </c>
      <c r="E2" s="733" t="s">
        <v>430</v>
      </c>
      <c r="F2" s="733" t="s">
        <v>431</v>
      </c>
      <c r="G2" s="733" t="s">
        <v>432</v>
      </c>
      <c r="H2" s="733" t="s">
        <v>433</v>
      </c>
      <c r="I2" s="733" t="s">
        <v>434</v>
      </c>
      <c r="J2" s="733" t="s">
        <v>435</v>
      </c>
      <c r="K2" s="733" t="s">
        <v>436</v>
      </c>
      <c r="L2" s="733" t="s">
        <v>423</v>
      </c>
      <c r="M2" s="733" t="s">
        <v>437</v>
      </c>
      <c r="N2" s="733" t="s">
        <v>438</v>
      </c>
      <c r="O2" s="733" t="s">
        <v>439</v>
      </c>
      <c r="P2" s="733" t="s">
        <v>440</v>
      </c>
      <c r="Q2" s="733" t="s">
        <v>441</v>
      </c>
    </row>
    <row r="3" s="733" customFormat="1" customHeight="1" spans="3:4">
      <c r="C3" s="734"/>
      <c r="D3" s="734"/>
    </row>
    <row r="4" s="733" customFormat="1" customHeight="1" spans="3:4">
      <c r="C4" s="734"/>
      <c r="D4" s="734"/>
    </row>
    <row r="5" s="733" customFormat="1" customHeight="1" spans="3:4">
      <c r="C5" s="734"/>
      <c r="D5" s="734"/>
    </row>
    <row r="6" s="733" customFormat="1" customHeight="1" spans="3:4">
      <c r="C6" s="734"/>
      <c r="D6" s="734"/>
    </row>
    <row r="7" s="733" customFormat="1" customHeight="1" spans="3:4">
      <c r="C7" s="734"/>
      <c r="D7" s="734"/>
    </row>
    <row r="8" s="733" customFormat="1" customHeight="1" spans="3:4">
      <c r="C8" s="734"/>
      <c r="D8" s="734"/>
    </row>
    <row r="9" s="733" customFormat="1" customHeight="1" spans="3:4">
      <c r="C9" s="734"/>
      <c r="D9" s="734"/>
    </row>
    <row r="10" s="733" customFormat="1" customHeight="1" spans="3:4">
      <c r="C10" s="734"/>
      <c r="D10" s="734"/>
    </row>
    <row r="11" s="733" customFormat="1" customHeight="1" spans="3:4">
      <c r="C11" s="734"/>
      <c r="D11" s="734"/>
    </row>
    <row r="12" s="733" customFormat="1" customHeight="1" spans="3:4">
      <c r="C12" s="734"/>
      <c r="D12" s="734"/>
    </row>
    <row r="13" s="733" customFormat="1" customHeight="1" spans="3:12">
      <c r="C13" s="734"/>
      <c r="D13" s="734"/>
      <c r="L13" s="735"/>
    </row>
    <row r="14" s="733" customFormat="1" customHeight="1" spans="3:4">
      <c r="C14" s="734"/>
      <c r="D14" s="734"/>
    </row>
    <row r="15" s="733" customFormat="1" customHeight="1" spans="3:4">
      <c r="C15" s="734"/>
      <c r="D15" s="734"/>
    </row>
    <row r="16" s="733" customFormat="1" customHeight="1" spans="3:4">
      <c r="C16" s="734"/>
      <c r="D16" s="734"/>
    </row>
    <row r="17" s="733" customFormat="1" customHeight="1" spans="3:4">
      <c r="C17" s="734"/>
      <c r="D17" s="734"/>
    </row>
    <row r="18" s="733" customFormat="1" customHeight="1" spans="3:4">
      <c r="C18" s="734"/>
      <c r="D18" s="734"/>
    </row>
    <row r="19" s="733" customFormat="1" customHeight="1" spans="3:12">
      <c r="C19" s="734"/>
      <c r="D19" s="734"/>
      <c r="L19" s="735"/>
    </row>
    <row r="20" s="733" customFormat="1" customHeight="1" spans="3:4">
      <c r="C20" s="734"/>
      <c r="D20" s="734"/>
    </row>
    <row r="21" s="733" customFormat="1" customHeight="1" spans="3:4">
      <c r="C21" s="734"/>
      <c r="D21" s="734"/>
    </row>
    <row r="22" s="733" customFormat="1" customHeight="1" spans="3:4">
      <c r="C22" s="734"/>
      <c r="D22" s="734"/>
    </row>
    <row r="23" s="733" customFormat="1" customHeight="1" spans="3:4">
      <c r="C23" s="734"/>
      <c r="D23" s="734"/>
    </row>
    <row r="24" s="733" customFormat="1" customHeight="1" spans="3:4">
      <c r="C24" s="734"/>
      <c r="D24" s="734"/>
    </row>
    <row r="25" s="733" customFormat="1" customHeight="1" spans="3:4">
      <c r="C25" s="734"/>
      <c r="D25" s="734"/>
    </row>
    <row r="26" s="733" customFormat="1" customHeight="1" spans="3:4">
      <c r="C26" s="734"/>
      <c r="D26" s="734"/>
    </row>
    <row r="27" s="733" customFormat="1" customHeight="1" spans="3:4">
      <c r="C27" s="734"/>
      <c r="D27" s="734"/>
    </row>
    <row r="28" s="733" customFormat="1" customHeight="1" spans="3:4">
      <c r="C28" s="734"/>
      <c r="D28" s="734"/>
    </row>
    <row r="29" s="733" customFormat="1" customHeight="1" spans="3:4">
      <c r="C29" s="734"/>
      <c r="D29" s="734"/>
    </row>
    <row r="30" s="733" customFormat="1" customHeight="1" spans="3:4">
      <c r="C30" s="734"/>
      <c r="D30" s="734"/>
    </row>
    <row r="31" s="733" customFormat="1" customHeight="1" spans="3:4">
      <c r="C31" s="734"/>
      <c r="D31" s="734"/>
    </row>
    <row r="32" s="733" customFormat="1" customHeight="1" spans="3:4">
      <c r="C32" s="734"/>
      <c r="D32" s="734"/>
    </row>
    <row r="33" s="733" customFormat="1" customHeight="1" spans="3:4">
      <c r="C33" s="734"/>
      <c r="D33" s="734"/>
    </row>
    <row r="34" s="733" customFormat="1" customHeight="1" spans="3:4">
      <c r="C34" s="734"/>
      <c r="D34" s="734"/>
    </row>
    <row r="35" s="733" customFormat="1" customHeight="1" spans="3:4">
      <c r="C35" s="734"/>
      <c r="D35" s="734"/>
    </row>
    <row r="36" s="733" customFormat="1" customHeight="1" spans="3:12">
      <c r="C36" s="734"/>
      <c r="D36" s="734"/>
      <c r="L36" s="735"/>
    </row>
    <row r="37" s="733" customFormat="1" customHeight="1" spans="3:4">
      <c r="C37" s="734"/>
      <c r="D37" s="734"/>
    </row>
    <row r="38" s="733" customFormat="1" customHeight="1" spans="3:12">
      <c r="C38" s="734"/>
      <c r="D38" s="734"/>
      <c r="L38" s="735"/>
    </row>
    <row r="39" s="733" customFormat="1" customHeight="1" spans="3:4">
      <c r="C39" s="734"/>
      <c r="D39" s="734"/>
    </row>
    <row r="40" s="733" customFormat="1" customHeight="1" spans="3:4">
      <c r="C40" s="734"/>
      <c r="D40" s="734"/>
    </row>
    <row r="41" s="733" customFormat="1" customHeight="1" spans="3:4">
      <c r="C41" s="734"/>
      <c r="D41" s="734"/>
    </row>
    <row r="42" s="733" customFormat="1" customHeight="1" spans="3:4">
      <c r="C42" s="734"/>
      <c r="D42" s="734"/>
    </row>
    <row r="43" s="733" customFormat="1" customHeight="1" spans="3:14">
      <c r="C43" s="734"/>
      <c r="D43" s="734"/>
      <c r="L43" s="735"/>
      <c r="N43" s="736"/>
    </row>
    <row r="44" s="733" customFormat="1" customHeight="1" spans="3:4">
      <c r="C44" s="734"/>
      <c r="D44" s="734"/>
    </row>
    <row r="45" s="733" customFormat="1" customHeight="1" spans="3:4">
      <c r="C45" s="734"/>
      <c r="D45" s="734"/>
    </row>
    <row r="46" s="733" customFormat="1" customHeight="1" spans="3:4">
      <c r="C46" s="734"/>
      <c r="D46" s="734"/>
    </row>
    <row r="47" s="733" customFormat="1" customHeight="1" spans="3:4">
      <c r="C47" s="734"/>
      <c r="D47" s="734"/>
    </row>
    <row r="48" s="733" customFormat="1" customHeight="1" spans="3:4">
      <c r="C48" s="734"/>
      <c r="D48" s="734"/>
    </row>
    <row r="49" s="733" customFormat="1" customHeight="1" spans="3:4">
      <c r="C49" s="734"/>
      <c r="D49" s="734"/>
    </row>
    <row r="50" s="733" customFormat="1" customHeight="1" spans="3:4">
      <c r="C50" s="734"/>
      <c r="D50" s="734"/>
    </row>
    <row r="51" s="733" customFormat="1" customHeight="1" spans="3:4">
      <c r="C51" s="734"/>
      <c r="D51" s="734"/>
    </row>
    <row r="52" s="733" customFormat="1" customHeight="1" spans="3:4">
      <c r="C52" s="734"/>
      <c r="D52" s="734"/>
    </row>
    <row r="53" s="733" customFormat="1" customHeight="1" spans="3:4">
      <c r="C53" s="734"/>
      <c r="D53" s="734"/>
    </row>
    <row r="54" s="733" customFormat="1" customHeight="1" spans="3:4">
      <c r="C54" s="734"/>
      <c r="D54" s="734"/>
    </row>
    <row r="55" s="733" customFormat="1" customHeight="1" spans="3:4">
      <c r="C55" s="734"/>
      <c r="D55" s="734"/>
    </row>
    <row r="56" s="733" customFormat="1" customHeight="1" spans="3:4">
      <c r="C56" s="734"/>
      <c r="D56" s="734"/>
    </row>
    <row r="57" s="733" customFormat="1" customHeight="1" spans="3:4">
      <c r="C57" s="734"/>
      <c r="D57" s="734"/>
    </row>
    <row r="58" s="733" customFormat="1" customHeight="1" spans="3:12">
      <c r="C58" s="734"/>
      <c r="D58" s="734"/>
      <c r="L58" s="735"/>
    </row>
    <row r="59" s="733" customFormat="1" customHeight="1" spans="3:4">
      <c r="C59" s="734"/>
      <c r="D59" s="734"/>
    </row>
    <row r="60" s="733" customFormat="1" customHeight="1" spans="3:4">
      <c r="C60" s="734"/>
      <c r="D60" s="734"/>
    </row>
    <row r="61" s="733" customFormat="1" customHeight="1" spans="3:4">
      <c r="C61" s="734"/>
      <c r="D61" s="734"/>
    </row>
  </sheetData>
  <autoFilter ref="A2:W63">
    <extLst/>
  </autoFilter>
  <pageMargins left="0.75" right="0.75" top="1" bottom="1" header="0.5" footer="0.5"/>
  <pageSetup paperSize="9" orientation="portrait"/>
  <headerFooter/>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sheetPr>
  <dimension ref="A1:H17"/>
  <sheetViews>
    <sheetView zoomScale="130" zoomScaleNormal="130" workbookViewId="0">
      <selection activeCell="D18" sqref="D18"/>
    </sheetView>
  </sheetViews>
  <sheetFormatPr defaultColWidth="9" defaultRowHeight="14.25" outlineLevelCol="7"/>
  <cols>
    <col min="1" max="1" width="20.75" style="613" customWidth="1"/>
    <col min="2" max="2" width="9.625" style="613" customWidth="1"/>
    <col min="3" max="3" width="11.25" style="613" customWidth="1"/>
    <col min="4" max="4" width="11.375" style="613" customWidth="1"/>
    <col min="5" max="6" width="14.75" style="613" customWidth="1"/>
    <col min="7" max="7" width="34.75" style="613" customWidth="1"/>
    <col min="8" max="16384" width="9" style="613"/>
  </cols>
  <sheetData>
    <row r="1" s="613" customFormat="1" spans="1:8">
      <c r="A1" s="731" t="s">
        <v>442</v>
      </c>
      <c r="B1" s="731"/>
      <c r="C1" s="731"/>
      <c r="D1" s="731"/>
      <c r="E1" s="731"/>
      <c r="F1" s="731"/>
      <c r="G1" s="731"/>
      <c r="H1" s="618"/>
    </row>
    <row r="2" s="613" customFormat="1" spans="1:8">
      <c r="A2" s="613" t="s">
        <v>420</v>
      </c>
      <c r="B2" s="613" t="s">
        <v>422</v>
      </c>
      <c r="C2" s="613" t="s">
        <v>413</v>
      </c>
      <c r="D2" s="613" t="s">
        <v>412</v>
      </c>
      <c r="E2" s="613" t="s">
        <v>414</v>
      </c>
      <c r="F2" s="613" t="s">
        <v>423</v>
      </c>
      <c r="G2" s="613" t="s">
        <v>443</v>
      </c>
      <c r="H2" s="613" t="s">
        <v>425</v>
      </c>
    </row>
    <row r="4" s="613" customFormat="1" spans="6:6">
      <c r="F4" s="732"/>
    </row>
    <row r="5" s="613" customFormat="1" spans="6:6">
      <c r="F5" s="732"/>
    </row>
    <row r="6" s="613" customFormat="1" spans="6:6">
      <c r="F6" s="732"/>
    </row>
    <row r="7" s="613" customFormat="1" spans="6:6">
      <c r="F7" s="732"/>
    </row>
    <row r="10" s="613" customFormat="1" spans="6:6">
      <c r="F10" s="732"/>
    </row>
    <row r="11" s="613" customFormat="1" spans="6:6">
      <c r="F11" s="732"/>
    </row>
    <row r="15" s="613" customFormat="1" spans="6:6">
      <c r="F15" s="732"/>
    </row>
    <row r="16" s="613" customFormat="1" spans="6:6">
      <c r="F16" s="732"/>
    </row>
    <row r="17" s="613" customFormat="1" spans="6:7">
      <c r="F17" s="732"/>
      <c r="G17" s="732"/>
    </row>
  </sheetData>
  <mergeCells count="1">
    <mergeCell ref="A1:G1"/>
  </mergeCells>
  <pageMargins left="0.75" right="0.75" top="1" bottom="1" header="0.5" footer="0.5"/>
  <headerFooter/>
  <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U57"/>
  <sheetViews>
    <sheetView tabSelected="1" view="pageBreakPreview" zoomScaleNormal="100" zoomScaleSheetLayoutView="100" workbookViewId="0">
      <pane xSplit="1" ySplit="4" topLeftCell="B5" activePane="bottomRight" state="frozen"/>
      <selection/>
      <selection pane="topRight"/>
      <selection pane="bottomLeft"/>
      <selection pane="bottomRight" activeCell="L38" sqref="L38"/>
    </sheetView>
  </sheetViews>
  <sheetFormatPr defaultColWidth="9" defaultRowHeight="14.25"/>
  <cols>
    <col min="1" max="1" width="22.125" style="510" customWidth="1"/>
    <col min="2" max="2" width="5.75" style="510" customWidth="1"/>
    <col min="3" max="3" width="13.875" style="511" customWidth="1"/>
    <col min="4" max="4" width="11.5" style="511" customWidth="1"/>
    <col min="5" max="5" width="16.75" style="467" customWidth="1"/>
    <col min="6" max="6" width="15.875" style="467" customWidth="1"/>
    <col min="7" max="7" width="10.75" style="467" customWidth="1"/>
    <col min="8" max="11" width="14.25" style="467" customWidth="1"/>
    <col min="12" max="13" width="13.625" style="467" customWidth="1"/>
    <col min="14" max="14" width="17" style="467" customWidth="1"/>
    <col min="15" max="15" width="17.5" style="467" customWidth="1"/>
    <col min="16" max="16" width="10.375" style="467" customWidth="1"/>
    <col min="17" max="17" width="15.5" style="512" customWidth="1"/>
    <col min="18" max="18" width="11.875" style="450" customWidth="1"/>
    <col min="19" max="20" width="9" style="450" customWidth="1"/>
    <col min="21" max="21" width="13.5" style="450" customWidth="1"/>
    <col min="22" max="23" width="9" style="450" customWidth="1"/>
    <col min="24" max="16384" width="9" style="450"/>
  </cols>
  <sheetData>
    <row r="1" s="450" customFormat="1" ht="30.75" customHeight="1" spans="1:17">
      <c r="A1" s="516" t="s">
        <v>444</v>
      </c>
      <c r="B1" s="516"/>
      <c r="C1" s="517"/>
      <c r="D1" s="517"/>
      <c r="E1" s="516"/>
      <c r="F1" s="516"/>
      <c r="G1" s="516"/>
      <c r="H1" s="516"/>
      <c r="I1" s="516"/>
      <c r="J1" s="516"/>
      <c r="K1" s="516"/>
      <c r="L1" s="516"/>
      <c r="M1" s="516"/>
      <c r="N1" s="516"/>
      <c r="O1" s="516"/>
      <c r="P1" s="516"/>
      <c r="Q1" s="516"/>
    </row>
    <row r="2" s="450" customFormat="1" ht="20.25" spans="1:17">
      <c r="A2" s="518" t="str">
        <f>目录!A2</f>
        <v>编制单位：**有限公司</v>
      </c>
      <c r="B2" s="518"/>
      <c r="C2" s="519"/>
      <c r="D2" s="519"/>
      <c r="E2" s="521" t="str">
        <f>目录!E2</f>
        <v>2020.10.9</v>
      </c>
      <c r="F2" s="618"/>
      <c r="G2" s="520"/>
      <c r="H2" s="520"/>
      <c r="I2" s="520"/>
      <c r="J2" s="520"/>
      <c r="K2" s="520"/>
      <c r="L2" s="520"/>
      <c r="M2" s="520"/>
      <c r="N2" s="520"/>
      <c r="O2" s="520"/>
      <c r="P2" s="520"/>
      <c r="Q2" s="520"/>
    </row>
    <row r="3" s="450" customFormat="1" ht="21" customHeight="1" spans="1:21">
      <c r="A3" s="522" t="s">
        <v>445</v>
      </c>
      <c r="B3" s="523" t="s">
        <v>446</v>
      </c>
      <c r="C3" s="524" t="s">
        <v>447</v>
      </c>
      <c r="D3" s="524"/>
      <c r="E3" s="525"/>
      <c r="F3" s="526" t="s">
        <v>448</v>
      </c>
      <c r="G3" s="527"/>
      <c r="H3" s="525"/>
      <c r="I3" s="527" t="s">
        <v>449</v>
      </c>
      <c r="J3" s="527"/>
      <c r="K3" s="527"/>
      <c r="L3" s="526" t="s">
        <v>450</v>
      </c>
      <c r="M3" s="527"/>
      <c r="N3" s="525"/>
      <c r="O3" s="532" t="s">
        <v>451</v>
      </c>
      <c r="P3" s="532"/>
      <c r="Q3" s="526"/>
      <c r="R3" s="726" t="s">
        <v>452</v>
      </c>
      <c r="S3" s="727" t="s">
        <v>453</v>
      </c>
      <c r="T3" s="727" t="s">
        <v>454</v>
      </c>
      <c r="U3" s="726" t="s">
        <v>455</v>
      </c>
    </row>
    <row r="4" s="450" customFormat="1" ht="20.25" customHeight="1" spans="1:21">
      <c r="A4" s="528"/>
      <c r="B4" s="529"/>
      <c r="C4" s="530" t="s">
        <v>456</v>
      </c>
      <c r="D4" s="531" t="s">
        <v>457</v>
      </c>
      <c r="E4" s="532" t="s">
        <v>292</v>
      </c>
      <c r="F4" s="531" t="s">
        <v>456</v>
      </c>
      <c r="G4" s="531" t="s">
        <v>457</v>
      </c>
      <c r="H4" s="532" t="s">
        <v>292</v>
      </c>
      <c r="I4" s="531" t="s">
        <v>456</v>
      </c>
      <c r="J4" s="531" t="s">
        <v>457</v>
      </c>
      <c r="K4" s="532" t="s">
        <v>292</v>
      </c>
      <c r="L4" s="531" t="s">
        <v>456</v>
      </c>
      <c r="M4" s="531" t="s">
        <v>457</v>
      </c>
      <c r="N4" s="532" t="s">
        <v>292</v>
      </c>
      <c r="O4" s="531" t="s">
        <v>456</v>
      </c>
      <c r="P4" s="532" t="s">
        <v>457</v>
      </c>
      <c r="Q4" s="728" t="s">
        <v>292</v>
      </c>
      <c r="R4" s="726"/>
      <c r="S4" s="727"/>
      <c r="T4" s="727"/>
      <c r="U4" s="726"/>
    </row>
    <row r="5" s="509" customFormat="1" ht="22.5" customHeight="1" spans="1:21">
      <c r="A5" s="457" t="s">
        <v>398</v>
      </c>
      <c r="B5" s="457" t="s">
        <v>458</v>
      </c>
      <c r="C5" s="533">
        <v>-830214.14</v>
      </c>
      <c r="D5" s="537">
        <v>2.21027388108628</v>
      </c>
      <c r="E5" s="535">
        <v>-1835000.62935051</v>
      </c>
      <c r="F5" s="536">
        <f ca="1">SUMIF(原材料采购记录!B:B,A5,原材料采购记录!D:D)</f>
        <v>0</v>
      </c>
      <c r="G5" s="537">
        <f ca="1" t="shared" ref="G5:G27" si="0">IF(F5=0,0,H5/F5)</f>
        <v>0</v>
      </c>
      <c r="H5" s="537">
        <f ca="1">SUMIF(原材料采购记录!B:B,A5,原材料采购记录!F:F)+SUMIF(原材料采购记录!K:K,A5,原材料采购记录!L:L)</f>
        <v>0</v>
      </c>
      <c r="I5" s="537">
        <f ca="1">C5+F5</f>
        <v>-830214.14</v>
      </c>
      <c r="J5" s="720">
        <f ca="1">IF(I5=0,0,K5/I5)</f>
        <v>2.21027388108628</v>
      </c>
      <c r="K5" s="537">
        <f ca="1">E5+H5</f>
        <v>-1835000.62935051</v>
      </c>
      <c r="L5" s="542">
        <f ca="1">SUMIF(产品入库成本!A:A,A5,产品入库成本!B:B)</f>
        <v>0</v>
      </c>
      <c r="M5" s="720">
        <f ca="1" t="shared" ref="M5:M27" si="1">IF(L5=0,0,N5/L5)</f>
        <v>0</v>
      </c>
      <c r="N5" s="543">
        <f ca="1">SUMIF(产品入库成本!A:A,A5,产品入库成本!D:D)</f>
        <v>0</v>
      </c>
      <c r="O5" s="544">
        <f ca="1" t="shared" ref="O5:O26" si="2">I5-L5</f>
        <v>-830214.14</v>
      </c>
      <c r="P5" s="720">
        <f ca="1" t="shared" ref="P5:P27" si="3">IF(O5=0,0,Q5/O5)</f>
        <v>2.21027388108628</v>
      </c>
      <c r="Q5" s="535">
        <f ca="1" t="shared" ref="Q5:Q26" si="4">K5-N5</f>
        <v>-1835000.62935051</v>
      </c>
      <c r="R5" s="570">
        <f ca="1" t="shared" ref="R5:R26" si="5">F5</f>
        <v>0</v>
      </c>
      <c r="S5" s="729">
        <v>113538</v>
      </c>
      <c r="T5" s="729">
        <f>1387600+49380+45620</f>
        <v>1482600</v>
      </c>
      <c r="U5" s="570">
        <f ca="1" t="shared" ref="U5:U26" si="6">R5-S5</f>
        <v>-113538</v>
      </c>
    </row>
    <row r="6" s="509" customFormat="1" ht="22.5" customHeight="1" spans="1:21">
      <c r="A6" s="457" t="s">
        <v>57</v>
      </c>
      <c r="B6" s="457" t="s">
        <v>458</v>
      </c>
      <c r="C6" s="533">
        <v>1288750.6996</v>
      </c>
      <c r="D6" s="537">
        <v>2.27836139659265</v>
      </c>
      <c r="E6" s="535">
        <v>2936239.84380042</v>
      </c>
      <c r="F6" s="536">
        <f ca="1">SUMIF(原材料采购记录!B:B,A6,原材料采购记录!D:D)</f>
        <v>0</v>
      </c>
      <c r="G6" s="537">
        <f ca="1" t="shared" si="0"/>
        <v>0</v>
      </c>
      <c r="H6" s="537">
        <f ca="1">SUMIF(原材料采购记录!B:B,A6,原材料采购记录!F:F)+SUMIF(原材料采购记录!K:K,A6,原材料采购记录!L:L)</f>
        <v>0</v>
      </c>
      <c r="I6" s="537">
        <f ca="1" t="shared" ref="I6:I26" si="7">C6+F6</f>
        <v>1288750.6996</v>
      </c>
      <c r="J6" s="720">
        <f ca="1" t="shared" ref="J6:J27" si="8">IF(I6=0,0,K6/I6)</f>
        <v>2.27836139659265</v>
      </c>
      <c r="K6" s="537">
        <f ca="1" t="shared" ref="K6:K26" si="9">E6+H6</f>
        <v>2936239.84380042</v>
      </c>
      <c r="L6" s="542">
        <f ca="1">SUMIF(产品入库成本!A:A,A6,产品入库成本!B:B)</f>
        <v>0</v>
      </c>
      <c r="M6" s="720">
        <f ca="1" t="shared" si="1"/>
        <v>0</v>
      </c>
      <c r="N6" s="543">
        <f ca="1">SUMIF(产品入库成本!A:A,A6,产品入库成本!D:D)</f>
        <v>0</v>
      </c>
      <c r="O6" s="544">
        <f ca="1" t="shared" si="2"/>
        <v>1288750.6996</v>
      </c>
      <c r="P6" s="720">
        <f ca="1" t="shared" si="3"/>
        <v>2.27836139659265</v>
      </c>
      <c r="Q6" s="535">
        <f ca="1" t="shared" si="4"/>
        <v>2936239.84380042</v>
      </c>
      <c r="R6" s="570">
        <f ca="1" t="shared" si="5"/>
        <v>0</v>
      </c>
      <c r="S6" s="729">
        <v>1364744</v>
      </c>
      <c r="T6" s="729"/>
      <c r="U6" s="570">
        <f ca="1" t="shared" si="6"/>
        <v>-1364744</v>
      </c>
    </row>
    <row r="7" s="450" customFormat="1" ht="22.5" customHeight="1" spans="1:21">
      <c r="A7" s="457" t="s">
        <v>60</v>
      </c>
      <c r="B7" s="457" t="s">
        <v>458</v>
      </c>
      <c r="C7" s="533">
        <v>449346.609964</v>
      </c>
      <c r="D7" s="537">
        <v>3.06198784071571</v>
      </c>
      <c r="E7" s="535">
        <v>1375893.85597659</v>
      </c>
      <c r="F7" s="536">
        <f ca="1">SUMIF(原材料采购记录!B:B,A7,原材料采购记录!D:D)</f>
        <v>0</v>
      </c>
      <c r="G7" s="537">
        <f ca="1" t="shared" si="0"/>
        <v>0</v>
      </c>
      <c r="H7" s="537">
        <f ca="1">SUMIF(原材料采购记录!B:B,A7,原材料采购记录!F:F)+SUMIF(原材料采购记录!K:K,A7,原材料采购记录!L:L)</f>
        <v>0</v>
      </c>
      <c r="I7" s="537">
        <f ca="1" t="shared" si="7"/>
        <v>449346.609964</v>
      </c>
      <c r="J7" s="720">
        <f ca="1" t="shared" si="8"/>
        <v>3.06198784071571</v>
      </c>
      <c r="K7" s="537">
        <f ca="1" t="shared" si="9"/>
        <v>1375893.85597659</v>
      </c>
      <c r="L7" s="542">
        <f ca="1">SUMIF(产品入库成本!A:A,A7,产品入库成本!B:B)</f>
        <v>0</v>
      </c>
      <c r="M7" s="720">
        <f ca="1" t="shared" si="1"/>
        <v>0</v>
      </c>
      <c r="N7" s="543">
        <f ca="1">SUMIF(产品入库成本!A:A,A7,产品入库成本!D:D)</f>
        <v>0</v>
      </c>
      <c r="O7" s="544">
        <f ca="1" t="shared" si="2"/>
        <v>449346.609964</v>
      </c>
      <c r="P7" s="720">
        <f ca="1" t="shared" si="3"/>
        <v>3.06198784071571</v>
      </c>
      <c r="Q7" s="535">
        <f ca="1" t="shared" si="4"/>
        <v>1375893.85597659</v>
      </c>
      <c r="R7" s="570">
        <f ca="1" t="shared" si="5"/>
        <v>0</v>
      </c>
      <c r="S7" s="729">
        <f>375450+721300</f>
        <v>1096750</v>
      </c>
      <c r="T7" s="729">
        <f>721300+375590</f>
        <v>1096890</v>
      </c>
      <c r="U7" s="570">
        <f ca="1" t="shared" si="6"/>
        <v>-1096750</v>
      </c>
    </row>
    <row r="8" s="450" customFormat="1" ht="22.5" customHeight="1" spans="1:21">
      <c r="A8" s="457" t="s">
        <v>59</v>
      </c>
      <c r="B8" s="457" t="s">
        <v>458</v>
      </c>
      <c r="C8" s="533">
        <v>31519.1844</v>
      </c>
      <c r="D8" s="537">
        <v>1.64829453381334</v>
      </c>
      <c r="E8" s="535">
        <v>51952.8993567748</v>
      </c>
      <c r="F8" s="536">
        <f ca="1">SUMIF(原材料采购记录!B:B,A8,原材料采购记录!D:D)</f>
        <v>0</v>
      </c>
      <c r="G8" s="537">
        <f ca="1" t="shared" si="0"/>
        <v>0</v>
      </c>
      <c r="H8" s="537">
        <f ca="1">SUMIF(原材料采购记录!B:B,A8,原材料采购记录!F:F)+SUMIF(原材料采购记录!K:K,A8,原材料采购记录!L:L)</f>
        <v>0</v>
      </c>
      <c r="I8" s="537">
        <f ca="1" t="shared" si="7"/>
        <v>31519.1844</v>
      </c>
      <c r="J8" s="720">
        <f ca="1" t="shared" si="8"/>
        <v>1.64829453381334</v>
      </c>
      <c r="K8" s="537">
        <f ca="1" t="shared" si="9"/>
        <v>51952.8993567748</v>
      </c>
      <c r="L8" s="542">
        <f ca="1">SUMIF(产品入库成本!A:A,A8,产品入库成本!B:B)</f>
        <v>0</v>
      </c>
      <c r="M8" s="720">
        <f ca="1" t="shared" si="1"/>
        <v>0</v>
      </c>
      <c r="N8" s="543">
        <f ca="1">SUMIF(产品入库成本!A:A,A8,产品入库成本!D:D)</f>
        <v>0</v>
      </c>
      <c r="O8" s="544">
        <f ca="1" t="shared" si="2"/>
        <v>31519.1844</v>
      </c>
      <c r="P8" s="720">
        <f ca="1" t="shared" si="3"/>
        <v>1.64829453381334</v>
      </c>
      <c r="Q8" s="535">
        <f ca="1" t="shared" si="4"/>
        <v>51952.8993567748</v>
      </c>
      <c r="R8" s="570">
        <f ca="1" t="shared" si="5"/>
        <v>0</v>
      </c>
      <c r="S8" s="729">
        <v>63280</v>
      </c>
      <c r="T8" s="729">
        <f>32140+32140</f>
        <v>64280</v>
      </c>
      <c r="U8" s="570">
        <f ca="1" t="shared" si="6"/>
        <v>-63280</v>
      </c>
    </row>
    <row r="9" s="450" customFormat="1" ht="22.5" customHeight="1" spans="1:21">
      <c r="A9" s="457" t="s">
        <v>399</v>
      </c>
      <c r="B9" s="457" t="s">
        <v>458</v>
      </c>
      <c r="C9" s="533">
        <v>-29.7823999999996</v>
      </c>
      <c r="D9" s="537">
        <v>2.60928431683554</v>
      </c>
      <c r="E9" s="535">
        <v>-77.7107492377218</v>
      </c>
      <c r="F9" s="536">
        <f ca="1">SUMIF(原材料采购记录!B:B,A9,原材料采购记录!D:D)</f>
        <v>0</v>
      </c>
      <c r="G9" s="537">
        <f ca="1" t="shared" si="0"/>
        <v>0</v>
      </c>
      <c r="H9" s="537">
        <f ca="1">SUMIF(原材料采购记录!B:B,A9,原材料采购记录!F:F)+SUMIF(原材料采购记录!K:K,A9,原材料采购记录!L:L)</f>
        <v>0</v>
      </c>
      <c r="I9" s="537">
        <f ca="1" t="shared" si="7"/>
        <v>-29.7823999999996</v>
      </c>
      <c r="J9" s="720">
        <f ca="1" t="shared" si="8"/>
        <v>2.60928431683554</v>
      </c>
      <c r="K9" s="537">
        <f ca="1" t="shared" si="9"/>
        <v>-77.7107492377218</v>
      </c>
      <c r="L9" s="542">
        <f ca="1">SUMIF(产品入库成本!A:A,A9,产品入库成本!B:B)</f>
        <v>0</v>
      </c>
      <c r="M9" s="720">
        <f ca="1" t="shared" si="1"/>
        <v>0</v>
      </c>
      <c r="N9" s="543">
        <f ca="1">SUMIF(产品入库成本!A:A,A9,产品入库成本!D:D)</f>
        <v>0</v>
      </c>
      <c r="O9" s="544">
        <f ca="1" t="shared" si="2"/>
        <v>-29.7823999999996</v>
      </c>
      <c r="P9" s="720">
        <f ca="1" t="shared" si="3"/>
        <v>2.60928431683554</v>
      </c>
      <c r="Q9" s="535">
        <f ca="1" t="shared" si="4"/>
        <v>-77.7107492377218</v>
      </c>
      <c r="R9" s="570">
        <f ca="1" t="shared" si="5"/>
        <v>0</v>
      </c>
      <c r="S9" s="729">
        <v>0</v>
      </c>
      <c r="T9" s="729"/>
      <c r="U9" s="570">
        <f ca="1" t="shared" si="6"/>
        <v>0</v>
      </c>
    </row>
    <row r="10" s="450" customFormat="1" ht="22.5" customHeight="1" spans="1:21">
      <c r="A10" s="457" t="s">
        <v>400</v>
      </c>
      <c r="B10" s="457" t="s">
        <v>458</v>
      </c>
      <c r="C10" s="533">
        <v>-1417.332</v>
      </c>
      <c r="D10" s="537">
        <v>3.26933374752847</v>
      </c>
      <c r="E10" s="535">
        <v>-4633.73133905203</v>
      </c>
      <c r="F10" s="536">
        <f ca="1">SUMIF(原材料采购记录!B:B,A10,原材料采购记录!D:D)</f>
        <v>0</v>
      </c>
      <c r="G10" s="537">
        <f ca="1" t="shared" si="0"/>
        <v>0</v>
      </c>
      <c r="H10" s="537">
        <f ca="1">SUMIF(原材料采购记录!B:B,A10,原材料采购记录!F:F)+SUMIF(原材料采购记录!K:K,A10,原材料采购记录!L:L)</f>
        <v>0</v>
      </c>
      <c r="I10" s="537">
        <f ca="1" t="shared" si="7"/>
        <v>-1417.332</v>
      </c>
      <c r="J10" s="720">
        <f ca="1" t="shared" si="8"/>
        <v>3.26933374752847</v>
      </c>
      <c r="K10" s="537">
        <f ca="1" t="shared" si="9"/>
        <v>-4633.73133905203</v>
      </c>
      <c r="L10" s="542">
        <f ca="1">SUMIF(产品入库成本!A:A,A10,产品入库成本!B:B)</f>
        <v>0</v>
      </c>
      <c r="M10" s="720">
        <f ca="1" t="shared" si="1"/>
        <v>0</v>
      </c>
      <c r="N10" s="543">
        <f ca="1">SUMIF(产品入库成本!A:A,A10,产品入库成本!D:D)</f>
        <v>0</v>
      </c>
      <c r="O10" s="544">
        <f ca="1" t="shared" si="2"/>
        <v>-1417.332</v>
      </c>
      <c r="P10" s="720">
        <f ca="1" t="shared" si="3"/>
        <v>3.26933374752847</v>
      </c>
      <c r="Q10" s="535">
        <f ca="1" t="shared" si="4"/>
        <v>-4633.73133905203</v>
      </c>
      <c r="R10" s="570">
        <f ca="1" t="shared" si="5"/>
        <v>0</v>
      </c>
      <c r="S10" s="729">
        <v>0</v>
      </c>
      <c r="T10" s="729"/>
      <c r="U10" s="570">
        <f ca="1" t="shared" si="6"/>
        <v>0</v>
      </c>
    </row>
    <row r="11" s="450" customFormat="1" ht="22.5" customHeight="1" spans="1:21">
      <c r="A11" s="457" t="s">
        <v>63</v>
      </c>
      <c r="B11" s="457" t="s">
        <v>458</v>
      </c>
      <c r="C11" s="533">
        <v>5868.75135399998</v>
      </c>
      <c r="D11" s="537">
        <v>2.05817053677392</v>
      </c>
      <c r="E11" s="535">
        <v>12078.8911244548</v>
      </c>
      <c r="F11" s="536">
        <f ca="1">SUMIF(原材料采购记录!B:B,A11,原材料采购记录!D:D)</f>
        <v>0</v>
      </c>
      <c r="G11" s="537">
        <f ca="1" t="shared" si="0"/>
        <v>0</v>
      </c>
      <c r="H11" s="537">
        <f ca="1">SUMIF(原材料采购记录!B:B,A11,原材料采购记录!F:F)+SUMIF(原材料采购记录!K:K,A11,原材料采购记录!L:L)</f>
        <v>66.6</v>
      </c>
      <c r="I11" s="537">
        <f ca="1" t="shared" si="7"/>
        <v>5868.75135399998</v>
      </c>
      <c r="J11" s="720">
        <f ca="1" t="shared" si="8"/>
        <v>2.06951877696723</v>
      </c>
      <c r="K11" s="537">
        <f ca="1" t="shared" si="9"/>
        <v>12145.4911244548</v>
      </c>
      <c r="L11" s="542">
        <f ca="1">SUMIF(产品入库成本!A:A,A11,产品入库成本!B:B)</f>
        <v>0</v>
      </c>
      <c r="M11" s="720">
        <f ca="1" t="shared" si="1"/>
        <v>0</v>
      </c>
      <c r="N11" s="543">
        <f ca="1">SUMIF(产品入库成本!A:A,A11,产品入库成本!D:D)</f>
        <v>0</v>
      </c>
      <c r="O11" s="544">
        <f ca="1" t="shared" si="2"/>
        <v>5868.75135399998</v>
      </c>
      <c r="P11" s="720">
        <f ca="1" t="shared" si="3"/>
        <v>2.06951877696723</v>
      </c>
      <c r="Q11" s="535">
        <f ca="1" t="shared" si="4"/>
        <v>12145.4911244548</v>
      </c>
      <c r="R11" s="570">
        <f ca="1" t="shared" si="5"/>
        <v>0</v>
      </c>
      <c r="S11" s="729">
        <f>55880</f>
        <v>55880</v>
      </c>
      <c r="T11" s="729">
        <f>33900+21980</f>
        <v>55880</v>
      </c>
      <c r="U11" s="570">
        <f ca="1" t="shared" si="6"/>
        <v>-55880</v>
      </c>
    </row>
    <row r="12" s="450" customFormat="1" ht="22.5" customHeight="1" spans="1:21">
      <c r="A12" s="457" t="s">
        <v>62</v>
      </c>
      <c r="B12" s="457" t="s">
        <v>458</v>
      </c>
      <c r="C12" s="533">
        <v>52202.6368</v>
      </c>
      <c r="D12" s="537">
        <v>2.43861617149834</v>
      </c>
      <c r="E12" s="535">
        <v>127302.194295334</v>
      </c>
      <c r="F12" s="536">
        <f ca="1">SUMIF(原材料采购记录!B:B,A12,原材料采购记录!D:D)</f>
        <v>0</v>
      </c>
      <c r="G12" s="537">
        <f ca="1" t="shared" si="0"/>
        <v>0</v>
      </c>
      <c r="H12" s="537">
        <f ca="1">SUMIF(原材料采购记录!B:B,A12,原材料采购记录!F:F)+SUMIF(原材料采购记录!K:K,A12,原材料采购记录!L:L)</f>
        <v>0</v>
      </c>
      <c r="I12" s="537">
        <f ca="1" t="shared" si="7"/>
        <v>52202.6368</v>
      </c>
      <c r="J12" s="720">
        <f ca="1" t="shared" si="8"/>
        <v>2.43861617149834</v>
      </c>
      <c r="K12" s="537">
        <f ca="1" t="shared" si="9"/>
        <v>127302.194295334</v>
      </c>
      <c r="L12" s="542">
        <f ca="1">SUMIF(产品入库成本!A:A,A12,产品入库成本!B:B)</f>
        <v>0</v>
      </c>
      <c r="M12" s="720">
        <f ca="1" t="shared" si="1"/>
        <v>0</v>
      </c>
      <c r="N12" s="543">
        <f ca="1">SUMIF(产品入库成本!A:A,A12,产品入库成本!D:D)</f>
        <v>0</v>
      </c>
      <c r="O12" s="544">
        <f ca="1" t="shared" si="2"/>
        <v>52202.6368</v>
      </c>
      <c r="P12" s="720">
        <f ca="1" t="shared" si="3"/>
        <v>2.43861617149834</v>
      </c>
      <c r="Q12" s="535">
        <f ca="1" t="shared" si="4"/>
        <v>127302.194295334</v>
      </c>
      <c r="R12" s="570">
        <f ca="1" t="shared" si="5"/>
        <v>0</v>
      </c>
      <c r="S12" s="729">
        <v>58980</v>
      </c>
      <c r="T12" s="729">
        <v>58980</v>
      </c>
      <c r="U12" s="570">
        <f ca="1" t="shared" si="6"/>
        <v>-58980</v>
      </c>
    </row>
    <row r="13" s="450" customFormat="1" ht="22.5" customHeight="1" spans="1:21">
      <c r="A13" s="457" t="s">
        <v>401</v>
      </c>
      <c r="B13" s="457" t="s">
        <v>458</v>
      </c>
      <c r="C13" s="533">
        <v>34535.292</v>
      </c>
      <c r="D13" s="537">
        <v>0.514956119283271</v>
      </c>
      <c r="E13" s="535">
        <v>17784.1599466346</v>
      </c>
      <c r="F13" s="536">
        <f ca="1">SUMIF(原材料采购记录!B:B,A13,原材料采购记录!D:D)</f>
        <v>0</v>
      </c>
      <c r="G13" s="537">
        <f ca="1" t="shared" si="0"/>
        <v>0</v>
      </c>
      <c r="H13" s="537">
        <f ca="1">SUMIF(原材料采购记录!B:B,A13,原材料采购记录!F:F)+SUMIF(原材料采购记录!K:K,A13,原材料采购记录!L:L)</f>
        <v>0</v>
      </c>
      <c r="I13" s="537">
        <f ca="1" t="shared" si="7"/>
        <v>34535.292</v>
      </c>
      <c r="J13" s="720">
        <f ca="1" t="shared" si="8"/>
        <v>0.514956119283271</v>
      </c>
      <c r="K13" s="537">
        <f ca="1" t="shared" si="9"/>
        <v>17784.1599466346</v>
      </c>
      <c r="L13" s="542">
        <f ca="1">SUMIF(产品入库成本!A:A,A13,产品入库成本!B:B)</f>
        <v>0</v>
      </c>
      <c r="M13" s="720">
        <f ca="1" t="shared" si="1"/>
        <v>0</v>
      </c>
      <c r="N13" s="543">
        <f ca="1">SUMIF(产品入库成本!A:A,A13,产品入库成本!D:D)</f>
        <v>0</v>
      </c>
      <c r="O13" s="544">
        <f ca="1" t="shared" si="2"/>
        <v>34535.292</v>
      </c>
      <c r="P13" s="720">
        <f ca="1" t="shared" si="3"/>
        <v>0.514956119283271</v>
      </c>
      <c r="Q13" s="535">
        <f ca="1" t="shared" si="4"/>
        <v>17784.1599466346</v>
      </c>
      <c r="R13" s="570">
        <f ca="1" t="shared" si="5"/>
        <v>0</v>
      </c>
      <c r="S13" s="729">
        <v>0</v>
      </c>
      <c r="T13" s="729">
        <v>0</v>
      </c>
      <c r="U13" s="570">
        <f ca="1" t="shared" si="6"/>
        <v>0</v>
      </c>
    </row>
    <row r="14" s="450" customFormat="1" ht="22.5" customHeight="1" spans="1:21">
      <c r="A14" s="457" t="s">
        <v>88</v>
      </c>
      <c r="B14" s="457" t="s">
        <v>458</v>
      </c>
      <c r="C14" s="533">
        <v>55685.3536</v>
      </c>
      <c r="D14" s="537">
        <v>0.240379705155589</v>
      </c>
      <c r="E14" s="535">
        <v>13385.6288798527</v>
      </c>
      <c r="F14" s="536">
        <f ca="1">SUMIF(原材料采购记录!B:B,A14,原材料采购记录!D:D)</f>
        <v>0</v>
      </c>
      <c r="G14" s="537">
        <f ca="1" t="shared" si="0"/>
        <v>0</v>
      </c>
      <c r="H14" s="537">
        <f ca="1">SUMIF(原材料采购记录!B:B,A14,原材料采购记录!F:F)+SUMIF(原材料采购记录!K:K,A14,原材料采购记录!L:L)</f>
        <v>0</v>
      </c>
      <c r="I14" s="537">
        <f ca="1" t="shared" si="7"/>
        <v>55685.3536</v>
      </c>
      <c r="J14" s="720">
        <f ca="1" t="shared" si="8"/>
        <v>0.240379705155589</v>
      </c>
      <c r="K14" s="537">
        <f ca="1" t="shared" si="9"/>
        <v>13385.6288798527</v>
      </c>
      <c r="L14" s="542">
        <f ca="1">SUMIF(产品入库成本!A:A,A14,产品入库成本!B:B)</f>
        <v>0</v>
      </c>
      <c r="M14" s="720">
        <f ca="1" t="shared" si="1"/>
        <v>0</v>
      </c>
      <c r="N14" s="543">
        <f ca="1">SUMIF(产品入库成本!A:A,A14,产品入库成本!D:D)</f>
        <v>0</v>
      </c>
      <c r="O14" s="544">
        <f ca="1" t="shared" si="2"/>
        <v>55685.3536</v>
      </c>
      <c r="P14" s="720">
        <f ca="1" t="shared" si="3"/>
        <v>0.240379705155589</v>
      </c>
      <c r="Q14" s="535">
        <f ca="1" t="shared" si="4"/>
        <v>13385.6288798527</v>
      </c>
      <c r="R14" s="570">
        <f ca="1" t="shared" si="5"/>
        <v>0</v>
      </c>
      <c r="S14" s="729">
        <f>25224+33290</f>
        <v>58514</v>
      </c>
      <c r="T14" s="729">
        <f>25300+33390</f>
        <v>58690</v>
      </c>
      <c r="U14" s="570">
        <f ca="1" t="shared" si="6"/>
        <v>-58514</v>
      </c>
    </row>
    <row r="15" s="450" customFormat="1" ht="22.5" customHeight="1" spans="1:21">
      <c r="A15" s="462" t="s">
        <v>89</v>
      </c>
      <c r="B15" s="457" t="s">
        <v>458</v>
      </c>
      <c r="C15" s="533">
        <v>18765.8</v>
      </c>
      <c r="D15" s="537">
        <v>1.87217509027326</v>
      </c>
      <c r="E15" s="535">
        <v>35132.8633090499</v>
      </c>
      <c r="F15" s="536">
        <f ca="1">SUMIF(原材料采购记录!B:B,A15,原材料采购记录!D:D)</f>
        <v>0</v>
      </c>
      <c r="G15" s="537">
        <f ca="1" t="shared" si="0"/>
        <v>0</v>
      </c>
      <c r="H15" s="537">
        <f ca="1">SUMIF(原材料采购记录!B:B,A15,原材料采购记录!F:F)+SUMIF(原材料采购记录!K:K,A15,原材料采购记录!L:L)</f>
        <v>0</v>
      </c>
      <c r="I15" s="537">
        <f ca="1" t="shared" si="7"/>
        <v>18765.8</v>
      </c>
      <c r="J15" s="720">
        <f ca="1" t="shared" si="8"/>
        <v>1.87217509027326</v>
      </c>
      <c r="K15" s="537">
        <f ca="1" t="shared" si="9"/>
        <v>35132.8633090499</v>
      </c>
      <c r="L15" s="542">
        <f ca="1">SUMIF(产品入库成本!A:A,A15,产品入库成本!B:B)</f>
        <v>0</v>
      </c>
      <c r="M15" s="720">
        <f ca="1" t="shared" si="1"/>
        <v>0</v>
      </c>
      <c r="N15" s="543">
        <f ca="1">SUMIF(产品入库成本!A:A,A15,产品入库成本!D:D)</f>
        <v>0</v>
      </c>
      <c r="O15" s="544">
        <f ca="1" t="shared" si="2"/>
        <v>18765.8</v>
      </c>
      <c r="P15" s="720">
        <f ca="1" t="shared" si="3"/>
        <v>1.87217509027326</v>
      </c>
      <c r="Q15" s="535">
        <f ca="1" t="shared" si="4"/>
        <v>35132.8633090499</v>
      </c>
      <c r="R15" s="570">
        <f ca="1" t="shared" si="5"/>
        <v>0</v>
      </c>
      <c r="S15" s="729">
        <v>9980</v>
      </c>
      <c r="T15" s="729">
        <v>9980</v>
      </c>
      <c r="U15" s="570">
        <f ca="1" t="shared" si="6"/>
        <v>-9980</v>
      </c>
    </row>
    <row r="16" s="450" customFormat="1" ht="22.5" customHeight="1" spans="1:21">
      <c r="A16" s="462" t="s">
        <v>92</v>
      </c>
      <c r="B16" s="457" t="s">
        <v>458</v>
      </c>
      <c r="C16" s="533">
        <v>28085.606</v>
      </c>
      <c r="D16" s="537">
        <v>11.9742369128377</v>
      </c>
      <c r="E16" s="535">
        <v>336303.700084616</v>
      </c>
      <c r="F16" s="536">
        <f ca="1">SUMIF(原材料采购记录!B:B,A16,原材料采购记录!D:D)</f>
        <v>0</v>
      </c>
      <c r="G16" s="537">
        <f ca="1" t="shared" si="0"/>
        <v>0</v>
      </c>
      <c r="H16" s="537">
        <f ca="1">SUMIF(原材料采购记录!B:B,A16,原材料采购记录!F:F)+SUMIF(原材料采购记录!K:K,A16,原材料采购记录!L:L)</f>
        <v>0</v>
      </c>
      <c r="I16" s="537">
        <f ca="1" t="shared" si="7"/>
        <v>28085.606</v>
      </c>
      <c r="J16" s="720">
        <f ca="1" t="shared" si="8"/>
        <v>11.9742369128377</v>
      </c>
      <c r="K16" s="537">
        <f ca="1" t="shared" si="9"/>
        <v>336303.700084616</v>
      </c>
      <c r="L16" s="542">
        <f ca="1">SUMIF(产品入库成本!A:A,A16,产品入库成本!B:B)</f>
        <v>0</v>
      </c>
      <c r="M16" s="720">
        <f ca="1" t="shared" si="1"/>
        <v>0</v>
      </c>
      <c r="N16" s="543">
        <f ca="1">SUMIF(产品入库成本!A:A,A16,产品入库成本!D:D)</f>
        <v>0</v>
      </c>
      <c r="O16" s="544">
        <f ca="1" t="shared" si="2"/>
        <v>28085.606</v>
      </c>
      <c r="P16" s="720">
        <f ca="1" t="shared" si="3"/>
        <v>11.9742369128377</v>
      </c>
      <c r="Q16" s="535">
        <f ca="1" t="shared" si="4"/>
        <v>336303.700084616</v>
      </c>
      <c r="R16" s="570">
        <f ca="1" t="shared" si="5"/>
        <v>0</v>
      </c>
      <c r="S16" s="729">
        <v>0</v>
      </c>
      <c r="T16" s="729">
        <v>0</v>
      </c>
      <c r="U16" s="570">
        <f ca="1" t="shared" si="6"/>
        <v>0</v>
      </c>
    </row>
    <row r="17" s="450" customFormat="1" ht="22.5" customHeight="1" spans="1:21">
      <c r="A17" s="462" t="s">
        <v>61</v>
      </c>
      <c r="B17" s="457" t="s">
        <v>458</v>
      </c>
      <c r="C17" s="533">
        <v>15560.228</v>
      </c>
      <c r="D17" s="537">
        <v>2.16385685761953</v>
      </c>
      <c r="E17" s="535">
        <v>33670.1060639235</v>
      </c>
      <c r="F17" s="536">
        <f ca="1">SUMIF(原材料采购记录!B:B,A17,原材料采购记录!D:D)</f>
        <v>0</v>
      </c>
      <c r="G17" s="537">
        <f ca="1" t="shared" si="0"/>
        <v>0</v>
      </c>
      <c r="H17" s="537">
        <f ca="1">SUMIF(原材料采购记录!B:B,A17,原材料采购记录!F:F)+SUMIF(原材料采购记录!K:K,A17,原材料采购记录!L:L)</f>
        <v>0</v>
      </c>
      <c r="I17" s="537">
        <f ca="1" t="shared" si="7"/>
        <v>15560.228</v>
      </c>
      <c r="J17" s="720">
        <f ca="1" t="shared" si="8"/>
        <v>2.16385685761953</v>
      </c>
      <c r="K17" s="537">
        <f ca="1" t="shared" si="9"/>
        <v>33670.1060639235</v>
      </c>
      <c r="L17" s="542">
        <f ca="1">SUMIF(产品入库成本!A:A,A17,产品入库成本!B:B)</f>
        <v>0</v>
      </c>
      <c r="M17" s="720">
        <f ca="1" t="shared" si="1"/>
        <v>0</v>
      </c>
      <c r="N17" s="543">
        <f ca="1">SUMIF(产品入库成本!A:A,A17,产品入库成本!D:D)</f>
        <v>0</v>
      </c>
      <c r="O17" s="544">
        <f ca="1" t="shared" si="2"/>
        <v>15560.228</v>
      </c>
      <c r="P17" s="720">
        <f ca="1" t="shared" si="3"/>
        <v>2.16385685761953</v>
      </c>
      <c r="Q17" s="535">
        <f ca="1" t="shared" si="4"/>
        <v>33670.1060639235</v>
      </c>
      <c r="R17" s="570">
        <f ca="1" t="shared" si="5"/>
        <v>0</v>
      </c>
      <c r="S17" s="729">
        <v>166401</v>
      </c>
      <c r="T17" s="729">
        <v>166930</v>
      </c>
      <c r="U17" s="570">
        <f ca="1" t="shared" si="6"/>
        <v>-166401</v>
      </c>
    </row>
    <row r="18" s="450" customFormat="1" ht="22.5" customHeight="1" spans="1:21">
      <c r="A18" s="462" t="s">
        <v>402</v>
      </c>
      <c r="B18" s="457" t="s">
        <v>458</v>
      </c>
      <c r="C18" s="533">
        <v>26233.4</v>
      </c>
      <c r="D18" s="537">
        <v>1.03431351227053</v>
      </c>
      <c r="E18" s="535">
        <v>27133.5600927978</v>
      </c>
      <c r="F18" s="536">
        <f ca="1">SUMIF(原材料采购记录!B:B,A18,原材料采购记录!D:D)</f>
        <v>0</v>
      </c>
      <c r="G18" s="537">
        <f ca="1" t="shared" si="0"/>
        <v>0</v>
      </c>
      <c r="H18" s="537">
        <f ca="1">SUMIF(原材料采购记录!B:B,A18,原材料采购记录!F:F)+SUMIF(原材料采购记录!K:K,A18,原材料采购记录!L:L)</f>
        <v>0</v>
      </c>
      <c r="I18" s="537">
        <f ca="1" t="shared" si="7"/>
        <v>26233.4</v>
      </c>
      <c r="J18" s="720">
        <f ca="1" t="shared" si="8"/>
        <v>1.03431351227053</v>
      </c>
      <c r="K18" s="537">
        <f ca="1" t="shared" si="9"/>
        <v>27133.5600927978</v>
      </c>
      <c r="L18" s="542">
        <f ca="1">SUMIF(产品入库成本!A:A,A18,产品入库成本!B:B)</f>
        <v>0</v>
      </c>
      <c r="M18" s="720">
        <f ca="1" t="shared" si="1"/>
        <v>0</v>
      </c>
      <c r="N18" s="543">
        <f ca="1">SUMIF(产品入库成本!A:A,A18,产品入库成本!D:D)</f>
        <v>0</v>
      </c>
      <c r="O18" s="544">
        <f ca="1" t="shared" si="2"/>
        <v>26233.4</v>
      </c>
      <c r="P18" s="720">
        <f ca="1" t="shared" si="3"/>
        <v>1.03431351227053</v>
      </c>
      <c r="Q18" s="535">
        <f ca="1" t="shared" si="4"/>
        <v>27133.5600927978</v>
      </c>
      <c r="R18" s="570">
        <f ca="1" t="shared" si="5"/>
        <v>0</v>
      </c>
      <c r="S18" s="729">
        <v>0</v>
      </c>
      <c r="T18" s="729">
        <v>0</v>
      </c>
      <c r="U18" s="570">
        <f ca="1" t="shared" si="6"/>
        <v>0</v>
      </c>
    </row>
    <row r="19" s="450" customFormat="1" ht="22.5" customHeight="1" spans="1:21">
      <c r="A19" s="462" t="s">
        <v>403</v>
      </c>
      <c r="B19" s="457" t="s">
        <v>458</v>
      </c>
      <c r="C19" s="533">
        <v>68695.56</v>
      </c>
      <c r="D19" s="537">
        <v>4.73922801708935</v>
      </c>
      <c r="E19" s="535">
        <v>325563.922601643</v>
      </c>
      <c r="F19" s="536">
        <f ca="1">SUMIF(原材料采购记录!B:B,A19,原材料采购记录!D:D)</f>
        <v>0</v>
      </c>
      <c r="G19" s="537">
        <f ca="1" t="shared" si="0"/>
        <v>0</v>
      </c>
      <c r="H19" s="537">
        <f ca="1">SUMIF(原材料采购记录!B:B,A19,原材料采购记录!F:F)+SUMIF(原材料采购记录!K:K,A19,原材料采购记录!L:L)</f>
        <v>0</v>
      </c>
      <c r="I19" s="537">
        <f ca="1" t="shared" si="7"/>
        <v>68695.56</v>
      </c>
      <c r="J19" s="720">
        <f ca="1" t="shared" si="8"/>
        <v>4.73922801708935</v>
      </c>
      <c r="K19" s="537">
        <f ca="1" t="shared" si="9"/>
        <v>325563.922601643</v>
      </c>
      <c r="L19" s="542">
        <f ca="1">SUMIF(产品入库成本!A:A,A19,产品入库成本!B:B)</f>
        <v>0</v>
      </c>
      <c r="M19" s="720">
        <f ca="1" t="shared" si="1"/>
        <v>0</v>
      </c>
      <c r="N19" s="543">
        <f ca="1">SUMIF(产品入库成本!A:A,A19,产品入库成本!D:D)</f>
        <v>0</v>
      </c>
      <c r="O19" s="544">
        <f ca="1" t="shared" si="2"/>
        <v>68695.56</v>
      </c>
      <c r="P19" s="720">
        <f ca="1" t="shared" si="3"/>
        <v>4.73922801708935</v>
      </c>
      <c r="Q19" s="535">
        <f ca="1" t="shared" si="4"/>
        <v>325563.922601643</v>
      </c>
      <c r="R19" s="570">
        <f ca="1" t="shared" si="5"/>
        <v>0</v>
      </c>
      <c r="S19" s="729">
        <v>0</v>
      </c>
      <c r="T19" s="729">
        <v>0</v>
      </c>
      <c r="U19" s="570">
        <f ca="1" t="shared" si="6"/>
        <v>0</v>
      </c>
    </row>
    <row r="20" s="450" customFormat="1" ht="22.5" customHeight="1" spans="1:21">
      <c r="A20" s="457" t="s">
        <v>64</v>
      </c>
      <c r="B20" s="457" t="s">
        <v>458</v>
      </c>
      <c r="C20" s="533">
        <v>30241.832</v>
      </c>
      <c r="D20" s="537">
        <v>3.57889834217698</v>
      </c>
      <c r="E20" s="535">
        <v>108232.442409195</v>
      </c>
      <c r="F20" s="536">
        <f ca="1">SUMIF(原材料采购记录!B:B,A20,原材料采购记录!D:D)</f>
        <v>0</v>
      </c>
      <c r="G20" s="537">
        <f ca="1" t="shared" si="0"/>
        <v>0</v>
      </c>
      <c r="H20" s="537">
        <f ca="1">SUMIF(原材料采购记录!B:B,A20,原材料采购记录!F:F)+SUMIF(原材料采购记录!K:K,A20,原材料采购记录!L:L)</f>
        <v>0</v>
      </c>
      <c r="I20" s="537">
        <f ca="1" t="shared" si="7"/>
        <v>30241.832</v>
      </c>
      <c r="J20" s="720">
        <f ca="1" t="shared" si="8"/>
        <v>3.57889834217698</v>
      </c>
      <c r="K20" s="537">
        <f ca="1" t="shared" si="9"/>
        <v>108232.442409195</v>
      </c>
      <c r="L20" s="542">
        <f ca="1">SUMIF(产品入库成本!A:A,A20,产品入库成本!B:B)</f>
        <v>0</v>
      </c>
      <c r="M20" s="720">
        <f ca="1" t="shared" si="1"/>
        <v>0</v>
      </c>
      <c r="N20" s="543">
        <f ca="1">SUMIF(产品入库成本!A:A,A20,产品入库成本!D:D)</f>
        <v>0</v>
      </c>
      <c r="O20" s="544">
        <f ca="1" t="shared" si="2"/>
        <v>30241.832</v>
      </c>
      <c r="P20" s="720">
        <f ca="1" t="shared" si="3"/>
        <v>3.57889834217698</v>
      </c>
      <c r="Q20" s="535">
        <f ca="1" t="shared" si="4"/>
        <v>108232.442409195</v>
      </c>
      <c r="R20" s="570">
        <f ca="1" t="shared" si="5"/>
        <v>0</v>
      </c>
      <c r="S20" s="729">
        <v>118104</v>
      </c>
      <c r="T20" s="729">
        <v>118340</v>
      </c>
      <c r="U20" s="570">
        <f ca="1" t="shared" si="6"/>
        <v>-118104</v>
      </c>
    </row>
    <row r="21" s="450" customFormat="1" ht="22.5" customHeight="1" spans="1:21">
      <c r="A21" s="457" t="s">
        <v>58</v>
      </c>
      <c r="B21" s="457" t="s">
        <v>458</v>
      </c>
      <c r="C21" s="533">
        <v>46806.4644</v>
      </c>
      <c r="D21" s="537">
        <v>5.96134564001976</v>
      </c>
      <c r="E21" s="535">
        <v>279029.51247568</v>
      </c>
      <c r="F21" s="536">
        <f ca="1">SUMIF(原材料采购记录!B:B,A21,原材料采购记录!D:D)</f>
        <v>0</v>
      </c>
      <c r="G21" s="537">
        <f ca="1" t="shared" si="0"/>
        <v>0</v>
      </c>
      <c r="H21" s="537">
        <f ca="1">SUMIF(原材料采购记录!B:B,A21,原材料采购记录!F:F)+SUMIF(原材料采购记录!K:K,A21,原材料采购记录!L:L)</f>
        <v>0</v>
      </c>
      <c r="I21" s="537">
        <f ca="1" t="shared" si="7"/>
        <v>46806.4644</v>
      </c>
      <c r="J21" s="720">
        <f ca="1" t="shared" si="8"/>
        <v>5.96134564001976</v>
      </c>
      <c r="K21" s="537">
        <f ca="1" t="shared" si="9"/>
        <v>279029.51247568</v>
      </c>
      <c r="L21" s="542">
        <f ca="1">SUMIF(产品入库成本!A:A,A21,产品入库成本!B:B)</f>
        <v>0</v>
      </c>
      <c r="M21" s="720">
        <f ca="1" t="shared" si="1"/>
        <v>0</v>
      </c>
      <c r="N21" s="543">
        <f ca="1">SUMIF(产品入库成本!A:A,A21,产品入库成本!D:D)</f>
        <v>0</v>
      </c>
      <c r="O21" s="544">
        <f ca="1" t="shared" si="2"/>
        <v>46806.4644</v>
      </c>
      <c r="P21" s="720">
        <f ca="1" t="shared" si="3"/>
        <v>5.96134564001976</v>
      </c>
      <c r="Q21" s="535">
        <f ca="1" t="shared" si="4"/>
        <v>279029.51247568</v>
      </c>
      <c r="R21" s="570">
        <f ca="1" t="shared" si="5"/>
        <v>0</v>
      </c>
      <c r="S21" s="729">
        <v>59570</v>
      </c>
      <c r="T21" s="729">
        <f>26030+33540</f>
        <v>59570</v>
      </c>
      <c r="U21" s="570">
        <f ca="1" t="shared" si="6"/>
        <v>-59570</v>
      </c>
    </row>
    <row r="22" s="450" customFormat="1" ht="22.5" customHeight="1" spans="1:21">
      <c r="A22" s="457" t="s">
        <v>404</v>
      </c>
      <c r="B22" s="457" t="s">
        <v>458</v>
      </c>
      <c r="C22" s="533">
        <v>21587.204</v>
      </c>
      <c r="D22" s="537">
        <v>2.6094726582344</v>
      </c>
      <c r="E22" s="535">
        <v>56331.2186057282</v>
      </c>
      <c r="F22" s="536">
        <f ca="1">SUMIF(原材料采购记录!B:B,A22,原材料采购记录!D:D)</f>
        <v>0</v>
      </c>
      <c r="G22" s="537">
        <f ca="1" t="shared" si="0"/>
        <v>0</v>
      </c>
      <c r="H22" s="537">
        <f ca="1">SUMIF(原材料采购记录!B:B,A22,原材料采购记录!F:F)+SUMIF(原材料采购记录!K:K,A22,原材料采购记录!L:L)</f>
        <v>0</v>
      </c>
      <c r="I22" s="537">
        <f ca="1" t="shared" si="7"/>
        <v>21587.204</v>
      </c>
      <c r="J22" s="720">
        <f ca="1" t="shared" si="8"/>
        <v>2.6094726582344</v>
      </c>
      <c r="K22" s="537">
        <f ca="1" t="shared" si="9"/>
        <v>56331.2186057282</v>
      </c>
      <c r="L22" s="542">
        <f ca="1">SUMIF(产品入库成本!A:A,A22,产品入库成本!B:B)</f>
        <v>0</v>
      </c>
      <c r="M22" s="720">
        <f ca="1" t="shared" si="1"/>
        <v>0</v>
      </c>
      <c r="N22" s="543">
        <f ca="1">SUMIF(产品入库成本!A:A,A22,产品入库成本!D:D)</f>
        <v>0</v>
      </c>
      <c r="O22" s="544">
        <f ca="1" t="shared" si="2"/>
        <v>21587.204</v>
      </c>
      <c r="P22" s="720">
        <f ca="1" t="shared" si="3"/>
        <v>2.6094726582344</v>
      </c>
      <c r="Q22" s="535">
        <f ca="1" t="shared" si="4"/>
        <v>56331.2186057282</v>
      </c>
      <c r="R22" s="570">
        <f ca="1" t="shared" si="5"/>
        <v>0</v>
      </c>
      <c r="S22" s="729">
        <v>0</v>
      </c>
      <c r="T22" s="729">
        <v>0</v>
      </c>
      <c r="U22" s="570">
        <f ca="1" t="shared" si="6"/>
        <v>0</v>
      </c>
    </row>
    <row r="23" s="450" customFormat="1" ht="22.5" customHeight="1" spans="1:21">
      <c r="A23" s="462" t="s">
        <v>405</v>
      </c>
      <c r="B23" s="457" t="s">
        <v>458</v>
      </c>
      <c r="C23" s="533">
        <v>-3480.52800000001</v>
      </c>
      <c r="D23" s="537">
        <v>2.36046102666905</v>
      </c>
      <c r="E23" s="535">
        <v>-8215.6506962304</v>
      </c>
      <c r="F23" s="536">
        <f ca="1">SUMIF(原材料采购记录!B:B,A23,原材料采购记录!D:D)</f>
        <v>0</v>
      </c>
      <c r="G23" s="537">
        <f ca="1" t="shared" si="0"/>
        <v>0</v>
      </c>
      <c r="H23" s="537">
        <f ca="1">SUMIF(原材料采购记录!B:B,A23,原材料采购记录!F:F)+SUMIF(原材料采购记录!K:K,A23,原材料采购记录!L:L)</f>
        <v>0</v>
      </c>
      <c r="I23" s="537">
        <f ca="1" t="shared" si="7"/>
        <v>-3480.52800000001</v>
      </c>
      <c r="J23" s="720">
        <f ca="1" t="shared" si="8"/>
        <v>2.36046102666905</v>
      </c>
      <c r="K23" s="537">
        <f ca="1" t="shared" si="9"/>
        <v>-8215.6506962304</v>
      </c>
      <c r="L23" s="542">
        <f ca="1">SUMIF(产品入库成本!A:A,A23,产品入库成本!B:B)</f>
        <v>0</v>
      </c>
      <c r="M23" s="721">
        <f ca="1" t="shared" si="1"/>
        <v>0</v>
      </c>
      <c r="N23" s="543">
        <f ca="1">SUMIF(产品入库成本!A:A,A23,产品入库成本!D:D)</f>
        <v>0</v>
      </c>
      <c r="O23" s="544">
        <f ca="1" t="shared" si="2"/>
        <v>-3480.52800000001</v>
      </c>
      <c r="P23" s="720">
        <f ca="1" t="shared" si="3"/>
        <v>2.36046102666905</v>
      </c>
      <c r="Q23" s="535">
        <f ca="1" t="shared" si="4"/>
        <v>-8215.6506962304</v>
      </c>
      <c r="R23" s="570">
        <f ca="1" t="shared" si="5"/>
        <v>0</v>
      </c>
      <c r="S23" s="729">
        <v>0</v>
      </c>
      <c r="T23" s="729">
        <v>0</v>
      </c>
      <c r="U23" s="570">
        <f ca="1" t="shared" si="6"/>
        <v>0</v>
      </c>
    </row>
    <row r="24" s="450" customFormat="1" ht="22.5" customHeight="1" spans="1:21">
      <c r="A24" s="457" t="s">
        <v>406</v>
      </c>
      <c r="B24" s="457" t="s">
        <v>458</v>
      </c>
      <c r="C24" s="533">
        <v>527.928000000004</v>
      </c>
      <c r="D24" s="537">
        <v>2.59309393763846</v>
      </c>
      <c r="E24" s="535">
        <v>1368.9668963096</v>
      </c>
      <c r="F24" s="536">
        <f ca="1">SUMIF(原材料采购记录!B:B,A24,原材料采购记录!D:D)</f>
        <v>0</v>
      </c>
      <c r="G24" s="537">
        <f ca="1" t="shared" si="0"/>
        <v>0</v>
      </c>
      <c r="H24" s="537">
        <f ca="1">SUMIF(原材料采购记录!B:B,A24,原材料采购记录!F:F)+SUMIF(原材料采购记录!K:K,A24,原材料采购记录!L:L)</f>
        <v>0</v>
      </c>
      <c r="I24" s="537">
        <f ca="1" t="shared" si="7"/>
        <v>527.928000000004</v>
      </c>
      <c r="J24" s="720">
        <f ca="1" t="shared" si="8"/>
        <v>2.59309393763846</v>
      </c>
      <c r="K24" s="537">
        <f ca="1" t="shared" si="9"/>
        <v>1368.9668963096</v>
      </c>
      <c r="L24" s="542">
        <f ca="1">SUMIF(产品入库成本!A:A,A24,产品入库成本!B:B)</f>
        <v>0</v>
      </c>
      <c r="M24" s="720">
        <f ca="1" t="shared" si="1"/>
        <v>0</v>
      </c>
      <c r="N24" s="543">
        <f ca="1">SUMIF(产品入库成本!A:A,A24,产品入库成本!D:D)</f>
        <v>0</v>
      </c>
      <c r="O24" s="544">
        <f ca="1" t="shared" si="2"/>
        <v>527.928000000004</v>
      </c>
      <c r="P24" s="720">
        <f ca="1" t="shared" si="3"/>
        <v>2.59309393763846</v>
      </c>
      <c r="Q24" s="535">
        <f ca="1" t="shared" si="4"/>
        <v>1368.9668963096</v>
      </c>
      <c r="R24" s="570">
        <f ca="1" t="shared" si="5"/>
        <v>0</v>
      </c>
      <c r="S24" s="729">
        <v>0</v>
      </c>
      <c r="T24" s="729">
        <v>0</v>
      </c>
      <c r="U24" s="570">
        <f ca="1" t="shared" si="6"/>
        <v>0</v>
      </c>
    </row>
    <row r="25" s="712" customFormat="1" ht="22.5" customHeight="1" spans="1:21">
      <c r="A25" s="714" t="s">
        <v>55</v>
      </c>
      <c r="B25" s="703" t="s">
        <v>458</v>
      </c>
      <c r="C25" s="533">
        <v>0</v>
      </c>
      <c r="D25" s="537">
        <v>0</v>
      </c>
      <c r="E25" s="538">
        <v>1418276.60647873</v>
      </c>
      <c r="F25" s="536">
        <f ca="1">SUMIF(原材料采购记录!B:B,A25,原材料采购记录!D:D)</f>
        <v>0</v>
      </c>
      <c r="G25" s="537">
        <f ca="1" t="shared" si="0"/>
        <v>0</v>
      </c>
      <c r="H25" s="537">
        <f ca="1">添加剂种收发存!H83</f>
        <v>167375</v>
      </c>
      <c r="I25" s="537">
        <f ca="1" t="shared" si="7"/>
        <v>0</v>
      </c>
      <c r="J25" s="720">
        <f ca="1" t="shared" si="8"/>
        <v>0</v>
      </c>
      <c r="K25" s="537">
        <f ca="1" t="shared" si="9"/>
        <v>1585651.60647873</v>
      </c>
      <c r="L25" s="542">
        <f ca="1">SUMIF(产品入库成本!A:A,A25,产品入库成本!B:B)</f>
        <v>0</v>
      </c>
      <c r="M25" s="722">
        <f ca="1" t="shared" si="1"/>
        <v>0</v>
      </c>
      <c r="N25" s="543">
        <f ca="1">SUMIF(产品入库成本!A:A,A25,产品入库成本!D:D)+5712</f>
        <v>5712</v>
      </c>
      <c r="O25" s="723">
        <f ca="1" t="shared" si="2"/>
        <v>0</v>
      </c>
      <c r="P25" s="724">
        <f ca="1" t="shared" si="3"/>
        <v>0</v>
      </c>
      <c r="Q25" s="538">
        <f ca="1" t="shared" si="4"/>
        <v>1579939.60647873</v>
      </c>
      <c r="R25" s="570">
        <f ca="1" t="shared" si="5"/>
        <v>0</v>
      </c>
      <c r="S25" s="730"/>
      <c r="T25" s="730"/>
      <c r="U25" s="724">
        <f ca="1" t="shared" si="6"/>
        <v>0</v>
      </c>
    </row>
    <row r="26" s="450" customFormat="1" ht="22.5" customHeight="1" spans="1:21">
      <c r="A26" s="457" t="s">
        <v>56</v>
      </c>
      <c r="B26" s="457" t="s">
        <v>458</v>
      </c>
      <c r="C26" s="533">
        <v>22110</v>
      </c>
      <c r="D26" s="537">
        <v>1.06801799986977</v>
      </c>
      <c r="E26" s="535">
        <v>23613.8779771206</v>
      </c>
      <c r="F26" s="536">
        <f ca="1">SUMIF(原材料采购记录!B:B,A26,原材料采购记录!D:D)</f>
        <v>0</v>
      </c>
      <c r="G26" s="537">
        <f ca="1" t="shared" si="0"/>
        <v>0</v>
      </c>
      <c r="H26" s="537">
        <f ca="1">SUMIF(原材料采购记录!B:B,A26,原材料采购记录!F:F)</f>
        <v>0</v>
      </c>
      <c r="I26" s="537">
        <f ca="1" t="shared" si="7"/>
        <v>22110</v>
      </c>
      <c r="J26" s="720">
        <f ca="1" t="shared" si="8"/>
        <v>1.06801799986977</v>
      </c>
      <c r="K26" s="537">
        <f ca="1" t="shared" si="9"/>
        <v>23613.8779771206</v>
      </c>
      <c r="L26" s="542">
        <f ca="1">SUMIF(原料出库记录表!C:C,A26,原料出库记录表!E:E)</f>
        <v>0</v>
      </c>
      <c r="M26" s="720">
        <f ca="1" t="shared" si="1"/>
        <v>0</v>
      </c>
      <c r="N26" s="543">
        <f ca="1">L26*J26</f>
        <v>0</v>
      </c>
      <c r="O26" s="544">
        <f ca="1" t="shared" si="2"/>
        <v>22110</v>
      </c>
      <c r="P26" s="720">
        <f ca="1" t="shared" si="3"/>
        <v>1.06801799986977</v>
      </c>
      <c r="Q26" s="535">
        <f ca="1" t="shared" si="4"/>
        <v>23613.8779771206</v>
      </c>
      <c r="R26" s="570">
        <f ca="1" t="shared" si="5"/>
        <v>0</v>
      </c>
      <c r="S26" s="729">
        <v>56020</v>
      </c>
      <c r="T26" s="729">
        <f>51660+4360</f>
        <v>56020</v>
      </c>
      <c r="U26" s="570">
        <f ca="1" t="shared" si="6"/>
        <v>-56020</v>
      </c>
    </row>
    <row r="27" s="509" customFormat="1" ht="21.75" customHeight="1" spans="1:21">
      <c r="A27" s="228" t="s">
        <v>128</v>
      </c>
      <c r="B27" s="228"/>
      <c r="C27" s="557">
        <v>1361380.767718</v>
      </c>
      <c r="D27" s="537">
        <v>3.91614649968684</v>
      </c>
      <c r="E27" s="557">
        <v>5331366.52823982</v>
      </c>
      <c r="F27" s="557">
        <f ca="1">SUM(F5:F26)</f>
        <v>0</v>
      </c>
      <c r="G27" s="537">
        <f ca="1" t="shared" si="0"/>
        <v>0</v>
      </c>
      <c r="H27" s="557">
        <f ca="1">SUM(H5:H26)</f>
        <v>167441.6</v>
      </c>
      <c r="I27" s="557">
        <v>2009670</v>
      </c>
      <c r="J27" s="537">
        <f t="shared" si="8"/>
        <v>3.64596441483608</v>
      </c>
      <c r="K27" s="557">
        <v>7327185.30556362</v>
      </c>
      <c r="L27" s="557">
        <f ca="1">SUM(L5:L26)</f>
        <v>0</v>
      </c>
      <c r="M27" s="720">
        <f ca="1" t="shared" si="1"/>
        <v>0</v>
      </c>
      <c r="N27" s="557">
        <f ca="1">SUM(N5:N26)+211164.42</f>
        <v>216876.42</v>
      </c>
      <c r="O27" s="557">
        <f ca="1">SUM(O5:O26)</f>
        <v>1361380.767718</v>
      </c>
      <c r="P27" s="720">
        <f ca="1" t="shared" si="3"/>
        <v>4.03494471091109</v>
      </c>
      <c r="Q27" s="557">
        <f ca="1">SUM(Q5:Q26)</f>
        <v>5493096.12823982</v>
      </c>
      <c r="R27" s="557"/>
      <c r="S27" s="729"/>
      <c r="T27" s="729"/>
      <c r="U27" s="729"/>
    </row>
    <row r="28" s="713" customFormat="1" spans="1:17">
      <c r="A28" s="715" t="s">
        <v>459</v>
      </c>
      <c r="B28" s="715"/>
      <c r="C28" s="716"/>
      <c r="D28" s="717"/>
      <c r="E28" s="718">
        <f>E27-资产负债表!D17</f>
        <v>-0.00641423556953669</v>
      </c>
      <c r="F28" s="718"/>
      <c r="G28" s="719"/>
      <c r="H28" s="718">
        <f ca="1">H27-科目汇总表!C10</f>
        <v>167441.6</v>
      </c>
      <c r="I28" s="719"/>
      <c r="J28" s="719"/>
      <c r="K28" s="719"/>
      <c r="L28" s="719"/>
      <c r="M28" s="719"/>
      <c r="N28" s="718">
        <f ca="1">N27-科目汇总表!D10</f>
        <v>216876.42</v>
      </c>
      <c r="O28" s="719"/>
      <c r="P28" s="719"/>
      <c r="Q28" s="718">
        <f ca="1">Q27-资产负债表!E17</f>
        <v>161729.593585765</v>
      </c>
    </row>
    <row r="29" s="713" customFormat="1" spans="1:17">
      <c r="A29" s="715" t="s">
        <v>460</v>
      </c>
      <c r="B29" s="715"/>
      <c r="C29" s="716"/>
      <c r="D29" s="717"/>
      <c r="E29" s="718"/>
      <c r="F29" s="718">
        <f ca="1">F27-原材料采购记录!D112</f>
        <v>0</v>
      </c>
      <c r="G29" s="719"/>
      <c r="H29" s="718">
        <f ca="1">H27-原材料采购记录!F112-添加剂种收发存!H83-76697.9</f>
        <v>-76697.9</v>
      </c>
      <c r="I29" s="719"/>
      <c r="J29" s="719"/>
      <c r="K29" s="719"/>
      <c r="L29" s="718">
        <f ca="1">L27-产品入库成本!B47</f>
        <v>0</v>
      </c>
      <c r="M29" s="719"/>
      <c r="N29" s="718">
        <f ca="1">N27-产品入库成本!D47</f>
        <v>216876.42</v>
      </c>
      <c r="O29" s="719"/>
      <c r="P29" s="719"/>
      <c r="Q29" s="718"/>
    </row>
    <row r="30" s="450" customFormat="1" spans="1:17">
      <c r="A30" s="510"/>
      <c r="B30" s="510"/>
      <c r="C30" s="511"/>
      <c r="D30" s="512"/>
      <c r="E30" s="467"/>
      <c r="F30" s="567"/>
      <c r="G30" s="467"/>
      <c r="H30" s="512"/>
      <c r="I30" s="512"/>
      <c r="J30" s="512"/>
      <c r="K30" s="512"/>
      <c r="L30" s="571"/>
      <c r="M30" s="571"/>
      <c r="N30" s="512"/>
      <c r="O30" s="567"/>
      <c r="P30" s="467"/>
      <c r="Q30" s="512"/>
    </row>
    <row r="31" s="450" customFormat="1" spans="1:17">
      <c r="A31" s="510"/>
      <c r="B31" s="510"/>
      <c r="C31" s="511"/>
      <c r="D31" s="512"/>
      <c r="E31" s="467"/>
      <c r="F31" s="467"/>
      <c r="G31" s="467"/>
      <c r="H31" s="512"/>
      <c r="I31" s="512"/>
      <c r="J31" s="512"/>
      <c r="K31" s="512"/>
      <c r="L31" s="567"/>
      <c r="M31" s="567"/>
      <c r="N31" s="512"/>
      <c r="O31" s="467"/>
      <c r="P31" s="568"/>
      <c r="Q31" s="512"/>
    </row>
    <row r="32" s="450" customFormat="1" spans="1:17">
      <c r="A32" s="510"/>
      <c r="B32" s="510"/>
      <c r="C32" s="511"/>
      <c r="D32" s="512"/>
      <c r="E32" s="567"/>
      <c r="F32" s="567"/>
      <c r="G32" s="568"/>
      <c r="H32" s="512"/>
      <c r="I32" s="512"/>
      <c r="J32" s="512"/>
      <c r="K32" s="512"/>
      <c r="L32" s="567"/>
      <c r="M32" s="725"/>
      <c r="N32" s="512"/>
      <c r="O32" s="467"/>
      <c r="P32" s="467"/>
      <c r="Q32" s="512"/>
    </row>
    <row r="33" s="450" customFormat="1" spans="1:17">
      <c r="A33" s="510"/>
      <c r="B33" s="510"/>
      <c r="C33" s="511"/>
      <c r="D33" s="512"/>
      <c r="E33" s="467"/>
      <c r="F33" s="467"/>
      <c r="G33" s="467" t="s">
        <v>116</v>
      </c>
      <c r="H33" s="512"/>
      <c r="I33" s="512"/>
      <c r="J33" s="512"/>
      <c r="K33" s="512"/>
      <c r="L33" s="467"/>
      <c r="M33" s="467"/>
      <c r="N33" s="512"/>
      <c r="O33" s="467"/>
      <c r="P33" s="467"/>
      <c r="Q33" s="512"/>
    </row>
    <row r="34" s="450" customFormat="1" spans="1:17">
      <c r="A34" s="510"/>
      <c r="B34" s="510"/>
      <c r="C34" s="511"/>
      <c r="D34" s="512"/>
      <c r="E34" s="467"/>
      <c r="F34" s="467"/>
      <c r="G34" s="467"/>
      <c r="H34" s="467"/>
      <c r="I34" s="467"/>
      <c r="J34" s="467"/>
      <c r="K34" s="467"/>
      <c r="L34" s="467"/>
      <c r="M34" s="467"/>
      <c r="N34" s="468"/>
      <c r="O34" s="468"/>
      <c r="P34" s="468"/>
      <c r="Q34" s="566"/>
    </row>
    <row r="35" s="450" customFormat="1" spans="1:18">
      <c r="A35" s="510"/>
      <c r="B35" s="510"/>
      <c r="C35" s="511"/>
      <c r="D35" s="512"/>
      <c r="E35" s="467"/>
      <c r="F35" s="467"/>
      <c r="G35" s="467"/>
      <c r="H35" s="467"/>
      <c r="I35" s="467"/>
      <c r="J35" s="467"/>
      <c r="K35" s="467"/>
      <c r="L35" s="467"/>
      <c r="M35" s="467"/>
      <c r="N35" s="467"/>
      <c r="O35" s="467"/>
      <c r="P35" s="467"/>
      <c r="Q35" s="512"/>
      <c r="R35" s="572"/>
    </row>
    <row r="36" s="450" customFormat="1" spans="1:17">
      <c r="A36" s="510"/>
      <c r="B36" s="510"/>
      <c r="C36" s="511"/>
      <c r="D36" s="512"/>
      <c r="E36" s="467"/>
      <c r="F36" s="467"/>
      <c r="G36" s="467"/>
      <c r="H36" s="467"/>
      <c r="I36" s="467"/>
      <c r="J36" s="467"/>
      <c r="K36" s="467"/>
      <c r="L36" s="467"/>
      <c r="M36" s="467"/>
      <c r="N36" s="467"/>
      <c r="O36" s="467"/>
      <c r="P36" s="467"/>
      <c r="Q36" s="512"/>
    </row>
    <row r="37" s="450" customFormat="1" spans="1:17">
      <c r="A37" s="510"/>
      <c r="B37" s="510"/>
      <c r="C37" s="511"/>
      <c r="D37" s="512"/>
      <c r="E37" s="467"/>
      <c r="F37" s="467"/>
      <c r="G37" s="467"/>
      <c r="H37" s="467"/>
      <c r="I37" s="467"/>
      <c r="J37" s="467"/>
      <c r="K37" s="467"/>
      <c r="L37" s="467"/>
      <c r="M37" s="467"/>
      <c r="N37" s="467"/>
      <c r="O37" s="467"/>
      <c r="P37" s="467"/>
      <c r="Q37" s="512"/>
    </row>
    <row r="38" s="450" customFormat="1" spans="1:17">
      <c r="A38" s="510"/>
      <c r="B38" s="510"/>
      <c r="C38" s="511"/>
      <c r="D38" s="512"/>
      <c r="E38" s="467"/>
      <c r="F38" s="467"/>
      <c r="G38" s="467"/>
      <c r="H38" s="467"/>
      <c r="I38" s="467"/>
      <c r="J38" s="467"/>
      <c r="K38" s="467"/>
      <c r="L38" s="467"/>
      <c r="M38" s="467"/>
      <c r="N38" s="467"/>
      <c r="O38" s="467"/>
      <c r="P38" s="467"/>
      <c r="Q38" s="512"/>
    </row>
    <row r="39" s="450" customFormat="1" spans="1:17">
      <c r="A39" s="510"/>
      <c r="B39" s="510"/>
      <c r="C39" s="511"/>
      <c r="D39" s="512"/>
      <c r="E39" s="467"/>
      <c r="F39" s="467"/>
      <c r="G39" s="467"/>
      <c r="H39" s="467"/>
      <c r="I39" s="467"/>
      <c r="J39" s="467"/>
      <c r="K39" s="467"/>
      <c r="L39" s="467"/>
      <c r="M39" s="467"/>
      <c r="N39" s="467"/>
      <c r="O39" s="467"/>
      <c r="P39" s="467"/>
      <c r="Q39" s="512"/>
    </row>
    <row r="40" s="450" customFormat="1" spans="1:17">
      <c r="A40" s="510"/>
      <c r="B40" s="510"/>
      <c r="C40" s="511"/>
      <c r="D40" s="512"/>
      <c r="E40" s="467"/>
      <c r="F40" s="467"/>
      <c r="G40" s="467"/>
      <c r="H40" s="467"/>
      <c r="I40" s="467"/>
      <c r="J40" s="467"/>
      <c r="K40" s="467"/>
      <c r="L40" s="467"/>
      <c r="M40" s="467"/>
      <c r="N40" s="467"/>
      <c r="O40" s="467"/>
      <c r="P40" s="467"/>
      <c r="Q40" s="512"/>
    </row>
    <row r="41" s="450" customFormat="1" spans="1:17">
      <c r="A41" s="510"/>
      <c r="B41" s="510"/>
      <c r="C41" s="511"/>
      <c r="D41" s="512"/>
      <c r="E41" s="467"/>
      <c r="F41" s="467"/>
      <c r="G41" s="467"/>
      <c r="H41" s="467"/>
      <c r="I41" s="467"/>
      <c r="J41" s="467"/>
      <c r="K41" s="467"/>
      <c r="L41" s="467"/>
      <c r="M41" s="467"/>
      <c r="N41" s="467"/>
      <c r="O41" s="467"/>
      <c r="P41" s="467"/>
      <c r="Q41" s="512"/>
    </row>
    <row r="42" s="450" customFormat="1" spans="1:17">
      <c r="A42" s="510"/>
      <c r="B42" s="510"/>
      <c r="C42" s="511"/>
      <c r="D42" s="512"/>
      <c r="E42" s="467"/>
      <c r="F42" s="467"/>
      <c r="G42" s="467"/>
      <c r="H42" s="467"/>
      <c r="I42" s="467"/>
      <c r="J42" s="467"/>
      <c r="K42" s="467"/>
      <c r="L42" s="467"/>
      <c r="M42" s="467"/>
      <c r="N42" s="467"/>
      <c r="O42" s="467"/>
      <c r="P42" s="467"/>
      <c r="Q42" s="512"/>
    </row>
    <row r="43" s="450" customFormat="1" spans="1:17">
      <c r="A43" s="510"/>
      <c r="B43" s="510"/>
      <c r="C43" s="511"/>
      <c r="D43" s="512"/>
      <c r="E43" s="467"/>
      <c r="F43" s="467"/>
      <c r="G43" s="467"/>
      <c r="H43" s="467"/>
      <c r="I43" s="467"/>
      <c r="J43" s="467"/>
      <c r="K43" s="467"/>
      <c r="L43" s="467"/>
      <c r="M43" s="467"/>
      <c r="N43" s="467"/>
      <c r="O43" s="467"/>
      <c r="P43" s="467"/>
      <c r="Q43" s="512"/>
    </row>
    <row r="44" s="450" customFormat="1" spans="1:17">
      <c r="A44" s="510"/>
      <c r="B44" s="510"/>
      <c r="C44" s="511"/>
      <c r="D44" s="512"/>
      <c r="E44" s="467"/>
      <c r="F44" s="467"/>
      <c r="G44" s="467"/>
      <c r="H44" s="467"/>
      <c r="I44" s="467"/>
      <c r="J44" s="467"/>
      <c r="K44" s="467"/>
      <c r="L44" s="467"/>
      <c r="M44" s="467"/>
      <c r="N44" s="467"/>
      <c r="O44" s="467"/>
      <c r="P44" s="467"/>
      <c r="Q44" s="512"/>
    </row>
    <row r="45" s="450" customFormat="1" spans="1:17">
      <c r="A45" s="510"/>
      <c r="B45" s="510"/>
      <c r="C45" s="511"/>
      <c r="D45" s="512"/>
      <c r="E45" s="467"/>
      <c r="F45" s="467"/>
      <c r="G45" s="467"/>
      <c r="H45" s="467"/>
      <c r="I45" s="467"/>
      <c r="J45" s="467"/>
      <c r="K45" s="467"/>
      <c r="L45" s="467"/>
      <c r="M45" s="467"/>
      <c r="N45" s="467"/>
      <c r="O45" s="467"/>
      <c r="P45" s="467"/>
      <c r="Q45" s="512"/>
    </row>
    <row r="46" s="450" customFormat="1" spans="1:17">
      <c r="A46" s="510"/>
      <c r="B46" s="510"/>
      <c r="C46" s="511"/>
      <c r="D46" s="512"/>
      <c r="E46" s="467"/>
      <c r="F46" s="467"/>
      <c r="G46" s="467"/>
      <c r="H46" s="467"/>
      <c r="I46" s="467"/>
      <c r="J46" s="467"/>
      <c r="K46" s="467"/>
      <c r="L46" s="467"/>
      <c r="M46" s="467"/>
      <c r="N46" s="467"/>
      <c r="O46" s="467"/>
      <c r="P46" s="467"/>
      <c r="Q46" s="512"/>
    </row>
    <row r="47" s="450" customFormat="1" spans="1:17">
      <c r="A47" s="510"/>
      <c r="B47" s="510"/>
      <c r="C47" s="511"/>
      <c r="D47" s="512"/>
      <c r="E47" s="467"/>
      <c r="F47" s="467"/>
      <c r="G47" s="467"/>
      <c r="H47" s="467"/>
      <c r="I47" s="467"/>
      <c r="J47" s="467"/>
      <c r="K47" s="467"/>
      <c r="L47" s="467"/>
      <c r="M47" s="467"/>
      <c r="N47" s="467"/>
      <c r="O47" s="467"/>
      <c r="P47" s="467"/>
      <c r="Q47" s="512"/>
    </row>
    <row r="48" s="450" customFormat="1" spans="1:17">
      <c r="A48" s="510"/>
      <c r="B48" s="510"/>
      <c r="C48" s="511"/>
      <c r="D48" s="512"/>
      <c r="E48" s="467"/>
      <c r="F48" s="467"/>
      <c r="G48" s="467"/>
      <c r="H48" s="467"/>
      <c r="I48" s="467"/>
      <c r="J48" s="467"/>
      <c r="K48" s="467"/>
      <c r="L48" s="467"/>
      <c r="M48" s="467"/>
      <c r="N48" s="467"/>
      <c r="O48" s="467"/>
      <c r="P48" s="467"/>
      <c r="Q48" s="512"/>
    </row>
    <row r="49" s="450" customFormat="1" spans="1:17">
      <c r="A49" s="510"/>
      <c r="B49" s="510"/>
      <c r="C49" s="511"/>
      <c r="D49" s="512"/>
      <c r="E49" s="467"/>
      <c r="F49" s="467"/>
      <c r="G49" s="467"/>
      <c r="H49" s="467"/>
      <c r="I49" s="467"/>
      <c r="J49" s="467"/>
      <c r="K49" s="467"/>
      <c r="L49" s="467"/>
      <c r="M49" s="467"/>
      <c r="N49" s="467"/>
      <c r="O49" s="467"/>
      <c r="P49" s="467"/>
      <c r="Q49" s="512"/>
    </row>
    <row r="50" s="450" customFormat="1" spans="1:17">
      <c r="A50" s="510"/>
      <c r="B50" s="510"/>
      <c r="C50" s="511"/>
      <c r="D50" s="512"/>
      <c r="E50" s="467"/>
      <c r="F50" s="467"/>
      <c r="G50" s="467"/>
      <c r="H50" s="467"/>
      <c r="I50" s="467"/>
      <c r="J50" s="467"/>
      <c r="K50" s="467"/>
      <c r="L50" s="467"/>
      <c r="M50" s="467"/>
      <c r="N50" s="467"/>
      <c r="O50" s="467"/>
      <c r="P50" s="467"/>
      <c r="Q50" s="512"/>
    </row>
    <row r="51" s="450" customFormat="1" spans="1:17">
      <c r="A51" s="510"/>
      <c r="B51" s="510"/>
      <c r="C51" s="511"/>
      <c r="D51" s="512"/>
      <c r="E51" s="467"/>
      <c r="F51" s="467"/>
      <c r="G51" s="467"/>
      <c r="H51" s="467"/>
      <c r="I51" s="467"/>
      <c r="J51" s="467"/>
      <c r="K51" s="467"/>
      <c r="L51" s="467"/>
      <c r="M51" s="467"/>
      <c r="N51" s="467"/>
      <c r="O51" s="467"/>
      <c r="P51" s="467"/>
      <c r="Q51" s="512"/>
    </row>
    <row r="52" s="450" customFormat="1" spans="1:17">
      <c r="A52" s="510"/>
      <c r="B52" s="510"/>
      <c r="C52" s="511"/>
      <c r="D52" s="512"/>
      <c r="E52" s="467"/>
      <c r="F52" s="467"/>
      <c r="G52" s="467"/>
      <c r="H52" s="467"/>
      <c r="I52" s="467"/>
      <c r="J52" s="467"/>
      <c r="K52" s="467"/>
      <c r="L52" s="467"/>
      <c r="M52" s="467"/>
      <c r="N52" s="467"/>
      <c r="O52" s="467"/>
      <c r="P52" s="467"/>
      <c r="Q52" s="512"/>
    </row>
    <row r="53" s="450" customFormat="1" spans="1:17">
      <c r="A53" s="510"/>
      <c r="B53" s="510"/>
      <c r="C53" s="511"/>
      <c r="D53" s="512"/>
      <c r="E53" s="467"/>
      <c r="F53" s="467"/>
      <c r="G53" s="467"/>
      <c r="H53" s="467"/>
      <c r="I53" s="467"/>
      <c r="J53" s="467"/>
      <c r="K53" s="467"/>
      <c r="L53" s="467"/>
      <c r="M53" s="467"/>
      <c r="N53" s="467"/>
      <c r="O53" s="467"/>
      <c r="P53" s="467"/>
      <c r="Q53" s="512"/>
    </row>
    <row r="54" s="450" customFormat="1" spans="1:17">
      <c r="A54" s="510"/>
      <c r="B54" s="510"/>
      <c r="C54" s="511"/>
      <c r="D54" s="512"/>
      <c r="E54" s="467"/>
      <c r="F54" s="467"/>
      <c r="G54" s="467"/>
      <c r="H54" s="467"/>
      <c r="I54" s="467"/>
      <c r="J54" s="467"/>
      <c r="K54" s="467"/>
      <c r="L54" s="467"/>
      <c r="M54" s="467"/>
      <c r="N54" s="467"/>
      <c r="O54" s="467"/>
      <c r="P54" s="467"/>
      <c r="Q54" s="512"/>
    </row>
    <row r="55" s="450" customFormat="1" spans="1:17">
      <c r="A55" s="510"/>
      <c r="B55" s="510"/>
      <c r="C55" s="511"/>
      <c r="D55" s="512"/>
      <c r="E55" s="467"/>
      <c r="F55" s="467"/>
      <c r="G55" s="467"/>
      <c r="H55" s="467"/>
      <c r="I55" s="467"/>
      <c r="J55" s="467"/>
      <c r="K55" s="467"/>
      <c r="L55" s="467"/>
      <c r="M55" s="467"/>
      <c r="N55" s="467"/>
      <c r="O55" s="467"/>
      <c r="P55" s="467"/>
      <c r="Q55" s="512"/>
    </row>
    <row r="56" s="450" customFormat="1" spans="1:17">
      <c r="A56" s="510"/>
      <c r="B56" s="510"/>
      <c r="C56" s="511"/>
      <c r="D56" s="512"/>
      <c r="E56" s="467"/>
      <c r="F56" s="467"/>
      <c r="G56" s="467"/>
      <c r="H56" s="467"/>
      <c r="I56" s="467"/>
      <c r="J56" s="467"/>
      <c r="K56" s="467"/>
      <c r="L56" s="467"/>
      <c r="M56" s="467"/>
      <c r="N56" s="467"/>
      <c r="O56" s="467"/>
      <c r="P56" s="467"/>
      <c r="Q56" s="512"/>
    </row>
    <row r="57" s="450" customFormat="1" spans="1:17">
      <c r="A57" s="510"/>
      <c r="B57" s="510"/>
      <c r="C57" s="511"/>
      <c r="D57" s="512"/>
      <c r="E57" s="467"/>
      <c r="F57" s="467"/>
      <c r="G57" s="467"/>
      <c r="H57" s="467"/>
      <c r="I57" s="467"/>
      <c r="J57" s="467"/>
      <c r="K57" s="467"/>
      <c r="L57" s="467"/>
      <c r="M57" s="467"/>
      <c r="N57" s="467"/>
      <c r="O57" s="467"/>
      <c r="P57" s="467"/>
      <c r="Q57" s="512"/>
    </row>
  </sheetData>
  <sheetCalcPr fullCalcOnLoad="1"/>
  <mergeCells count="12">
    <mergeCell ref="A1:Q1"/>
    <mergeCell ref="C3:E3"/>
    <mergeCell ref="F3:H3"/>
    <mergeCell ref="I3:K3"/>
    <mergeCell ref="L3:N3"/>
    <mergeCell ref="O3:Q3"/>
    <mergeCell ref="A3:A4"/>
    <mergeCell ref="B3:B4"/>
    <mergeCell ref="R3:R4"/>
    <mergeCell ref="S3:S4"/>
    <mergeCell ref="T3:T4"/>
    <mergeCell ref="U3:U4"/>
  </mergeCells>
  <pageMargins left="0.75" right="0.75" top="1" bottom="1" header="0.51" footer="0.51"/>
  <pageSetup paperSize="9" orientation="portrait"/>
  <headerFooter/>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L113"/>
  <sheetViews>
    <sheetView view="pageBreakPreview" zoomScale="115" zoomScaleNormal="100" zoomScaleSheetLayoutView="115" workbookViewId="0">
      <pane ySplit="2" topLeftCell="A69" activePane="bottomLeft" state="frozen"/>
      <selection/>
      <selection pane="bottomLeft" activeCell="M88" sqref="M88"/>
    </sheetView>
  </sheetViews>
  <sheetFormatPr defaultColWidth="9" defaultRowHeight="18.75"/>
  <cols>
    <col min="1" max="3" width="15.25" style="647" customWidth="1"/>
    <col min="4" max="4" width="15.25" style="648" customWidth="1"/>
    <col min="5" max="5" width="15.25" style="649" customWidth="1"/>
    <col min="6" max="6" width="15.25" style="628" customWidth="1"/>
    <col min="7" max="7" width="15.65" style="628" customWidth="1"/>
    <col min="8" max="8" width="32.3916666666667" style="628" customWidth="1"/>
    <col min="9" max="9" width="19.6666666666667" style="647" customWidth="1"/>
    <col min="10" max="10" width="19.6666666666667" style="650" customWidth="1"/>
    <col min="12" max="12" width="9.375"/>
  </cols>
  <sheetData>
    <row r="1" ht="25.5" spans="1:10">
      <c r="A1" s="651" t="s">
        <v>461</v>
      </c>
      <c r="B1" s="651"/>
      <c r="C1" s="651"/>
      <c r="D1" s="652"/>
      <c r="E1" s="653"/>
      <c r="F1" s="651"/>
      <c r="G1" s="651"/>
      <c r="H1" s="651"/>
      <c r="I1" s="100"/>
      <c r="J1" s="685"/>
    </row>
    <row r="2" ht="25.5" spans="1:12">
      <c r="A2" s="654" t="s">
        <v>397</v>
      </c>
      <c r="B2" s="654" t="s">
        <v>462</v>
      </c>
      <c r="C2" s="654" t="s">
        <v>446</v>
      </c>
      <c r="D2" s="655" t="s">
        <v>463</v>
      </c>
      <c r="E2" s="656" t="s">
        <v>457</v>
      </c>
      <c r="F2" s="657" t="s">
        <v>292</v>
      </c>
      <c r="G2" s="657" t="s">
        <v>90</v>
      </c>
      <c r="H2" s="657" t="s">
        <v>407</v>
      </c>
      <c r="I2" s="657" t="s">
        <v>464</v>
      </c>
      <c r="J2" s="686" t="s">
        <v>255</v>
      </c>
      <c r="L2" t="s">
        <v>465</v>
      </c>
    </row>
    <row r="3" s="645" customFormat="1" ht="14.25" spans="1:12">
      <c r="A3" s="658">
        <v>43555</v>
      </c>
      <c r="B3" s="659" t="s">
        <v>63</v>
      </c>
      <c r="C3" s="658" t="str">
        <f ca="1">VLOOKUP(B3,原材料种收发存!A:B,2,0)</f>
        <v>kg</v>
      </c>
      <c r="D3" s="459"/>
      <c r="E3" s="660"/>
      <c r="F3" s="661">
        <v>66.6</v>
      </c>
      <c r="G3" s="661"/>
      <c r="H3" s="662"/>
      <c r="I3" s="463"/>
      <c r="J3" s="661"/>
      <c r="K3" s="687"/>
      <c r="L3" s="688"/>
    </row>
    <row r="4" s="645" customFormat="1" ht="14.25" spans="1:12">
      <c r="A4" s="658"/>
      <c r="B4" s="659"/>
      <c r="C4" s="658" t="e">
        <f ca="1">VLOOKUP(B4,原材料种收发存!A:B,2,0)</f>
        <v>#N/A</v>
      </c>
      <c r="D4" s="459"/>
      <c r="E4" s="660"/>
      <c r="F4" s="661">
        <f>D4/1000*E4</f>
        <v>0</v>
      </c>
      <c r="G4" s="661"/>
      <c r="H4" s="662"/>
      <c r="I4" s="463"/>
      <c r="J4" s="661"/>
      <c r="K4" s="687"/>
      <c r="L4" s="688"/>
    </row>
    <row r="5" s="645" customFormat="1" ht="14.25" spans="1:12">
      <c r="A5" s="658"/>
      <c r="B5" s="659"/>
      <c r="C5" s="658" t="e">
        <f ca="1">VLOOKUP(B5,原材料种收发存!A:B,2,0)</f>
        <v>#N/A</v>
      </c>
      <c r="D5" s="459"/>
      <c r="E5" s="660"/>
      <c r="F5" s="661">
        <f t="shared" ref="F5:F45" si="0">D5/1000*E5</f>
        <v>0</v>
      </c>
      <c r="G5" s="661"/>
      <c r="H5" s="662"/>
      <c r="I5" s="463"/>
      <c r="J5" s="661"/>
      <c r="K5" s="687"/>
      <c r="L5" s="688"/>
    </row>
    <row r="6" s="645" customFormat="1" ht="14.25" spans="1:12">
      <c r="A6" s="658"/>
      <c r="B6" s="659"/>
      <c r="C6" s="658" t="e">
        <f ca="1">VLOOKUP(B6,原材料种收发存!A:B,2,0)</f>
        <v>#N/A</v>
      </c>
      <c r="D6" s="459"/>
      <c r="E6" s="660"/>
      <c r="F6" s="661">
        <f t="shared" si="0"/>
        <v>0</v>
      </c>
      <c r="G6" s="661"/>
      <c r="H6" s="662"/>
      <c r="I6" s="463"/>
      <c r="J6" s="661"/>
      <c r="K6" s="687"/>
      <c r="L6" s="688"/>
    </row>
    <row r="7" s="645" customFormat="1" ht="14.25" spans="1:12">
      <c r="A7" s="658"/>
      <c r="B7" s="659"/>
      <c r="C7" s="658" t="e">
        <f ca="1">VLOOKUP(B7,原材料种收发存!A:B,2,0)</f>
        <v>#N/A</v>
      </c>
      <c r="D7" s="459"/>
      <c r="E7" s="660"/>
      <c r="F7" s="661">
        <f t="shared" si="0"/>
        <v>0</v>
      </c>
      <c r="G7" s="661"/>
      <c r="H7" s="662"/>
      <c r="I7" s="463"/>
      <c r="J7" s="661"/>
      <c r="K7" s="689"/>
      <c r="L7" s="690"/>
    </row>
    <row r="8" s="645" customFormat="1" ht="14.25" spans="1:12">
      <c r="A8" s="663"/>
      <c r="B8" s="659"/>
      <c r="C8" s="658" t="e">
        <f ca="1">VLOOKUP(B8,原材料种收发存!A:B,2,0)</f>
        <v>#N/A</v>
      </c>
      <c r="D8" s="459"/>
      <c r="E8" s="660"/>
      <c r="F8" s="661">
        <f t="shared" si="0"/>
        <v>0</v>
      </c>
      <c r="G8" s="661"/>
      <c r="H8" s="662"/>
      <c r="I8" s="463"/>
      <c r="J8" s="661"/>
      <c r="K8" s="689"/>
      <c r="L8" s="690"/>
    </row>
    <row r="9" s="645" customFormat="1" ht="14.25" spans="1:12">
      <c r="A9" s="663"/>
      <c r="B9" s="659"/>
      <c r="C9" s="658" t="e">
        <f ca="1">VLOOKUP(B9,原材料种收发存!A:B,2,0)</f>
        <v>#N/A</v>
      </c>
      <c r="D9" s="459"/>
      <c r="E9" s="660"/>
      <c r="F9" s="661">
        <f t="shared" si="0"/>
        <v>0</v>
      </c>
      <c r="G9" s="661"/>
      <c r="H9" s="662"/>
      <c r="I9" s="463"/>
      <c r="J9" s="661"/>
      <c r="K9" s="689"/>
      <c r="L9" s="690"/>
    </row>
    <row r="10" s="645" customFormat="1" ht="14.25" spans="1:12">
      <c r="A10" s="663"/>
      <c r="B10" s="659"/>
      <c r="C10" s="658" t="e">
        <f ca="1">VLOOKUP(B10,原材料种收发存!A:B,2,0)</f>
        <v>#N/A</v>
      </c>
      <c r="D10" s="459"/>
      <c r="E10" s="660"/>
      <c r="F10" s="661">
        <f t="shared" si="0"/>
        <v>0</v>
      </c>
      <c r="G10" s="661"/>
      <c r="H10" s="662"/>
      <c r="I10" s="463"/>
      <c r="J10" s="661"/>
      <c r="K10" s="691"/>
      <c r="L10" s="690"/>
    </row>
    <row r="11" s="645" customFormat="1" ht="14.25" spans="1:12">
      <c r="A11" s="663"/>
      <c r="B11" s="659"/>
      <c r="C11" s="658" t="e">
        <f ca="1">VLOOKUP(B11,原材料种收发存!A:B,2,0)</f>
        <v>#N/A</v>
      </c>
      <c r="D11" s="459"/>
      <c r="E11" s="660"/>
      <c r="F11" s="661">
        <f t="shared" si="0"/>
        <v>0</v>
      </c>
      <c r="G11" s="661"/>
      <c r="H11" s="662"/>
      <c r="I11" s="463"/>
      <c r="J11" s="661"/>
      <c r="K11" s="691"/>
      <c r="L11" s="690"/>
    </row>
    <row r="12" s="645" customFormat="1" ht="14.25" spans="1:12">
      <c r="A12" s="663"/>
      <c r="B12" s="659"/>
      <c r="C12" s="658" t="e">
        <f ca="1">VLOOKUP(B12,原材料种收发存!A:B,2,0)</f>
        <v>#N/A</v>
      </c>
      <c r="D12" s="459"/>
      <c r="E12" s="660"/>
      <c r="F12" s="661">
        <f t="shared" si="0"/>
        <v>0</v>
      </c>
      <c r="G12" s="661"/>
      <c r="H12" s="662"/>
      <c r="I12" s="463"/>
      <c r="J12" s="661"/>
      <c r="K12" s="691"/>
      <c r="L12" s="690"/>
    </row>
    <row r="13" s="645" customFormat="1" ht="14.25" spans="1:12">
      <c r="A13" s="663"/>
      <c r="B13" s="664"/>
      <c r="C13" s="658" t="e">
        <f ca="1">VLOOKUP(B13,原材料种收发存!A:B,2,0)</f>
        <v>#N/A</v>
      </c>
      <c r="D13" s="459"/>
      <c r="E13" s="660"/>
      <c r="F13" s="661">
        <f t="shared" si="0"/>
        <v>0</v>
      </c>
      <c r="G13" s="661"/>
      <c r="H13" s="662"/>
      <c r="I13" s="463"/>
      <c r="J13" s="661"/>
      <c r="K13" s="691"/>
      <c r="L13" s="690"/>
    </row>
    <row r="14" s="645" customFormat="1" ht="14.25" spans="1:12">
      <c r="A14" s="663"/>
      <c r="B14" s="664"/>
      <c r="C14" s="658" t="e">
        <f ca="1">VLOOKUP(B14,原材料种收发存!A:B,2,0)</f>
        <v>#N/A</v>
      </c>
      <c r="D14" s="459"/>
      <c r="E14" s="660"/>
      <c r="F14" s="661">
        <f t="shared" si="0"/>
        <v>0</v>
      </c>
      <c r="G14" s="661"/>
      <c r="H14" s="662"/>
      <c r="I14" s="463"/>
      <c r="J14" s="661"/>
      <c r="K14" s="691"/>
      <c r="L14" s="690"/>
    </row>
    <row r="15" s="645" customFormat="1" ht="14.25" spans="1:12">
      <c r="A15" s="663"/>
      <c r="B15" s="664"/>
      <c r="C15" s="658" t="e">
        <f ca="1">VLOOKUP(B15,原材料种收发存!A:B,2,0)</f>
        <v>#N/A</v>
      </c>
      <c r="D15" s="459"/>
      <c r="E15" s="660"/>
      <c r="F15" s="661">
        <f t="shared" si="0"/>
        <v>0</v>
      </c>
      <c r="G15" s="661"/>
      <c r="H15" s="662"/>
      <c r="I15" s="463"/>
      <c r="J15" s="661"/>
      <c r="K15" s="691"/>
      <c r="L15" s="690"/>
    </row>
    <row r="16" s="645" customFormat="1" ht="14.25" spans="1:12">
      <c r="A16" s="663"/>
      <c r="B16" s="664"/>
      <c r="C16" s="658" t="e">
        <f ca="1">VLOOKUP(B16,原材料种收发存!A:B,2,0)</f>
        <v>#N/A</v>
      </c>
      <c r="D16" s="459"/>
      <c r="E16" s="660"/>
      <c r="F16" s="661">
        <f t="shared" si="0"/>
        <v>0</v>
      </c>
      <c r="G16" s="661"/>
      <c r="H16" s="662"/>
      <c r="I16" s="463"/>
      <c r="J16" s="661"/>
      <c r="K16" s="691"/>
      <c r="L16" s="690"/>
    </row>
    <row r="17" s="645" customFormat="1" ht="14.25" spans="1:10">
      <c r="A17" s="663"/>
      <c r="B17" s="664"/>
      <c r="C17" s="658" t="e">
        <f ca="1">VLOOKUP(B17,原材料种收发存!A:B,2,0)</f>
        <v>#N/A</v>
      </c>
      <c r="D17" s="459"/>
      <c r="E17" s="660"/>
      <c r="F17" s="661">
        <f t="shared" si="0"/>
        <v>0</v>
      </c>
      <c r="G17" s="661"/>
      <c r="H17" s="662"/>
      <c r="I17" s="463"/>
      <c r="J17" s="692"/>
    </row>
    <row r="18" s="645" customFormat="1" ht="14.25" spans="1:10">
      <c r="A18" s="663"/>
      <c r="B18" s="664"/>
      <c r="C18" s="658" t="e">
        <f ca="1">VLOOKUP(B18,原材料种收发存!A:B,2,0)</f>
        <v>#N/A</v>
      </c>
      <c r="D18" s="459"/>
      <c r="E18" s="660"/>
      <c r="F18" s="661">
        <f t="shared" si="0"/>
        <v>0</v>
      </c>
      <c r="G18" s="661"/>
      <c r="H18" s="463"/>
      <c r="I18" s="463"/>
      <c r="J18" s="692"/>
    </row>
    <row r="19" s="645" customFormat="1" ht="14.25" spans="1:10">
      <c r="A19" s="665"/>
      <c r="B19" s="664"/>
      <c r="C19" s="658" t="e">
        <f ca="1">VLOOKUP(B19,原材料种收发存!A:B,2,0)</f>
        <v>#N/A</v>
      </c>
      <c r="D19" s="459"/>
      <c r="E19" s="666"/>
      <c r="F19" s="661">
        <f t="shared" si="0"/>
        <v>0</v>
      </c>
      <c r="G19" s="661"/>
      <c r="H19" s="463"/>
      <c r="I19" s="669"/>
      <c r="J19" s="692"/>
    </row>
    <row r="20" s="645" customFormat="1" ht="14.25" spans="1:10">
      <c r="A20" s="665"/>
      <c r="B20" s="664"/>
      <c r="C20" s="658" t="e">
        <f ca="1">VLOOKUP(B20,原材料种收发存!A:B,2,0)</f>
        <v>#N/A</v>
      </c>
      <c r="D20" s="459"/>
      <c r="E20" s="666"/>
      <c r="F20" s="661">
        <f t="shared" si="0"/>
        <v>0</v>
      </c>
      <c r="G20" s="661"/>
      <c r="H20" s="463"/>
      <c r="I20" s="669"/>
      <c r="J20" s="692"/>
    </row>
    <row r="21" s="645" customFormat="1" ht="14.25" spans="1:10">
      <c r="A21" s="667"/>
      <c r="B21" s="664"/>
      <c r="C21" s="658" t="e">
        <f ca="1">VLOOKUP(B21,原材料种收发存!A:B,2,0)</f>
        <v>#N/A</v>
      </c>
      <c r="D21" s="459"/>
      <c r="E21" s="668"/>
      <c r="F21" s="661">
        <f t="shared" si="0"/>
        <v>0</v>
      </c>
      <c r="G21" s="661"/>
      <c r="H21" s="463"/>
      <c r="I21" s="693"/>
      <c r="J21" s="692"/>
    </row>
    <row r="22" s="645" customFormat="1" ht="14.25" spans="1:10">
      <c r="A22" s="669"/>
      <c r="B22" s="670"/>
      <c r="C22" s="658" t="e">
        <f ca="1">VLOOKUP(B22,原材料种收发存!A:B,2,0)</f>
        <v>#N/A</v>
      </c>
      <c r="D22" s="459"/>
      <c r="E22" s="660"/>
      <c r="F22" s="661">
        <f t="shared" si="0"/>
        <v>0</v>
      </c>
      <c r="G22" s="661"/>
      <c r="H22" s="463"/>
      <c r="I22" s="669"/>
      <c r="J22" s="692"/>
    </row>
    <row r="23" s="645" customFormat="1" ht="14.25" spans="1:10">
      <c r="A23" s="669"/>
      <c r="B23" s="670"/>
      <c r="C23" s="658" t="e">
        <f ca="1">VLOOKUP(B23,原材料种收发存!A:B,2,0)</f>
        <v>#N/A</v>
      </c>
      <c r="D23" s="459"/>
      <c r="E23" s="660"/>
      <c r="F23" s="661">
        <f t="shared" si="0"/>
        <v>0</v>
      </c>
      <c r="G23" s="661"/>
      <c r="H23" s="463"/>
      <c r="I23" s="270"/>
      <c r="J23" s="692"/>
    </row>
    <row r="24" s="645" customFormat="1" ht="14.25" spans="1:10">
      <c r="A24" s="669"/>
      <c r="B24" s="670"/>
      <c r="C24" s="658" t="e">
        <f ca="1">VLOOKUP(B24,原材料种收发存!A:B,2,0)</f>
        <v>#N/A</v>
      </c>
      <c r="D24" s="459"/>
      <c r="E24" s="660"/>
      <c r="F24" s="661">
        <f t="shared" si="0"/>
        <v>0</v>
      </c>
      <c r="G24" s="661"/>
      <c r="H24" s="463"/>
      <c r="I24" s="270"/>
      <c r="J24" s="692"/>
    </row>
    <row r="25" s="645" customFormat="1" ht="14.25" spans="1:10">
      <c r="A25" s="669"/>
      <c r="B25" s="670"/>
      <c r="C25" s="658" t="e">
        <f ca="1">VLOOKUP(B25,原材料种收发存!A:B,2,0)</f>
        <v>#N/A</v>
      </c>
      <c r="D25" s="459"/>
      <c r="E25" s="660"/>
      <c r="F25" s="661">
        <f t="shared" si="0"/>
        <v>0</v>
      </c>
      <c r="G25" s="661"/>
      <c r="H25" s="463"/>
      <c r="I25" s="270"/>
      <c r="J25" s="692"/>
    </row>
    <row r="26" s="645" customFormat="1" ht="14.25" spans="1:10">
      <c r="A26" s="669"/>
      <c r="B26" s="670"/>
      <c r="C26" s="658" t="e">
        <f ca="1">VLOOKUP(B26,原材料种收发存!A:B,2,0)</f>
        <v>#N/A</v>
      </c>
      <c r="D26" s="459"/>
      <c r="E26" s="660"/>
      <c r="F26" s="661">
        <f t="shared" si="0"/>
        <v>0</v>
      </c>
      <c r="G26" s="661"/>
      <c r="H26" s="463"/>
      <c r="I26" s="270"/>
      <c r="J26" s="692"/>
    </row>
    <row r="27" s="645" customFormat="1" ht="14.25" spans="1:10">
      <c r="A27" s="669"/>
      <c r="B27" s="670"/>
      <c r="C27" s="658" t="e">
        <f ca="1">VLOOKUP(B27,原材料种收发存!A:B,2,0)</f>
        <v>#N/A</v>
      </c>
      <c r="D27" s="459"/>
      <c r="E27" s="660"/>
      <c r="F27" s="661">
        <f t="shared" si="0"/>
        <v>0</v>
      </c>
      <c r="G27" s="661"/>
      <c r="H27" s="463"/>
      <c r="I27" s="270"/>
      <c r="J27" s="692"/>
    </row>
    <row r="28" s="645" customFormat="1" ht="14.25" spans="1:10">
      <c r="A28" s="669"/>
      <c r="B28" s="670"/>
      <c r="C28" s="658" t="e">
        <f ca="1">VLOOKUP(B28,原材料种收发存!A:B,2,0)</f>
        <v>#N/A</v>
      </c>
      <c r="D28" s="459"/>
      <c r="E28" s="660"/>
      <c r="F28" s="661">
        <f t="shared" si="0"/>
        <v>0</v>
      </c>
      <c r="G28" s="661"/>
      <c r="H28" s="463"/>
      <c r="I28" s="270"/>
      <c r="J28" s="692"/>
    </row>
    <row r="29" s="645" customFormat="1" ht="14.25" spans="1:10">
      <c r="A29" s="669"/>
      <c r="B29" s="670"/>
      <c r="C29" s="658" t="e">
        <f ca="1">VLOOKUP(B29,原材料种收发存!A:B,2,0)</f>
        <v>#N/A</v>
      </c>
      <c r="D29" s="459"/>
      <c r="E29" s="660"/>
      <c r="F29" s="661">
        <f t="shared" si="0"/>
        <v>0</v>
      </c>
      <c r="G29" s="661"/>
      <c r="H29" s="463"/>
      <c r="I29" s="270"/>
      <c r="J29" s="692"/>
    </row>
    <row r="30" s="645" customFormat="1" ht="14.25" spans="1:10">
      <c r="A30" s="669"/>
      <c r="B30" s="670"/>
      <c r="C30" s="658" t="e">
        <f ca="1">VLOOKUP(B30,原材料种收发存!A:B,2,0)</f>
        <v>#N/A</v>
      </c>
      <c r="D30" s="459"/>
      <c r="E30" s="660"/>
      <c r="F30" s="661">
        <f t="shared" si="0"/>
        <v>0</v>
      </c>
      <c r="G30" s="661"/>
      <c r="H30" s="463"/>
      <c r="I30" s="270"/>
      <c r="J30" s="692"/>
    </row>
    <row r="31" s="645" customFormat="1" ht="14.25" spans="1:10">
      <c r="A31" s="669"/>
      <c r="B31" s="670"/>
      <c r="C31" s="658" t="e">
        <f ca="1">VLOOKUP(B31,原材料种收发存!A:B,2,0)</f>
        <v>#N/A</v>
      </c>
      <c r="D31" s="459"/>
      <c r="E31" s="660"/>
      <c r="F31" s="661">
        <f t="shared" si="0"/>
        <v>0</v>
      </c>
      <c r="G31" s="661"/>
      <c r="H31" s="463"/>
      <c r="I31" s="270"/>
      <c r="J31" s="692"/>
    </row>
    <row r="32" s="645" customFormat="1" ht="14.25" spans="1:10">
      <c r="A32" s="669"/>
      <c r="B32" s="670"/>
      <c r="C32" s="658" t="e">
        <f ca="1">VLOOKUP(B32,原材料种收发存!A:B,2,0)</f>
        <v>#N/A</v>
      </c>
      <c r="D32" s="459"/>
      <c r="E32" s="660"/>
      <c r="F32" s="661">
        <f t="shared" si="0"/>
        <v>0</v>
      </c>
      <c r="G32" s="661"/>
      <c r="H32" s="463"/>
      <c r="I32" s="270"/>
      <c r="J32" s="692"/>
    </row>
    <row r="33" s="645" customFormat="1" ht="14.25" spans="1:10">
      <c r="A33" s="669"/>
      <c r="B33" s="670"/>
      <c r="C33" s="658" t="e">
        <f ca="1">VLOOKUP(B33,原材料种收发存!A:B,2,0)</f>
        <v>#N/A</v>
      </c>
      <c r="D33" s="459"/>
      <c r="E33" s="660"/>
      <c r="F33" s="661">
        <f t="shared" si="0"/>
        <v>0</v>
      </c>
      <c r="G33" s="661"/>
      <c r="H33" s="463"/>
      <c r="I33" s="270"/>
      <c r="J33" s="692"/>
    </row>
    <row r="34" s="645" customFormat="1" ht="14.25" spans="1:10">
      <c r="A34" s="670"/>
      <c r="B34" s="670"/>
      <c r="C34" s="658" t="e">
        <f ca="1">VLOOKUP(B34,原材料种收发存!A:B,2,0)</f>
        <v>#N/A</v>
      </c>
      <c r="D34" s="459"/>
      <c r="E34" s="671"/>
      <c r="F34" s="661">
        <f t="shared" si="0"/>
        <v>0</v>
      </c>
      <c r="G34" s="672"/>
      <c r="H34" s="463"/>
      <c r="I34" s="665"/>
      <c r="J34" s="694"/>
    </row>
    <row r="35" s="645" customFormat="1" ht="14.25" spans="1:10">
      <c r="A35" s="670"/>
      <c r="B35" s="670"/>
      <c r="C35" s="658" t="e">
        <f ca="1">VLOOKUP(B35,原材料种收发存!A:B,2,0)</f>
        <v>#N/A</v>
      </c>
      <c r="D35" s="459"/>
      <c r="E35" s="671"/>
      <c r="F35" s="661">
        <f t="shared" si="0"/>
        <v>0</v>
      </c>
      <c r="G35" s="672"/>
      <c r="H35" s="463"/>
      <c r="I35" s="665"/>
      <c r="J35" s="694"/>
    </row>
    <row r="36" s="645" customFormat="1" ht="14.25" spans="1:10">
      <c r="A36" s="670"/>
      <c r="B36" s="670"/>
      <c r="C36" s="658" t="e">
        <f ca="1">VLOOKUP(B36,原材料种收发存!A:B,2,0)</f>
        <v>#N/A</v>
      </c>
      <c r="D36" s="459"/>
      <c r="E36" s="671"/>
      <c r="F36" s="661">
        <f t="shared" ref="F36:F45" si="1">D36/1000*E36</f>
        <v>0</v>
      </c>
      <c r="G36" s="672"/>
      <c r="H36" s="463"/>
      <c r="I36" s="695"/>
      <c r="J36" s="696"/>
    </row>
    <row r="37" s="645" customFormat="1" ht="14.25" spans="1:10">
      <c r="A37" s="670"/>
      <c r="B37" s="670"/>
      <c r="C37" s="658" t="e">
        <f ca="1">VLOOKUP(B37,原材料种收发存!A:B,2,0)</f>
        <v>#N/A</v>
      </c>
      <c r="D37" s="459"/>
      <c r="E37" s="671"/>
      <c r="F37" s="661">
        <f t="shared" si="1"/>
        <v>0</v>
      </c>
      <c r="G37" s="672"/>
      <c r="H37" s="662"/>
      <c r="I37" s="270"/>
      <c r="J37" s="696"/>
    </row>
    <row r="38" s="645" customFormat="1" ht="14.25" spans="1:10">
      <c r="A38" s="670"/>
      <c r="B38" s="670"/>
      <c r="C38" s="658" t="e">
        <f ca="1">VLOOKUP(B38,原材料种收发存!A:B,2,0)</f>
        <v>#N/A</v>
      </c>
      <c r="D38" s="459"/>
      <c r="E38" s="671"/>
      <c r="F38" s="661">
        <f t="shared" si="1"/>
        <v>0</v>
      </c>
      <c r="G38" s="672"/>
      <c r="H38" s="463"/>
      <c r="I38" s="695"/>
      <c r="J38" s="696"/>
    </row>
    <row r="39" s="645" customFormat="1" ht="14.25" spans="1:10">
      <c r="A39" s="670"/>
      <c r="B39" s="670"/>
      <c r="C39" s="658" t="e">
        <f ca="1">VLOOKUP(B39,原材料种收发存!A:B,2,0)</f>
        <v>#N/A</v>
      </c>
      <c r="D39" s="459"/>
      <c r="E39" s="671"/>
      <c r="F39" s="661">
        <f t="shared" si="1"/>
        <v>0</v>
      </c>
      <c r="G39" s="672"/>
      <c r="H39" s="670"/>
      <c r="I39" s="665"/>
      <c r="J39" s="694"/>
    </row>
    <row r="40" s="645" customFormat="1" ht="14.25" spans="1:10">
      <c r="A40" s="670"/>
      <c r="B40" s="670"/>
      <c r="C40" s="658" t="e">
        <f ca="1">VLOOKUP(B40,原材料种收发存!A:B,2,0)</f>
        <v>#N/A</v>
      </c>
      <c r="D40" s="459"/>
      <c r="E40" s="671"/>
      <c r="F40" s="661">
        <f t="shared" si="1"/>
        <v>0</v>
      </c>
      <c r="G40" s="672"/>
      <c r="H40" s="670"/>
      <c r="I40" s="665"/>
      <c r="J40" s="694"/>
    </row>
    <row r="41" s="645" customFormat="1" ht="14.25" spans="1:10">
      <c r="A41" s="670"/>
      <c r="B41" s="670"/>
      <c r="C41" s="658" t="e">
        <f ca="1">VLOOKUP(B41,原材料种收发存!A:B,2,0)</f>
        <v>#N/A</v>
      </c>
      <c r="D41" s="459"/>
      <c r="E41" s="671"/>
      <c r="F41" s="661">
        <f t="shared" si="1"/>
        <v>0</v>
      </c>
      <c r="G41" s="672"/>
      <c r="H41" s="673"/>
      <c r="I41" s="665"/>
      <c r="J41" s="694"/>
    </row>
    <row r="42" s="645" customFormat="1" ht="14.25" spans="1:10">
      <c r="A42" s="670"/>
      <c r="B42" s="670"/>
      <c r="C42" s="658" t="e">
        <f ca="1">VLOOKUP(B42,原材料种收发存!A:B,2,0)</f>
        <v>#N/A</v>
      </c>
      <c r="D42" s="459"/>
      <c r="E42" s="671"/>
      <c r="F42" s="661">
        <f t="shared" si="1"/>
        <v>0</v>
      </c>
      <c r="G42" s="672"/>
      <c r="H42" s="673"/>
      <c r="I42" s="665"/>
      <c r="J42" s="694"/>
    </row>
    <row r="43" s="645" customFormat="1" ht="14.25" spans="1:10">
      <c r="A43" s="670"/>
      <c r="B43" s="670"/>
      <c r="C43" s="658" t="e">
        <f ca="1">VLOOKUP(B43,原材料种收发存!A:B,2,0)</f>
        <v>#N/A</v>
      </c>
      <c r="D43" s="459"/>
      <c r="E43" s="671"/>
      <c r="F43" s="661">
        <f t="shared" si="1"/>
        <v>0</v>
      </c>
      <c r="G43" s="672"/>
      <c r="H43" s="673"/>
      <c r="I43" s="665"/>
      <c r="J43" s="694"/>
    </row>
    <row r="44" s="645" customFormat="1" ht="14.25" spans="1:10">
      <c r="A44" s="670"/>
      <c r="B44" s="670"/>
      <c r="C44" s="658" t="e">
        <f ca="1">VLOOKUP(B44,原材料种收发存!A:B,2,0)</f>
        <v>#N/A</v>
      </c>
      <c r="D44" s="459"/>
      <c r="E44" s="671"/>
      <c r="F44" s="661">
        <f t="shared" si="1"/>
        <v>0</v>
      </c>
      <c r="G44" s="672"/>
      <c r="H44" s="673"/>
      <c r="I44" s="665"/>
      <c r="J44" s="694"/>
    </row>
    <row r="45" s="645" customFormat="1" ht="14.25" spans="1:10">
      <c r="A45" s="670"/>
      <c r="B45" s="670"/>
      <c r="C45" s="658" t="e">
        <f ca="1">VLOOKUP(B45,原材料种收发存!A:B,2,0)</f>
        <v>#N/A</v>
      </c>
      <c r="D45" s="459"/>
      <c r="E45" s="671"/>
      <c r="F45" s="661">
        <f t="shared" si="1"/>
        <v>0</v>
      </c>
      <c r="G45" s="672"/>
      <c r="H45" s="673"/>
      <c r="I45" s="665"/>
      <c r="J45" s="694"/>
    </row>
    <row r="46" s="645" customFormat="1" ht="14.25" spans="1:10">
      <c r="A46" s="670"/>
      <c r="B46" s="670"/>
      <c r="C46" s="658" t="e">
        <f ca="1">VLOOKUP(B46,原材料种收发存!A:B,2,0)</f>
        <v>#N/A</v>
      </c>
      <c r="D46" s="459"/>
      <c r="E46" s="671"/>
      <c r="F46" s="661">
        <f t="shared" ref="F46:F51" si="2">D46/1000*E46</f>
        <v>0</v>
      </c>
      <c r="G46" s="672"/>
      <c r="H46" s="673"/>
      <c r="I46" s="665"/>
      <c r="J46" s="694"/>
    </row>
    <row r="47" s="645" customFormat="1" ht="14.25" spans="1:10">
      <c r="A47" s="670"/>
      <c r="B47" s="670"/>
      <c r="C47" s="658" t="e">
        <f ca="1">VLOOKUP(B47,原材料种收发存!A:B,2,0)</f>
        <v>#N/A</v>
      </c>
      <c r="D47" s="459"/>
      <c r="E47" s="671"/>
      <c r="F47" s="661">
        <f t="shared" si="2"/>
        <v>0</v>
      </c>
      <c r="G47" s="672"/>
      <c r="H47" s="673"/>
      <c r="I47" s="665"/>
      <c r="J47" s="694"/>
    </row>
    <row r="48" s="645" customFormat="1" ht="14.25" spans="1:10">
      <c r="A48" s="670"/>
      <c r="B48" s="670"/>
      <c r="C48" s="658" t="e">
        <f ca="1">VLOOKUP(B48,原材料种收发存!A:B,2,0)</f>
        <v>#N/A</v>
      </c>
      <c r="D48" s="459"/>
      <c r="E48" s="671"/>
      <c r="F48" s="661">
        <f t="shared" si="2"/>
        <v>0</v>
      </c>
      <c r="G48" s="672"/>
      <c r="H48" s="673"/>
      <c r="I48" s="555"/>
      <c r="J48" s="694"/>
    </row>
    <row r="49" s="645" customFormat="1" ht="14.25" spans="1:10">
      <c r="A49" s="670"/>
      <c r="B49" s="670"/>
      <c r="C49" s="658" t="e">
        <f ca="1">VLOOKUP(B49,原材料种收发存!A:B,2,0)</f>
        <v>#N/A</v>
      </c>
      <c r="D49" s="459"/>
      <c r="E49" s="671"/>
      <c r="F49" s="661">
        <f t="shared" si="2"/>
        <v>0</v>
      </c>
      <c r="G49" s="672"/>
      <c r="H49" s="673"/>
      <c r="I49" s="555"/>
      <c r="J49" s="694"/>
    </row>
    <row r="50" s="645" customFormat="1" ht="14.25" spans="1:10">
      <c r="A50" s="670"/>
      <c r="B50" s="670"/>
      <c r="C50" s="658" t="e">
        <f ca="1">VLOOKUP(B50,原材料种收发存!A:B,2,0)</f>
        <v>#N/A</v>
      </c>
      <c r="D50" s="459"/>
      <c r="E50" s="671"/>
      <c r="F50" s="661">
        <f t="shared" si="2"/>
        <v>0</v>
      </c>
      <c r="G50" s="672"/>
      <c r="H50" s="673"/>
      <c r="I50" s="555"/>
      <c r="J50" s="694"/>
    </row>
    <row r="51" s="645" customFormat="1" ht="14.25" spans="1:10">
      <c r="A51" s="670"/>
      <c r="B51" s="670"/>
      <c r="C51" s="658" t="e">
        <f ca="1">VLOOKUP(B51,原材料种收发存!A:B,2,0)</f>
        <v>#N/A</v>
      </c>
      <c r="D51" s="459"/>
      <c r="E51" s="671"/>
      <c r="F51" s="661">
        <f t="shared" si="2"/>
        <v>0</v>
      </c>
      <c r="G51" s="672"/>
      <c r="H51" s="673"/>
      <c r="I51" s="555"/>
      <c r="J51" s="694"/>
    </row>
    <row r="52" s="645" customFormat="1" ht="14.25" spans="1:10">
      <c r="A52" s="670"/>
      <c r="B52" s="670"/>
      <c r="C52" s="658" t="e">
        <f ca="1">VLOOKUP(B52,原材料种收发存!A:B,2,0)</f>
        <v>#N/A</v>
      </c>
      <c r="D52" s="459"/>
      <c r="E52" s="671"/>
      <c r="F52" s="661">
        <f t="shared" ref="F52:F69" si="3">D52/1000*E52</f>
        <v>0</v>
      </c>
      <c r="G52" s="672"/>
      <c r="H52" s="673"/>
      <c r="I52" s="555"/>
      <c r="J52" s="694"/>
    </row>
    <row r="53" s="646" customFormat="1" ht="14.25" spans="1:10">
      <c r="A53" s="674"/>
      <c r="B53" s="675"/>
      <c r="C53" s="658" t="e">
        <f ca="1">VLOOKUP(B53,原材料种收发存!A:B,2,0)</f>
        <v>#N/A</v>
      </c>
      <c r="D53" s="676"/>
      <c r="E53" s="677"/>
      <c r="F53" s="661">
        <f t="shared" si="3"/>
        <v>0</v>
      </c>
      <c r="G53" s="678"/>
      <c r="H53" s="673"/>
      <c r="I53" s="684"/>
      <c r="J53" s="697"/>
    </row>
    <row r="54" s="646" customFormat="1" ht="14.25" spans="1:10">
      <c r="A54" s="679"/>
      <c r="B54" s="680"/>
      <c r="C54" s="658" t="e">
        <f ca="1">VLOOKUP(B54,原材料种收发存!A:B,2,0)</f>
        <v>#N/A</v>
      </c>
      <c r="D54" s="681"/>
      <c r="E54" s="682"/>
      <c r="F54" s="661">
        <f t="shared" si="3"/>
        <v>0</v>
      </c>
      <c r="G54" s="683"/>
      <c r="H54" s="673"/>
      <c r="I54" s="684"/>
      <c r="J54" s="697"/>
    </row>
    <row r="55" s="646" customFormat="1" ht="14.25" spans="1:10">
      <c r="A55" s="674"/>
      <c r="B55" s="674"/>
      <c r="C55" s="658" t="e">
        <f ca="1">VLOOKUP(B55,原材料种收发存!A:B,2,0)</f>
        <v>#N/A</v>
      </c>
      <c r="D55" s="676"/>
      <c r="E55" s="684"/>
      <c r="F55" s="661">
        <f t="shared" si="3"/>
        <v>0</v>
      </c>
      <c r="G55" s="678"/>
      <c r="H55" s="673"/>
      <c r="I55" s="684"/>
      <c r="J55" s="698"/>
    </row>
    <row r="56" s="645" customFormat="1" ht="14.25" spans="1:10">
      <c r="A56" s="658"/>
      <c r="B56" s="658"/>
      <c r="C56" s="658" t="e">
        <f ca="1">VLOOKUP(B56,原材料种收发存!A:B,2,0)</f>
        <v>#N/A</v>
      </c>
      <c r="D56" s="459"/>
      <c r="E56" s="671"/>
      <c r="F56" s="661">
        <f t="shared" si="3"/>
        <v>0</v>
      </c>
      <c r="G56" s="661"/>
      <c r="H56" s="673"/>
      <c r="I56" s="671"/>
      <c r="J56" s="699"/>
    </row>
    <row r="57" s="645" customFormat="1" ht="14.25" spans="1:10">
      <c r="A57" s="658"/>
      <c r="B57" s="658"/>
      <c r="C57" s="658" t="e">
        <f ca="1">VLOOKUP(B57,原材料种收发存!A:B,2,0)</f>
        <v>#N/A</v>
      </c>
      <c r="D57" s="459"/>
      <c r="E57" s="671"/>
      <c r="F57" s="661">
        <f t="shared" si="3"/>
        <v>0</v>
      </c>
      <c r="G57" s="661"/>
      <c r="H57" s="662"/>
      <c r="I57" s="671"/>
      <c r="J57" s="699"/>
    </row>
    <row r="58" s="645" customFormat="1" ht="14.25" spans="1:10">
      <c r="A58" s="658"/>
      <c r="B58" s="658"/>
      <c r="C58" s="658" t="e">
        <f ca="1">VLOOKUP(B58,原材料种收发存!A:B,2,0)</f>
        <v>#N/A</v>
      </c>
      <c r="D58" s="459"/>
      <c r="E58" s="671"/>
      <c r="F58" s="661">
        <f t="shared" si="3"/>
        <v>0</v>
      </c>
      <c r="G58" s="661"/>
      <c r="H58" s="662"/>
      <c r="I58" s="671"/>
      <c r="J58" s="699"/>
    </row>
    <row r="59" s="645" customFormat="1" ht="14.25" spans="1:10">
      <c r="A59" s="658"/>
      <c r="B59" s="658"/>
      <c r="C59" s="658" t="e">
        <f ca="1">VLOOKUP(B59,原材料种收发存!A:B,2,0)</f>
        <v>#N/A</v>
      </c>
      <c r="D59" s="459"/>
      <c r="E59" s="671"/>
      <c r="F59" s="661">
        <f t="shared" si="3"/>
        <v>0</v>
      </c>
      <c r="G59" s="661"/>
      <c r="H59" s="662"/>
      <c r="I59" s="671"/>
      <c r="J59" s="699"/>
    </row>
    <row r="60" s="645" customFormat="1" ht="14.25" spans="1:10">
      <c r="A60" s="658"/>
      <c r="B60" s="658"/>
      <c r="C60" s="658" t="e">
        <f ca="1">VLOOKUP(B60,原材料种收发存!A:B,2,0)</f>
        <v>#N/A</v>
      </c>
      <c r="D60" s="459"/>
      <c r="E60" s="671"/>
      <c r="F60" s="661">
        <f t="shared" si="3"/>
        <v>0</v>
      </c>
      <c r="G60" s="661"/>
      <c r="H60" s="662"/>
      <c r="I60" s="671"/>
      <c r="J60" s="699"/>
    </row>
    <row r="61" s="645" customFormat="1" ht="14.25" spans="1:10">
      <c r="A61" s="658"/>
      <c r="B61" s="658"/>
      <c r="C61" s="658" t="e">
        <f ca="1">VLOOKUP(B61,原材料种收发存!A:B,2,0)</f>
        <v>#N/A</v>
      </c>
      <c r="D61" s="459"/>
      <c r="E61" s="671"/>
      <c r="F61" s="661">
        <f t="shared" si="3"/>
        <v>0</v>
      </c>
      <c r="G61" s="661"/>
      <c r="H61" s="662"/>
      <c r="I61" s="671"/>
      <c r="J61" s="699"/>
    </row>
    <row r="62" s="645" customFormat="1" ht="14.25" spans="1:10">
      <c r="A62" s="658"/>
      <c r="B62" s="658"/>
      <c r="C62" s="658" t="e">
        <f ca="1">VLOOKUP(B62,原材料种收发存!A:B,2,0)</f>
        <v>#N/A</v>
      </c>
      <c r="D62" s="459"/>
      <c r="E62" s="671"/>
      <c r="F62" s="661">
        <f t="shared" si="3"/>
        <v>0</v>
      </c>
      <c r="G62" s="661"/>
      <c r="H62" s="662"/>
      <c r="I62" s="671"/>
      <c r="J62" s="699"/>
    </row>
    <row r="63" s="645" customFormat="1" ht="14.25" spans="1:10">
      <c r="A63" s="658"/>
      <c r="B63" s="658"/>
      <c r="C63" s="658" t="e">
        <f ca="1">VLOOKUP(B63,原材料种收发存!A:B,2,0)</f>
        <v>#N/A</v>
      </c>
      <c r="D63" s="459"/>
      <c r="E63" s="671"/>
      <c r="F63" s="661">
        <f t="shared" ref="F63:F68" si="4">D63/1000*E63</f>
        <v>0</v>
      </c>
      <c r="G63" s="661"/>
      <c r="H63" s="662"/>
      <c r="I63" s="671"/>
      <c r="J63" s="699"/>
    </row>
    <row r="64" s="645" customFormat="1" ht="14.25" spans="1:10">
      <c r="A64" s="658"/>
      <c r="B64" s="658"/>
      <c r="C64" s="658" t="e">
        <f ca="1">VLOOKUP(B64,原材料种收发存!A:B,2,0)</f>
        <v>#N/A</v>
      </c>
      <c r="D64" s="459"/>
      <c r="E64" s="671"/>
      <c r="F64" s="661">
        <f t="shared" si="4"/>
        <v>0</v>
      </c>
      <c r="G64" s="661"/>
      <c r="H64" s="662"/>
      <c r="I64" s="671"/>
      <c r="J64" s="699"/>
    </row>
    <row r="65" s="645" customFormat="1" ht="14.25" spans="1:10">
      <c r="A65" s="458"/>
      <c r="B65" s="458"/>
      <c r="C65" s="458"/>
      <c r="D65" s="700"/>
      <c r="E65" s="701"/>
      <c r="F65" s="661">
        <f t="shared" si="4"/>
        <v>0</v>
      </c>
      <c r="G65" s="702"/>
      <c r="H65" s="662"/>
      <c r="I65" s="701"/>
      <c r="J65" s="709"/>
    </row>
    <row r="66" s="645" customFormat="1" ht="14.25" spans="1:10">
      <c r="A66" s="658"/>
      <c r="B66" s="658"/>
      <c r="C66" s="658" t="e">
        <f ca="1">VLOOKUP(B66,原材料种收发存!A:B,2,0)</f>
        <v>#N/A</v>
      </c>
      <c r="D66" s="459"/>
      <c r="E66" s="671"/>
      <c r="F66" s="661">
        <f t="shared" si="4"/>
        <v>0</v>
      </c>
      <c r="G66" s="661"/>
      <c r="H66" s="662"/>
      <c r="I66" s="671"/>
      <c r="J66" s="699"/>
    </row>
    <row r="67" s="645" customFormat="1" ht="14.25" spans="1:10">
      <c r="A67" s="658"/>
      <c r="B67" s="658"/>
      <c r="C67" s="658" t="e">
        <f ca="1">VLOOKUP(B67,原材料种收发存!A:B,2,0)</f>
        <v>#N/A</v>
      </c>
      <c r="D67" s="459"/>
      <c r="E67" s="671"/>
      <c r="F67" s="661">
        <f t="shared" si="4"/>
        <v>0</v>
      </c>
      <c r="G67" s="661"/>
      <c r="H67" s="662"/>
      <c r="I67" s="671"/>
      <c r="J67" s="699"/>
    </row>
    <row r="68" s="645" customFormat="1" ht="14.25" spans="1:10">
      <c r="A68" s="658"/>
      <c r="B68" s="658"/>
      <c r="C68" s="658" t="e">
        <f ca="1">VLOOKUP(B68,原材料种收发存!A:B,2,0)</f>
        <v>#N/A</v>
      </c>
      <c r="D68" s="459"/>
      <c r="E68" s="671"/>
      <c r="F68" s="661">
        <f t="shared" si="4"/>
        <v>0</v>
      </c>
      <c r="G68" s="661"/>
      <c r="H68" s="662"/>
      <c r="I68" s="671"/>
      <c r="J68" s="699"/>
    </row>
    <row r="69" s="645" customFormat="1" ht="14.25" spans="1:10">
      <c r="A69" s="658"/>
      <c r="B69" s="658"/>
      <c r="C69" s="658" t="e">
        <f ca="1">VLOOKUP(B69,原材料种收发存!A:B,2,0)</f>
        <v>#N/A</v>
      </c>
      <c r="D69" s="459"/>
      <c r="E69" s="671"/>
      <c r="F69" s="661">
        <f t="shared" ref="F69:F74" si="5">D69/1000*E69</f>
        <v>0</v>
      </c>
      <c r="G69" s="661"/>
      <c r="H69" s="463"/>
      <c r="I69" s="671"/>
      <c r="J69" s="699"/>
    </row>
    <row r="70" s="645" customFormat="1" ht="14.25" spans="1:10">
      <c r="A70" s="658"/>
      <c r="B70" s="658"/>
      <c r="C70" s="658" t="e">
        <f ca="1">VLOOKUP(B70,原材料种收发存!A:B,2,0)</f>
        <v>#N/A</v>
      </c>
      <c r="D70" s="459"/>
      <c r="E70" s="671"/>
      <c r="F70" s="661">
        <f t="shared" si="5"/>
        <v>0</v>
      </c>
      <c r="G70" s="661"/>
      <c r="H70" s="463"/>
      <c r="I70" s="671"/>
      <c r="J70" s="699"/>
    </row>
    <row r="71" s="645" customFormat="1" ht="14.25" spans="1:10">
      <c r="A71" s="658"/>
      <c r="B71" s="658"/>
      <c r="C71" s="658" t="e">
        <f ca="1">VLOOKUP(B71,原材料种收发存!A:B,2,0)</f>
        <v>#N/A</v>
      </c>
      <c r="D71" s="459"/>
      <c r="E71" s="671"/>
      <c r="F71" s="661">
        <f t="shared" si="5"/>
        <v>0</v>
      </c>
      <c r="G71" s="661"/>
      <c r="H71" s="463"/>
      <c r="I71" s="463"/>
      <c r="J71" s="699"/>
    </row>
    <row r="72" s="645" customFormat="1" ht="14.25" spans="1:10">
      <c r="A72" s="658"/>
      <c r="B72" s="658"/>
      <c r="C72" s="658" t="e">
        <f ca="1">VLOOKUP(B72,原材料种收发存!A:B,2,0)</f>
        <v>#N/A</v>
      </c>
      <c r="D72" s="459"/>
      <c r="E72" s="671"/>
      <c r="F72" s="661">
        <f t="shared" si="5"/>
        <v>0</v>
      </c>
      <c r="G72" s="661"/>
      <c r="H72" s="463"/>
      <c r="I72" s="671"/>
      <c r="J72" s="699"/>
    </row>
    <row r="73" s="645" customFormat="1" ht="14.25" spans="1:10">
      <c r="A73" s="658"/>
      <c r="B73" s="658"/>
      <c r="C73" s="658" t="e">
        <f ca="1">VLOOKUP(B73,原材料种收发存!A:B,2,0)</f>
        <v>#N/A</v>
      </c>
      <c r="D73" s="459"/>
      <c r="E73" s="671"/>
      <c r="F73" s="661">
        <f t="shared" si="5"/>
        <v>0</v>
      </c>
      <c r="G73" s="661"/>
      <c r="H73" s="463"/>
      <c r="I73" s="463"/>
      <c r="J73" s="699"/>
    </row>
    <row r="74" s="645" customFormat="1" ht="14.25" spans="1:10">
      <c r="A74" s="658"/>
      <c r="B74" s="658"/>
      <c r="C74" s="658" t="e">
        <f ca="1">VLOOKUP(B74,原材料种收发存!A:B,2,0)</f>
        <v>#N/A</v>
      </c>
      <c r="D74" s="459"/>
      <c r="E74" s="671"/>
      <c r="F74" s="661">
        <f t="shared" si="5"/>
        <v>0</v>
      </c>
      <c r="G74" s="661"/>
      <c r="H74" s="463"/>
      <c r="I74" s="463"/>
      <c r="J74" s="699"/>
    </row>
    <row r="75" s="645" customFormat="1" ht="14.25" spans="1:10">
      <c r="A75" s="658"/>
      <c r="B75" s="658"/>
      <c r="C75" s="658" t="e">
        <f ca="1">VLOOKUP(B75,原材料种收发存!A:B,2,0)</f>
        <v>#N/A</v>
      </c>
      <c r="D75" s="459"/>
      <c r="E75" s="671"/>
      <c r="F75" s="661">
        <f t="shared" ref="F75:F93" si="6">D75/1000*E75</f>
        <v>0</v>
      </c>
      <c r="G75" s="661"/>
      <c r="H75" s="463"/>
      <c r="I75" s="463"/>
      <c r="J75" s="699"/>
    </row>
    <row r="76" s="645" customFormat="1" ht="14.25" spans="1:10">
      <c r="A76" s="658"/>
      <c r="B76" s="658"/>
      <c r="C76" s="658" t="e">
        <f ca="1">VLOOKUP(B76,原材料种收发存!A:B,2,0)</f>
        <v>#N/A</v>
      </c>
      <c r="D76" s="459"/>
      <c r="E76" s="671"/>
      <c r="F76" s="661">
        <f t="shared" si="6"/>
        <v>0</v>
      </c>
      <c r="G76" s="661"/>
      <c r="H76" s="463"/>
      <c r="I76" s="463"/>
      <c r="J76" s="699"/>
    </row>
    <row r="77" s="645" customFormat="1" ht="14.25" spans="1:10">
      <c r="A77" s="658"/>
      <c r="B77" s="658"/>
      <c r="C77" s="658" t="e">
        <f ca="1">VLOOKUP(B77,原材料种收发存!A:B,2,0)</f>
        <v>#N/A</v>
      </c>
      <c r="D77" s="459"/>
      <c r="E77" s="671"/>
      <c r="F77" s="661">
        <f t="shared" si="6"/>
        <v>0</v>
      </c>
      <c r="G77" s="661"/>
      <c r="H77" s="463"/>
      <c r="I77" s="463"/>
      <c r="J77" s="699"/>
    </row>
    <row r="78" s="645" customFormat="1" ht="14.25" spans="1:10">
      <c r="A78" s="658"/>
      <c r="B78" s="658"/>
      <c r="C78" s="658" t="e">
        <f ca="1">VLOOKUP(B78,原材料种收发存!A:B,2,0)</f>
        <v>#N/A</v>
      </c>
      <c r="D78" s="459"/>
      <c r="E78" s="671"/>
      <c r="F78" s="661">
        <f t="shared" si="6"/>
        <v>0</v>
      </c>
      <c r="G78" s="661"/>
      <c r="H78" s="463"/>
      <c r="I78" s="463"/>
      <c r="J78" s="699"/>
    </row>
    <row r="79" s="645" customFormat="1" ht="14.25" spans="1:10">
      <c r="A79" s="658"/>
      <c r="B79" s="658"/>
      <c r="C79" s="658" t="e">
        <f ca="1">VLOOKUP(B79,原材料种收发存!A:B,2,0)</f>
        <v>#N/A</v>
      </c>
      <c r="D79" s="459"/>
      <c r="E79" s="557"/>
      <c r="F79" s="661">
        <f t="shared" si="6"/>
        <v>0</v>
      </c>
      <c r="G79" s="661"/>
      <c r="H79" s="463"/>
      <c r="I79" s="463"/>
      <c r="J79" s="699"/>
    </row>
    <row r="80" s="645" customFormat="1" ht="14.25" spans="1:10">
      <c r="A80" s="658"/>
      <c r="B80" s="658"/>
      <c r="C80" s="658" t="e">
        <f ca="1">VLOOKUP(B80,原材料种收发存!A:B,2,0)</f>
        <v>#N/A</v>
      </c>
      <c r="D80" s="459"/>
      <c r="E80" s="557"/>
      <c r="F80" s="661">
        <f t="shared" si="6"/>
        <v>0</v>
      </c>
      <c r="G80" s="661"/>
      <c r="H80" s="463"/>
      <c r="I80" s="463"/>
      <c r="J80" s="699"/>
    </row>
    <row r="81" s="645" customFormat="1" ht="14.25" spans="1:10">
      <c r="A81" s="658"/>
      <c r="B81" s="658"/>
      <c r="C81" s="658" t="e">
        <f ca="1">VLOOKUP(B81,原材料种收发存!A:B,2,0)</f>
        <v>#N/A</v>
      </c>
      <c r="D81" s="459"/>
      <c r="E81" s="557"/>
      <c r="F81" s="661">
        <f t="shared" si="6"/>
        <v>0</v>
      </c>
      <c r="G81" s="661"/>
      <c r="H81" s="463"/>
      <c r="I81" s="463"/>
      <c r="J81" s="699"/>
    </row>
    <row r="82" s="645" customFormat="1" ht="14.25" spans="1:10">
      <c r="A82" s="658"/>
      <c r="B82" s="658"/>
      <c r="C82" s="658" t="e">
        <f ca="1">VLOOKUP(B82,原材料种收发存!A:B,2,0)</f>
        <v>#N/A</v>
      </c>
      <c r="D82" s="459"/>
      <c r="E82" s="557"/>
      <c r="F82" s="661">
        <f t="shared" si="6"/>
        <v>0</v>
      </c>
      <c r="G82" s="661"/>
      <c r="H82" s="463"/>
      <c r="I82" s="463"/>
      <c r="J82" s="699"/>
    </row>
    <row r="83" s="645" customFormat="1" ht="14.25" spans="1:10">
      <c r="A83" s="658"/>
      <c r="B83" s="658"/>
      <c r="C83" s="658" t="e">
        <f ca="1">VLOOKUP(B83,原材料种收发存!A:B,2,0)</f>
        <v>#N/A</v>
      </c>
      <c r="D83" s="459"/>
      <c r="E83" s="557"/>
      <c r="F83" s="661">
        <f t="shared" si="6"/>
        <v>0</v>
      </c>
      <c r="G83" s="661"/>
      <c r="H83" s="463"/>
      <c r="I83" s="463"/>
      <c r="J83" s="699"/>
    </row>
    <row r="84" s="645" customFormat="1" ht="14.25" spans="1:10">
      <c r="A84" s="658"/>
      <c r="B84" s="658"/>
      <c r="C84" s="658" t="e">
        <f ca="1">VLOOKUP(B84,原材料种收发存!A:B,2,0)</f>
        <v>#N/A</v>
      </c>
      <c r="D84" s="459"/>
      <c r="E84" s="557"/>
      <c r="F84" s="661">
        <f t="shared" si="6"/>
        <v>0</v>
      </c>
      <c r="G84" s="661"/>
      <c r="H84" s="463"/>
      <c r="I84" s="463"/>
      <c r="J84" s="699"/>
    </row>
    <row r="85" s="645" customFormat="1" ht="14.25" spans="1:10">
      <c r="A85" s="669"/>
      <c r="B85" s="658"/>
      <c r="C85" s="658" t="e">
        <f ca="1">VLOOKUP(B85,原材料种收发存!A:B,2,0)</f>
        <v>#N/A</v>
      </c>
      <c r="D85" s="459"/>
      <c r="E85" s="557"/>
      <c r="F85" s="661">
        <f t="shared" si="6"/>
        <v>0</v>
      </c>
      <c r="G85" s="661"/>
      <c r="H85" s="463"/>
      <c r="I85" s="463"/>
      <c r="J85" s="699"/>
    </row>
    <row r="86" s="645" customFormat="1" ht="14.25" spans="1:10">
      <c r="A86" s="669"/>
      <c r="B86" s="658"/>
      <c r="C86" s="658" t="e">
        <f ca="1">VLOOKUP(B86,原材料种收发存!A:B,2,0)</f>
        <v>#N/A</v>
      </c>
      <c r="D86" s="459"/>
      <c r="E86" s="557"/>
      <c r="F86" s="661">
        <f t="shared" si="6"/>
        <v>0</v>
      </c>
      <c r="G86" s="661"/>
      <c r="H86" s="463"/>
      <c r="I86" s="463"/>
      <c r="J86" s="699"/>
    </row>
    <row r="87" s="645" customFormat="1" ht="14.25" spans="1:10">
      <c r="A87" s="669"/>
      <c r="B87" s="658"/>
      <c r="C87" s="658" t="e">
        <f ca="1">VLOOKUP(B87,原材料种收发存!A:B,2,0)</f>
        <v>#N/A</v>
      </c>
      <c r="D87" s="459"/>
      <c r="E87" s="671"/>
      <c r="F87" s="661">
        <f t="shared" si="6"/>
        <v>0</v>
      </c>
      <c r="G87" s="661"/>
      <c r="H87" s="463"/>
      <c r="I87" s="463"/>
      <c r="J87" s="699"/>
    </row>
    <row r="88" s="645" customFormat="1" ht="14.25" spans="1:10">
      <c r="A88" s="669"/>
      <c r="B88" s="658"/>
      <c r="C88" s="658" t="e">
        <f ca="1">VLOOKUP(B88,原材料种收发存!A:B,2,0)</f>
        <v>#N/A</v>
      </c>
      <c r="D88" s="459"/>
      <c r="E88" s="671"/>
      <c r="F88" s="661">
        <f t="shared" si="6"/>
        <v>0</v>
      </c>
      <c r="G88" s="661"/>
      <c r="H88" s="463"/>
      <c r="I88" s="463"/>
      <c r="J88" s="699"/>
    </row>
    <row r="89" s="645" customFormat="1" ht="14.25" spans="1:10">
      <c r="A89" s="669"/>
      <c r="B89" s="658"/>
      <c r="C89" s="658" t="e">
        <f ca="1">VLOOKUP(B89,原材料种收发存!A:B,2,0)</f>
        <v>#N/A</v>
      </c>
      <c r="D89" s="459"/>
      <c r="E89" s="671"/>
      <c r="F89" s="661">
        <f t="shared" si="6"/>
        <v>0</v>
      </c>
      <c r="G89" s="661"/>
      <c r="H89" s="463"/>
      <c r="I89" s="463"/>
      <c r="J89" s="699"/>
    </row>
    <row r="90" s="645" customFormat="1" ht="14.25" spans="1:10">
      <c r="A90" s="669"/>
      <c r="B90" s="658"/>
      <c r="C90" s="658" t="e">
        <f ca="1">VLOOKUP(B90,原材料种收发存!A:B,2,0)</f>
        <v>#N/A</v>
      </c>
      <c r="D90" s="459"/>
      <c r="E90" s="671"/>
      <c r="F90" s="661">
        <f t="shared" si="6"/>
        <v>0</v>
      </c>
      <c r="G90" s="661"/>
      <c r="H90" s="463"/>
      <c r="I90" s="710"/>
      <c r="J90" s="699"/>
    </row>
    <row r="91" s="645" customFormat="1" ht="14.25" spans="1:10">
      <c r="A91" s="669"/>
      <c r="B91" s="669"/>
      <c r="C91" s="658" t="e">
        <f ca="1">VLOOKUP(B91,原材料种收发存!A:B,2,0)</f>
        <v>#N/A</v>
      </c>
      <c r="D91" s="459"/>
      <c r="E91" s="671"/>
      <c r="F91" s="661">
        <f t="shared" si="6"/>
        <v>0</v>
      </c>
      <c r="G91" s="661"/>
      <c r="H91" s="463"/>
      <c r="I91" s="463"/>
      <c r="J91" s="699"/>
    </row>
    <row r="92" s="645" customFormat="1" ht="14.25" spans="1:10">
      <c r="A92" s="669"/>
      <c r="B92" s="669"/>
      <c r="C92" s="658" t="e">
        <f ca="1">VLOOKUP(B92,原材料种收发存!A:B,2,0)</f>
        <v>#N/A</v>
      </c>
      <c r="D92" s="459"/>
      <c r="E92" s="671"/>
      <c r="F92" s="661">
        <f t="shared" si="6"/>
        <v>0</v>
      </c>
      <c r="G92" s="661"/>
      <c r="H92" s="463"/>
      <c r="I92" s="463"/>
      <c r="J92" s="699"/>
    </row>
    <row r="93" s="645" customFormat="1" ht="14.25" spans="1:10">
      <c r="A93" s="669"/>
      <c r="B93" s="669"/>
      <c r="C93" s="658" t="e">
        <f ca="1">VLOOKUP(B93,原材料种收发存!A:B,2,0)</f>
        <v>#N/A</v>
      </c>
      <c r="D93" s="459"/>
      <c r="E93" s="671"/>
      <c r="F93" s="661">
        <f t="shared" si="6"/>
        <v>0</v>
      </c>
      <c r="G93" s="463"/>
      <c r="H93" s="463"/>
      <c r="I93" s="463"/>
      <c r="J93" s="699"/>
    </row>
    <row r="94" s="645" customFormat="1" ht="14.25" spans="1:10">
      <c r="A94" s="658"/>
      <c r="B94" s="669"/>
      <c r="C94" s="658" t="e">
        <f ca="1">VLOOKUP(B94,原材料种收发存!A:B,2,0)</f>
        <v>#N/A</v>
      </c>
      <c r="D94" s="459"/>
      <c r="E94" s="671"/>
      <c r="F94" s="661">
        <f t="shared" ref="F94:F110" si="7">D94/1000*E94</f>
        <v>0</v>
      </c>
      <c r="G94" s="463"/>
      <c r="H94" s="463"/>
      <c r="I94" s="463"/>
      <c r="J94" s="699"/>
    </row>
    <row r="95" s="645" customFormat="1" ht="14.25" spans="1:10">
      <c r="A95" s="658"/>
      <c r="B95" s="669"/>
      <c r="C95" s="658" t="e">
        <f ca="1">VLOOKUP(B95,原材料种收发存!A:B,2,0)</f>
        <v>#N/A</v>
      </c>
      <c r="D95" s="459"/>
      <c r="E95" s="671"/>
      <c r="F95" s="661">
        <f t="shared" si="7"/>
        <v>0</v>
      </c>
      <c r="G95" s="463"/>
      <c r="H95" s="463"/>
      <c r="I95" s="463"/>
      <c r="J95" s="699"/>
    </row>
    <row r="96" s="645" customFormat="1" ht="14.25" spans="1:10">
      <c r="A96" s="658"/>
      <c r="B96" s="669"/>
      <c r="C96" s="658" t="e">
        <f ca="1">VLOOKUP(B96,原材料种收发存!A:B,2,0)</f>
        <v>#N/A</v>
      </c>
      <c r="D96" s="459"/>
      <c r="E96" s="671"/>
      <c r="F96" s="661">
        <f t="shared" si="7"/>
        <v>0</v>
      </c>
      <c r="G96" s="463"/>
      <c r="H96" s="463"/>
      <c r="I96" s="463"/>
      <c r="J96" s="699"/>
    </row>
    <row r="97" s="645" customFormat="1" ht="14.25" spans="1:10">
      <c r="A97" s="658"/>
      <c r="B97" s="669"/>
      <c r="C97" s="658" t="e">
        <f ca="1">VLOOKUP(B97,原材料种收发存!A:B,2,0)</f>
        <v>#N/A</v>
      </c>
      <c r="D97" s="459"/>
      <c r="E97" s="671"/>
      <c r="F97" s="661">
        <f t="shared" si="7"/>
        <v>0</v>
      </c>
      <c r="G97" s="463"/>
      <c r="H97" s="463"/>
      <c r="I97" s="463"/>
      <c r="J97" s="699"/>
    </row>
    <row r="98" s="645" customFormat="1" ht="14.25" spans="1:10">
      <c r="A98" s="658"/>
      <c r="B98" s="658"/>
      <c r="C98" s="658" t="e">
        <f ca="1">VLOOKUP(B98,原材料种收发存!A:B,2,0)</f>
        <v>#N/A</v>
      </c>
      <c r="D98" s="459"/>
      <c r="E98" s="671"/>
      <c r="F98" s="661">
        <f t="shared" si="7"/>
        <v>0</v>
      </c>
      <c r="G98" s="463"/>
      <c r="H98" s="463"/>
      <c r="I98" s="463"/>
      <c r="J98" s="699"/>
    </row>
    <row r="99" s="645" customFormat="1" ht="14.25" spans="1:10">
      <c r="A99" s="658"/>
      <c r="B99" s="658"/>
      <c r="C99" s="658" t="e">
        <f ca="1">VLOOKUP(B99,原材料种收发存!A:B,2,0)</f>
        <v>#N/A</v>
      </c>
      <c r="D99" s="459"/>
      <c r="E99" s="671"/>
      <c r="F99" s="661">
        <f t="shared" si="7"/>
        <v>0</v>
      </c>
      <c r="G99" s="463"/>
      <c r="H99" s="463"/>
      <c r="I99" s="463"/>
      <c r="J99" s="699"/>
    </row>
    <row r="100" s="645" customFormat="1" ht="14.25" spans="1:10">
      <c r="A100" s="658"/>
      <c r="B100" s="658"/>
      <c r="C100" s="658" t="e">
        <f ca="1">VLOOKUP(B100,原材料种收发存!A:B,2,0)</f>
        <v>#N/A</v>
      </c>
      <c r="D100" s="459"/>
      <c r="E100" s="671"/>
      <c r="F100" s="661">
        <f t="shared" si="7"/>
        <v>0</v>
      </c>
      <c r="G100" s="463"/>
      <c r="H100" s="463"/>
      <c r="I100" s="463"/>
      <c r="J100" s="699"/>
    </row>
    <row r="101" s="645" customFormat="1" ht="14.25" spans="1:10">
      <c r="A101" s="658"/>
      <c r="B101" s="658"/>
      <c r="C101" s="658" t="e">
        <f ca="1">VLOOKUP(B101,原材料种收发存!A:B,2,0)</f>
        <v>#N/A</v>
      </c>
      <c r="D101" s="459"/>
      <c r="E101" s="671"/>
      <c r="F101" s="661">
        <f t="shared" si="7"/>
        <v>0</v>
      </c>
      <c r="G101" s="463"/>
      <c r="H101" s="463"/>
      <c r="I101" s="463"/>
      <c r="J101" s="699"/>
    </row>
    <row r="102" s="645" customFormat="1" ht="14.25" spans="1:10">
      <c r="A102" s="658"/>
      <c r="B102" s="658"/>
      <c r="C102" s="658" t="e">
        <f ca="1">VLOOKUP(B102,原材料种收发存!A:B,2,0)</f>
        <v>#N/A</v>
      </c>
      <c r="D102" s="459"/>
      <c r="E102" s="671"/>
      <c r="F102" s="661">
        <f t="shared" si="7"/>
        <v>0</v>
      </c>
      <c r="G102" s="463"/>
      <c r="H102" s="463"/>
      <c r="I102" s="463"/>
      <c r="J102" s="699"/>
    </row>
    <row r="103" s="645" customFormat="1" ht="14.25" spans="1:10">
      <c r="A103" s="669"/>
      <c r="B103" s="669"/>
      <c r="C103" s="658" t="e">
        <f ca="1">VLOOKUP(B103,原材料种收发存!A:B,2,0)</f>
        <v>#N/A</v>
      </c>
      <c r="D103" s="459"/>
      <c r="E103" s="557"/>
      <c r="F103" s="661">
        <f t="shared" si="7"/>
        <v>0</v>
      </c>
      <c r="G103" s="463"/>
      <c r="H103" s="463"/>
      <c r="I103" s="463"/>
      <c r="J103" s="699"/>
    </row>
    <row r="104" s="645" customFormat="1" ht="14.25" spans="1:10">
      <c r="A104" s="658"/>
      <c r="B104" s="658"/>
      <c r="C104" s="658" t="e">
        <f ca="1">VLOOKUP(B104,原材料种收发存!A:B,2,0)</f>
        <v>#N/A</v>
      </c>
      <c r="D104" s="459"/>
      <c r="E104" s="671"/>
      <c r="F104" s="661">
        <f t="shared" si="7"/>
        <v>0</v>
      </c>
      <c r="G104" s="463"/>
      <c r="H104" s="463"/>
      <c r="I104" s="463"/>
      <c r="J104" s="699"/>
    </row>
    <row r="105" s="645" customFormat="1" ht="14.25" spans="1:10">
      <c r="A105" s="658"/>
      <c r="B105" s="658"/>
      <c r="C105" s="658" t="e">
        <f ca="1">VLOOKUP(B105,原材料种收发存!A:B,2,0)</f>
        <v>#N/A</v>
      </c>
      <c r="D105" s="459"/>
      <c r="E105" s="671"/>
      <c r="F105" s="661">
        <f t="shared" si="7"/>
        <v>0</v>
      </c>
      <c r="G105" s="463"/>
      <c r="H105" s="463"/>
      <c r="I105" s="463"/>
      <c r="J105" s="699"/>
    </row>
    <row r="106" s="645" customFormat="1" ht="14.25" spans="1:10">
      <c r="A106" s="658"/>
      <c r="B106" s="658"/>
      <c r="C106" s="658" t="e">
        <f ca="1">VLOOKUP(B106,原材料种收发存!A:B,2,0)</f>
        <v>#N/A</v>
      </c>
      <c r="D106" s="459"/>
      <c r="E106" s="671"/>
      <c r="F106" s="661">
        <f t="shared" si="7"/>
        <v>0</v>
      </c>
      <c r="G106" s="463"/>
      <c r="H106" s="463"/>
      <c r="I106" s="463"/>
      <c r="J106" s="699"/>
    </row>
    <row r="107" s="645" customFormat="1" ht="14.25" spans="1:10">
      <c r="A107" s="658"/>
      <c r="B107" s="658"/>
      <c r="C107" s="658" t="e">
        <f ca="1">VLOOKUP(B107,原材料种收发存!A:B,2,0)</f>
        <v>#N/A</v>
      </c>
      <c r="D107" s="459"/>
      <c r="E107" s="671"/>
      <c r="F107" s="661">
        <f t="shared" si="7"/>
        <v>0</v>
      </c>
      <c r="G107" s="463"/>
      <c r="H107" s="463"/>
      <c r="I107" s="463"/>
      <c r="J107" s="699"/>
    </row>
    <row r="108" s="645" customFormat="1" ht="14.25" spans="1:10">
      <c r="A108" s="658"/>
      <c r="B108" s="658"/>
      <c r="C108" s="658" t="e">
        <f ca="1">VLOOKUP(B108,原材料种收发存!A:B,2,0)</f>
        <v>#N/A</v>
      </c>
      <c r="D108" s="459"/>
      <c r="E108" s="671"/>
      <c r="F108" s="661">
        <f t="shared" si="7"/>
        <v>0</v>
      </c>
      <c r="G108" s="463"/>
      <c r="H108" s="463"/>
      <c r="I108" s="463"/>
      <c r="J108" s="699"/>
    </row>
    <row r="109" s="645" customFormat="1" ht="14.25" spans="1:10">
      <c r="A109" s="658"/>
      <c r="B109" s="658"/>
      <c r="C109" s="658" t="e">
        <f ca="1">VLOOKUP(B109,原材料种收发存!A:B,2,0)</f>
        <v>#N/A</v>
      </c>
      <c r="D109" s="459"/>
      <c r="E109" s="671"/>
      <c r="F109" s="661">
        <f t="shared" si="7"/>
        <v>0</v>
      </c>
      <c r="G109" s="463"/>
      <c r="H109" s="463"/>
      <c r="I109" s="463"/>
      <c r="J109" s="699"/>
    </row>
    <row r="110" s="645" customFormat="1" ht="14.25" spans="1:10">
      <c r="A110" s="658"/>
      <c r="B110" s="658"/>
      <c r="C110" s="658" t="e">
        <f ca="1">VLOOKUP(B110,原材料种收发存!A:B,2,0)</f>
        <v>#N/A</v>
      </c>
      <c r="D110" s="459"/>
      <c r="E110" s="671"/>
      <c r="F110" s="661">
        <f t="shared" si="7"/>
        <v>0</v>
      </c>
      <c r="G110" s="463"/>
      <c r="H110" s="463"/>
      <c r="I110" s="463"/>
      <c r="J110" s="699"/>
    </row>
    <row r="111" s="645" customFormat="1" ht="14.25" spans="1:10">
      <c r="A111" s="458"/>
      <c r="B111" s="458" t="s">
        <v>78</v>
      </c>
      <c r="C111" s="458"/>
      <c r="D111" s="700"/>
      <c r="E111" s="701"/>
      <c r="F111" s="703"/>
      <c r="G111" s="703"/>
      <c r="H111" s="703"/>
      <c r="I111" s="703"/>
      <c r="J111" s="709"/>
    </row>
    <row r="112" s="645" customFormat="1" ht="14.25" spans="1:10">
      <c r="A112" s="704" t="s">
        <v>123</v>
      </c>
      <c r="B112" s="705"/>
      <c r="C112" s="706"/>
      <c r="D112" s="707">
        <f>SUM(D3:D111)</f>
        <v>0</v>
      </c>
      <c r="E112" s="708"/>
      <c r="F112" s="707">
        <f>SUM(F3:F110)</f>
        <v>66.6</v>
      </c>
      <c r="G112" s="707">
        <f>SUM(G4:G111)</f>
        <v>0</v>
      </c>
      <c r="H112" s="707"/>
      <c r="I112" s="707"/>
      <c r="J112" s="711"/>
    </row>
    <row r="113" spans="6:6">
      <c r="F113" s="628">
        <f>添加剂采购记录!F75</f>
        <v>167375</v>
      </c>
    </row>
  </sheetData>
  <sheetCalcPr fullCalcOnLoad="1"/>
  <autoFilter ref="A2:I114">
    <extLst/>
  </autoFilter>
  <mergeCells count="2">
    <mergeCell ref="A1:H1"/>
    <mergeCell ref="A112:C112"/>
  </mergeCells>
  <dataValidations count="3">
    <dataValidation type="list" allowBlank="1" showInputMessage="1" showErrorMessage="1" sqref="B3 B13 B14 B19 B22 B26 B34 B35 B36 B37 B38 B39 B40 B44 B45 B48 B63 B64 B65 B66 B67 B68 B69 B91 B112 B1:B2 B4:B5 B6:B12 B15:B16 B17:B18 B20:B21 B23:B25 B27:B29 B30:B31 B32:B33 B41:B43 B46:B47 B49:B50 B51:B55 B56:B58 B59:B60 B61:B62 B70:B71 B72:B73 B74:B90 B92:B93 B94:B97 B98:B110 B113:B65536">
      <formula1>原材料种收发存!$A$5:$A$26</formula1>
    </dataValidation>
    <dataValidation type="list" allowBlank="1" showInputMessage="1" showErrorMessage="1" sqref="H3 H36 H37 H38 H41 H42 H43 H44 H45 H46 H47 H48 H49 H50 H51 H54 H57 H58 H61 H62 H63 H66 H67 H68 H1:H2 H4:H9 H10:H15 H16:H17 H18:H19 H20:H35 H39:H40 H52:H53 H55:H56 H59:H60 H64:H65 H69:H90 H91:H112 H113:H65536">
      <formula1>供应商!$B$1:$B$39</formula1>
    </dataValidation>
    <dataValidation type="list" allowBlank="1" showInputMessage="1" showErrorMessage="1" sqref="K5 K6 K7 K13 K14 K3:K4 K8:K9 K10:K12 K15:K16">
      <formula1>会计科目!$D$3:$D$195</formula1>
    </dataValidation>
  </dataValidations>
  <pageMargins left="0.75" right="0.75" top="1" bottom="1" header="0.51" footer="0.51"/>
  <pageSetup paperSize="9" orientation="portrait"/>
  <headerFooter/>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H669"/>
  <sheetViews>
    <sheetView view="pageBreakPreview" zoomScaleNormal="100" zoomScaleSheetLayoutView="100" workbookViewId="0">
      <pane ySplit="2" topLeftCell="A60" activePane="bottomLeft" state="frozen"/>
      <selection/>
      <selection pane="bottomLeft" activeCell="M33" sqref="M33"/>
    </sheetView>
  </sheetViews>
  <sheetFormatPr defaultColWidth="9" defaultRowHeight="14.25" outlineLevelCol="7"/>
  <cols>
    <col min="1" max="1" width="11.25" style="451" customWidth="1"/>
    <col min="2" max="2" width="13.625" style="451" customWidth="1"/>
    <col min="3" max="3" width="22.15" style="451" customWidth="1"/>
    <col min="4" max="4" width="9.56666666666667" style="635" customWidth="1"/>
    <col min="5" max="5" width="13.6166666666667" style="452" customWidth="1"/>
    <col min="6" max="6" width="11.375" style="636" customWidth="1"/>
    <col min="7" max="7" width="16.8166666666667" style="450" customWidth="1"/>
    <col min="8" max="8" width="9" style="450" customWidth="1"/>
    <col min="9" max="16384" width="9" style="450"/>
  </cols>
  <sheetData>
    <row r="1" s="450" customFormat="1" ht="32.25" customHeight="1" spans="1:8">
      <c r="A1" s="637" t="s">
        <v>466</v>
      </c>
      <c r="B1" s="637"/>
      <c r="C1" s="637"/>
      <c r="D1" s="637"/>
      <c r="E1" s="637"/>
      <c r="F1" s="637"/>
      <c r="G1" s="637"/>
      <c r="H1" s="638"/>
    </row>
    <row r="2" s="450" customFormat="1" ht="21" customHeight="1" spans="1:8">
      <c r="A2" s="377" t="s">
        <v>397</v>
      </c>
      <c r="B2" s="377" t="s">
        <v>467</v>
      </c>
      <c r="C2" s="377" t="s">
        <v>468</v>
      </c>
      <c r="D2" s="639" t="s">
        <v>446</v>
      </c>
      <c r="E2" s="454" t="s">
        <v>456</v>
      </c>
      <c r="F2" s="640" t="s">
        <v>292</v>
      </c>
      <c r="G2" s="377" t="s">
        <v>407</v>
      </c>
      <c r="H2" s="377" t="s">
        <v>469</v>
      </c>
    </row>
    <row r="3" s="450" customFormat="1" ht="18" customHeight="1" spans="1:8">
      <c r="A3" s="456"/>
      <c r="B3" s="456" t="s">
        <v>470</v>
      </c>
      <c r="C3" s="457" t="s">
        <v>56</v>
      </c>
      <c r="D3" s="458" t="str">
        <f ca="1">VLOOKUP(C3,原材料种收发存!A:B,2,0)</f>
        <v>kg</v>
      </c>
      <c r="E3" s="459"/>
      <c r="F3" s="460">
        <f ca="1">VLOOKUP(C3,原材料种收发存!A:J,10,0)*E3</f>
        <v>0</v>
      </c>
      <c r="G3" s="377"/>
      <c r="H3" s="377"/>
    </row>
    <row r="4" s="450" customFormat="1" ht="14" customHeight="1" spans="1:8">
      <c r="A4" s="456"/>
      <c r="B4" s="456"/>
      <c r="C4" s="457"/>
      <c r="D4" s="458" t="e">
        <f ca="1">VLOOKUP(C4,原材料种收发存!A:B,2,0)</f>
        <v>#N/A</v>
      </c>
      <c r="E4" s="459"/>
      <c r="F4" s="460" t="e">
        <f ca="1">VLOOKUP(C4,原材料种收发存!A:J,10,0)*E4</f>
        <v>#N/A</v>
      </c>
      <c r="G4" s="377"/>
      <c r="H4" s="377"/>
    </row>
    <row r="5" s="450" customFormat="1" ht="14" customHeight="1" spans="1:8">
      <c r="A5" s="456"/>
      <c r="B5" s="456"/>
      <c r="C5" s="457"/>
      <c r="D5" s="458" t="e">
        <f ca="1">VLOOKUP(C5,原材料种收发存!A:B,2,0)</f>
        <v>#N/A</v>
      </c>
      <c r="E5" s="459"/>
      <c r="F5" s="460" t="e">
        <f ca="1">VLOOKUP(C5,原材料种收发存!A:J,10,0)*E5</f>
        <v>#N/A</v>
      </c>
      <c r="G5" s="377"/>
      <c r="H5" s="377"/>
    </row>
    <row r="6" s="450" customFormat="1" ht="15" customHeight="1" spans="1:8">
      <c r="A6" s="456"/>
      <c r="B6" s="456"/>
      <c r="C6" s="457"/>
      <c r="D6" s="458" t="e">
        <f ca="1">VLOOKUP(C6,原材料种收发存!A:B,2,0)</f>
        <v>#N/A</v>
      </c>
      <c r="E6" s="459"/>
      <c r="F6" s="460" t="e">
        <f ca="1">VLOOKUP(C6,原材料种收发存!A:J,10,0)*E6</f>
        <v>#N/A</v>
      </c>
      <c r="G6" s="377"/>
      <c r="H6" s="377"/>
    </row>
    <row r="7" s="450" customFormat="1" ht="15" customHeight="1" spans="1:8">
      <c r="A7" s="456"/>
      <c r="B7" s="456"/>
      <c r="C7" s="457"/>
      <c r="D7" s="458" t="e">
        <f ca="1">VLOOKUP(C7,原材料种收发存!A:B,2,0)</f>
        <v>#N/A</v>
      </c>
      <c r="E7" s="459"/>
      <c r="F7" s="460" t="e">
        <f ca="1">VLOOKUP(C7,原材料种收发存!A:J,10,0)*E7</f>
        <v>#N/A</v>
      </c>
      <c r="G7" s="461"/>
      <c r="H7" s="461"/>
    </row>
    <row r="8" s="450" customFormat="1" ht="12.75" customHeight="1" spans="1:8">
      <c r="A8" s="456"/>
      <c r="B8" s="456"/>
      <c r="C8" s="462"/>
      <c r="D8" s="458" t="e">
        <f ca="1">VLOOKUP(C8,原材料种收发存!A:B,2,0)</f>
        <v>#N/A</v>
      </c>
      <c r="E8" s="459"/>
      <c r="F8" s="460" t="e">
        <f ca="1">VLOOKUP(C8,原材料种收发存!A:J,10,0)*E8</f>
        <v>#N/A</v>
      </c>
      <c r="G8" s="461"/>
      <c r="H8" s="461"/>
    </row>
    <row r="9" s="450" customFormat="1" ht="14" customHeight="1" spans="1:8">
      <c r="A9" s="456"/>
      <c r="B9" s="456"/>
      <c r="C9" s="457"/>
      <c r="D9" s="458" t="e">
        <f ca="1">VLOOKUP(C9,原材料种收发存!A:B,2,0)</f>
        <v>#N/A</v>
      </c>
      <c r="E9" s="459"/>
      <c r="F9" s="460" t="e">
        <f ca="1">VLOOKUP(C9,原材料种收发存!A:J,10,0)*E9</f>
        <v>#N/A</v>
      </c>
      <c r="G9" s="377"/>
      <c r="H9" s="377"/>
    </row>
    <row r="10" s="450" customFormat="1" ht="12.75" customHeight="1" spans="1:8">
      <c r="A10" s="456"/>
      <c r="B10" s="456"/>
      <c r="C10" s="457"/>
      <c r="D10" s="458" t="e">
        <f ca="1">VLOOKUP(C10,原材料种收发存!A:B,2,0)</f>
        <v>#N/A</v>
      </c>
      <c r="E10" s="459"/>
      <c r="F10" s="460" t="e">
        <f ca="1">VLOOKUP(C10,原材料种收发存!A:J,10,0)*E10</f>
        <v>#N/A</v>
      </c>
      <c r="G10" s="461"/>
      <c r="H10" s="461"/>
    </row>
    <row r="11" s="450" customFormat="1" ht="12.75" customHeight="1" spans="1:8">
      <c r="A11" s="456"/>
      <c r="B11" s="456"/>
      <c r="C11" s="457"/>
      <c r="D11" s="458" t="e">
        <f ca="1">VLOOKUP(C11,原材料种收发存!A:B,2,0)</f>
        <v>#N/A</v>
      </c>
      <c r="E11" s="459"/>
      <c r="F11" s="460" t="e">
        <f ca="1">VLOOKUP(C11,原材料种收发存!A:J,10,0)*E11</f>
        <v>#N/A</v>
      </c>
      <c r="G11" s="461"/>
      <c r="H11" s="461"/>
    </row>
    <row r="12" s="450" customFormat="1" ht="12.75" customHeight="1" spans="1:8">
      <c r="A12" s="456"/>
      <c r="B12" s="456"/>
      <c r="C12" s="462"/>
      <c r="D12" s="458" t="e">
        <f ca="1">VLOOKUP(C12,原材料种收发存!A:B,2,0)</f>
        <v>#N/A</v>
      </c>
      <c r="E12" s="459"/>
      <c r="F12" s="460" t="e">
        <f ca="1">VLOOKUP(C12,原材料种收发存!A:J,10,0)*E12</f>
        <v>#N/A</v>
      </c>
      <c r="G12" s="461"/>
      <c r="H12" s="461"/>
    </row>
    <row r="13" s="450" customFormat="1" ht="12.75" customHeight="1" spans="1:8">
      <c r="A13" s="456"/>
      <c r="B13" s="456"/>
      <c r="C13" s="462"/>
      <c r="D13" s="458" t="e">
        <f ca="1">VLOOKUP(C13,原材料种收发存!A:B,2,0)</f>
        <v>#N/A</v>
      </c>
      <c r="E13" s="459"/>
      <c r="F13" s="460" t="e">
        <f ca="1">VLOOKUP(C13,原材料种收发存!A:J,10,0)*E13</f>
        <v>#N/A</v>
      </c>
      <c r="G13" s="461"/>
      <c r="H13" s="461"/>
    </row>
    <row r="14" s="450" customFormat="1" ht="12.75" customHeight="1" spans="1:8">
      <c r="A14" s="456"/>
      <c r="B14" s="456"/>
      <c r="C14" s="462"/>
      <c r="D14" s="458" t="e">
        <f ca="1">VLOOKUP(C14,原材料种收发存!A:B,2,0)</f>
        <v>#N/A</v>
      </c>
      <c r="E14" s="459"/>
      <c r="F14" s="460" t="e">
        <f ca="1">VLOOKUP(C14,原材料种收发存!A:J,10,0)*E14</f>
        <v>#N/A</v>
      </c>
      <c r="G14" s="461"/>
      <c r="H14" s="461"/>
    </row>
    <row r="15" s="450" customFormat="1" ht="12.75" customHeight="1" spans="1:8">
      <c r="A15" s="456"/>
      <c r="B15" s="456"/>
      <c r="C15" s="462"/>
      <c r="D15" s="458" t="e">
        <f ca="1">VLOOKUP(C15,原材料种收发存!A:B,2,0)</f>
        <v>#N/A</v>
      </c>
      <c r="E15" s="459"/>
      <c r="F15" s="460" t="e">
        <f ca="1">VLOOKUP(C15,原材料种收发存!A:J,10,0)*E15</f>
        <v>#N/A</v>
      </c>
      <c r="G15" s="461"/>
      <c r="H15" s="461"/>
    </row>
    <row r="16" s="450" customFormat="1" ht="14.1" customHeight="1" spans="1:8">
      <c r="A16" s="456"/>
      <c r="B16" s="456"/>
      <c r="C16" s="457"/>
      <c r="D16" s="458" t="e">
        <f ca="1">VLOOKUP(C16,原材料种收发存!A:B,2,0)</f>
        <v>#N/A</v>
      </c>
      <c r="E16" s="459"/>
      <c r="F16" s="460" t="e">
        <f ca="1">VLOOKUP(C16,原材料种收发存!A:J,10,0)*E16</f>
        <v>#N/A</v>
      </c>
      <c r="G16" s="461"/>
      <c r="H16" s="461"/>
    </row>
    <row r="17" s="450" customFormat="1" ht="14.1" customHeight="1" spans="1:8">
      <c r="A17" s="456"/>
      <c r="B17" s="456"/>
      <c r="C17" s="457"/>
      <c r="D17" s="458" t="e">
        <f ca="1">VLOOKUP(C17,原材料种收发存!A:B,2,0)</f>
        <v>#N/A</v>
      </c>
      <c r="E17" s="459"/>
      <c r="F17" s="460" t="e">
        <f ca="1">VLOOKUP(C17,原材料种收发存!A:J,10,0)*E17</f>
        <v>#N/A</v>
      </c>
      <c r="G17" s="377"/>
      <c r="H17" s="377"/>
    </row>
    <row r="18" s="450" customFormat="1" ht="14.1" customHeight="1" spans="1:8">
      <c r="A18" s="456"/>
      <c r="B18" s="456"/>
      <c r="C18" s="457"/>
      <c r="D18" s="458" t="e">
        <f ca="1">VLOOKUP(C18,原材料种收发存!A:B,2,0)</f>
        <v>#N/A</v>
      </c>
      <c r="E18" s="459"/>
      <c r="F18" s="460" t="e">
        <f ca="1">VLOOKUP(C18,原材料种收发存!A:J,10,0)*E18</f>
        <v>#N/A</v>
      </c>
      <c r="G18" s="461"/>
      <c r="H18" s="461"/>
    </row>
    <row r="19" s="450" customFormat="1" ht="14.1" customHeight="1" spans="1:8">
      <c r="A19" s="456"/>
      <c r="B19" s="456"/>
      <c r="C19" s="462"/>
      <c r="D19" s="458" t="e">
        <f ca="1">VLOOKUP(C19,原材料种收发存!A:B,2,0)</f>
        <v>#N/A</v>
      </c>
      <c r="E19" s="459"/>
      <c r="F19" s="460" t="e">
        <f ca="1">VLOOKUP(C19,原材料种收发存!A:J,10,0)*E19</f>
        <v>#N/A</v>
      </c>
      <c r="G19" s="461"/>
      <c r="H19" s="461"/>
    </row>
    <row r="20" s="450" customFormat="1" ht="14.1" customHeight="1" spans="1:8">
      <c r="A20" s="456"/>
      <c r="B20" s="456"/>
      <c r="C20" s="457"/>
      <c r="D20" s="458" t="e">
        <f ca="1">VLOOKUP(C20,原材料种收发存!A:B,2,0)</f>
        <v>#N/A</v>
      </c>
      <c r="E20" s="459"/>
      <c r="F20" s="460" t="e">
        <f ca="1">VLOOKUP(C20,原材料种收发存!A:J,10,0)*E20</f>
        <v>#N/A</v>
      </c>
      <c r="G20" s="461"/>
      <c r="H20" s="461"/>
    </row>
    <row r="21" s="450" customFormat="1" ht="14.1" customHeight="1" spans="1:8">
      <c r="A21" s="456"/>
      <c r="B21" s="456"/>
      <c r="C21" s="457"/>
      <c r="D21" s="458" t="e">
        <f ca="1">VLOOKUP(C21,原材料种收发存!A:B,2,0)</f>
        <v>#N/A</v>
      </c>
      <c r="E21" s="459"/>
      <c r="F21" s="460" t="e">
        <f ca="1">VLOOKUP(C21,原材料种收发存!A:J,10,0)*E21</f>
        <v>#N/A</v>
      </c>
      <c r="G21" s="461"/>
      <c r="H21" s="461"/>
    </row>
    <row r="22" s="450" customFormat="1" ht="14.1" customHeight="1" spans="1:8">
      <c r="A22" s="456"/>
      <c r="B22" s="456"/>
      <c r="C22" s="457"/>
      <c r="D22" s="458" t="e">
        <f ca="1">VLOOKUP(C22,原材料种收发存!A:B,2,0)</f>
        <v>#N/A</v>
      </c>
      <c r="E22" s="459"/>
      <c r="F22" s="460" t="e">
        <f ca="1">VLOOKUP(C22,原材料种收发存!A:J,10,0)*E22</f>
        <v>#N/A</v>
      </c>
      <c r="G22" s="461"/>
      <c r="H22" s="461"/>
    </row>
    <row r="23" s="450" customFormat="1" ht="14.1" customHeight="1" spans="1:8">
      <c r="A23" s="456"/>
      <c r="B23" s="456"/>
      <c r="C23" s="457"/>
      <c r="D23" s="458" t="e">
        <f ca="1">VLOOKUP(C23,原材料种收发存!A:B,2,0)</f>
        <v>#N/A</v>
      </c>
      <c r="E23" s="459"/>
      <c r="F23" s="460" t="e">
        <f ca="1">VLOOKUP(C23,原材料种收发存!A:J,10,0)*E23</f>
        <v>#N/A</v>
      </c>
      <c r="G23" s="461"/>
      <c r="H23" s="461"/>
    </row>
    <row r="24" s="450" customFormat="1" ht="14.1" customHeight="1" spans="1:8">
      <c r="A24" s="456"/>
      <c r="B24" s="456"/>
      <c r="C24" s="462"/>
      <c r="D24" s="458" t="e">
        <f ca="1">VLOOKUP(C24,原材料种收发存!A:B,2,0)</f>
        <v>#N/A</v>
      </c>
      <c r="E24" s="459"/>
      <c r="F24" s="460" t="e">
        <f ca="1">VLOOKUP(C24,原材料种收发存!A:J,10,0)*E24</f>
        <v>#N/A</v>
      </c>
      <c r="G24" s="461"/>
      <c r="H24" s="461"/>
    </row>
    <row r="25" s="450" customFormat="1" ht="14.1" customHeight="1" spans="1:8">
      <c r="A25" s="456"/>
      <c r="B25" s="456"/>
      <c r="C25" s="457"/>
      <c r="D25" s="458" t="e">
        <f ca="1">VLOOKUP(C25,原材料种收发存!A:B,2,0)</f>
        <v>#N/A</v>
      </c>
      <c r="E25" s="459"/>
      <c r="F25" s="460" t="e">
        <f ca="1">VLOOKUP(C25,原材料种收发存!A:J,10,0)*E25</f>
        <v>#N/A</v>
      </c>
      <c r="G25" s="461"/>
      <c r="H25" s="461"/>
    </row>
    <row r="26" s="450" customFormat="1" ht="14.1" customHeight="1" spans="1:8">
      <c r="A26" s="456"/>
      <c r="B26" s="456"/>
      <c r="C26" s="457"/>
      <c r="D26" s="458" t="e">
        <f ca="1">VLOOKUP(C26,原材料种收发存!A:B,2,0)</f>
        <v>#N/A</v>
      </c>
      <c r="E26" s="459"/>
      <c r="F26" s="460" t="e">
        <f ca="1">VLOOKUP(C26,原材料种收发存!A:J,10,0)*E26</f>
        <v>#N/A</v>
      </c>
      <c r="G26" s="461"/>
      <c r="H26" s="461"/>
    </row>
    <row r="27" s="450" customFormat="1" ht="14.1" customHeight="1" spans="1:8">
      <c r="A27" s="456"/>
      <c r="B27" s="456"/>
      <c r="C27" s="457"/>
      <c r="D27" s="458" t="e">
        <f ca="1">VLOOKUP(C27,原材料种收发存!A:B,2,0)</f>
        <v>#N/A</v>
      </c>
      <c r="E27" s="459"/>
      <c r="F27" s="460" t="e">
        <f ca="1">VLOOKUP(C27,原材料种收发存!A:J,10,0)*E27</f>
        <v>#N/A</v>
      </c>
      <c r="G27" s="461"/>
      <c r="H27" s="461"/>
    </row>
    <row r="28" s="450" customFormat="1" ht="14.1" customHeight="1" spans="1:8">
      <c r="A28" s="456"/>
      <c r="B28" s="456"/>
      <c r="C28" s="463"/>
      <c r="D28" s="458" t="e">
        <f ca="1">VLOOKUP(C28,原材料种收发存!A:B,2,0)</f>
        <v>#N/A</v>
      </c>
      <c r="E28" s="459"/>
      <c r="F28" s="460" t="e">
        <f ca="1">VLOOKUP(C28,原材料种收发存!A:J,10,0)*E28</f>
        <v>#N/A</v>
      </c>
      <c r="G28" s="461"/>
      <c r="H28" s="461"/>
    </row>
    <row r="29" s="450" customFormat="1" ht="14.1" customHeight="1" spans="1:8">
      <c r="A29" s="456"/>
      <c r="B29" s="456"/>
      <c r="C29" s="457"/>
      <c r="D29" s="458" t="e">
        <f ca="1">VLOOKUP(C29,原材料种收发存!A:B,2,0)</f>
        <v>#N/A</v>
      </c>
      <c r="E29" s="459"/>
      <c r="F29" s="460" t="e">
        <f ca="1">VLOOKUP(C29,原材料种收发存!A:J,10,0)*E29</f>
        <v>#N/A</v>
      </c>
      <c r="G29" s="461"/>
      <c r="H29" s="461"/>
    </row>
    <row r="30" s="450" customFormat="1" ht="14.1" customHeight="1" spans="1:8">
      <c r="A30" s="456"/>
      <c r="B30" s="456"/>
      <c r="C30" s="457"/>
      <c r="D30" s="458" t="e">
        <f ca="1">VLOOKUP(C30,原材料种收发存!A:B,2,0)</f>
        <v>#N/A</v>
      </c>
      <c r="E30" s="459"/>
      <c r="F30" s="460" t="e">
        <f ca="1">VLOOKUP(C30,原材料种收发存!A:J,10,0)*E30</f>
        <v>#N/A</v>
      </c>
      <c r="G30" s="461"/>
      <c r="H30" s="461"/>
    </row>
    <row r="31" s="450" customFormat="1" ht="14.1" customHeight="1" spans="1:8">
      <c r="A31" s="456"/>
      <c r="B31" s="456"/>
      <c r="C31" s="457"/>
      <c r="D31" s="458" t="e">
        <f ca="1">VLOOKUP(C31,原材料种收发存!A:B,2,0)</f>
        <v>#N/A</v>
      </c>
      <c r="E31" s="459"/>
      <c r="F31" s="460" t="e">
        <f ca="1">VLOOKUP(C31,原材料种收发存!A:J,10,0)*E31</f>
        <v>#N/A</v>
      </c>
      <c r="G31" s="461"/>
      <c r="H31" s="461"/>
    </row>
    <row r="32" s="450" customFormat="1" ht="14.1" customHeight="1" spans="1:8">
      <c r="A32" s="456"/>
      <c r="B32" s="456"/>
      <c r="C32" s="457"/>
      <c r="D32" s="458" t="e">
        <f ca="1">VLOOKUP(C32,原材料种收发存!A:B,2,0)</f>
        <v>#N/A</v>
      </c>
      <c r="E32" s="459"/>
      <c r="F32" s="460" t="e">
        <f ca="1">VLOOKUP(C32,原材料种收发存!A:J,10,0)*E32</f>
        <v>#N/A</v>
      </c>
      <c r="G32" s="461"/>
      <c r="H32" s="461"/>
    </row>
    <row r="33" s="450" customFormat="1" ht="14.1" customHeight="1" spans="1:8">
      <c r="A33" s="456"/>
      <c r="B33" s="456"/>
      <c r="C33" s="462"/>
      <c r="D33" s="458" t="e">
        <f ca="1">VLOOKUP(C33,原材料种收发存!A:B,2,0)</f>
        <v>#N/A</v>
      </c>
      <c r="E33" s="459"/>
      <c r="F33" s="460" t="e">
        <f ca="1">VLOOKUP(C33,原材料种收发存!A:J,10,0)*E33</f>
        <v>#N/A</v>
      </c>
      <c r="G33" s="461"/>
      <c r="H33" s="461"/>
    </row>
    <row r="34" s="450" customFormat="1" ht="13.5" customHeight="1" spans="1:8">
      <c r="A34" s="456"/>
      <c r="B34" s="456"/>
      <c r="C34" s="462"/>
      <c r="D34" s="458" t="e">
        <f ca="1">VLOOKUP(C34,原材料种收发存!A:B,2,0)</f>
        <v>#N/A</v>
      </c>
      <c r="E34" s="459"/>
      <c r="F34" s="460" t="e">
        <f ca="1">VLOOKUP(C34,原材料种收发存!A:J,10,0)*E34</f>
        <v>#N/A</v>
      </c>
      <c r="G34" s="377"/>
      <c r="H34" s="377"/>
    </row>
    <row r="35" s="450" customFormat="1" ht="14.1" customHeight="1" spans="1:8">
      <c r="A35" s="456"/>
      <c r="B35" s="456"/>
      <c r="C35" s="462"/>
      <c r="D35" s="458" t="e">
        <f ca="1">VLOOKUP(C35,原材料种收发存!A:B,2,0)</f>
        <v>#N/A</v>
      </c>
      <c r="E35" s="459"/>
      <c r="F35" s="460" t="e">
        <f ca="1">VLOOKUP(C35,原材料种收发存!A:J,10,0)*E35</f>
        <v>#N/A</v>
      </c>
      <c r="G35" s="377"/>
      <c r="H35" s="377"/>
    </row>
    <row r="36" s="450" customFormat="1" ht="14.1" customHeight="1" spans="1:8">
      <c r="A36" s="456"/>
      <c r="B36" s="456"/>
      <c r="C36" s="462"/>
      <c r="D36" s="458" t="e">
        <f ca="1">VLOOKUP(C36,原材料种收发存!A:B,2,0)</f>
        <v>#N/A</v>
      </c>
      <c r="E36" s="459"/>
      <c r="F36" s="460" t="e">
        <f ca="1">VLOOKUP(C36,原材料种收发存!A:J,10,0)*E36</f>
        <v>#N/A</v>
      </c>
      <c r="G36" s="461"/>
      <c r="H36" s="461"/>
    </row>
    <row r="37" s="450" customFormat="1" ht="14.1" customHeight="1" spans="1:8">
      <c r="A37" s="456"/>
      <c r="B37" s="456"/>
      <c r="C37" s="462"/>
      <c r="D37" s="458" t="e">
        <f ca="1">VLOOKUP(C37,原材料种收发存!A:B,2,0)</f>
        <v>#N/A</v>
      </c>
      <c r="E37" s="459"/>
      <c r="F37" s="460" t="e">
        <f ca="1">VLOOKUP(C37,原材料种收发存!A:J,10,0)*E37</f>
        <v>#N/A</v>
      </c>
      <c r="G37" s="461"/>
      <c r="H37" s="461"/>
    </row>
    <row r="38" s="450" customFormat="1" ht="14.1" customHeight="1" spans="1:8">
      <c r="A38" s="456"/>
      <c r="B38" s="456"/>
      <c r="C38" s="457"/>
      <c r="D38" s="458" t="e">
        <f ca="1">VLOOKUP(C38,原材料种收发存!A:B,2,0)</f>
        <v>#N/A</v>
      </c>
      <c r="E38" s="459"/>
      <c r="F38" s="460" t="e">
        <f ca="1">VLOOKUP(C38,原材料种收发存!A:J,10,0)*E38</f>
        <v>#N/A</v>
      </c>
      <c r="G38" s="461"/>
      <c r="H38" s="461"/>
    </row>
    <row r="39" s="450" customFormat="1" ht="14.1" customHeight="1" spans="1:8">
      <c r="A39" s="456"/>
      <c r="B39" s="456"/>
      <c r="C39" s="457"/>
      <c r="D39" s="458" t="e">
        <f ca="1">VLOOKUP(C39,原材料种收发存!A:B,2,0)</f>
        <v>#N/A</v>
      </c>
      <c r="E39" s="459"/>
      <c r="F39" s="460" t="e">
        <f ca="1">VLOOKUP(C39,原材料种收发存!A:J,10,0)*E39</f>
        <v>#N/A</v>
      </c>
      <c r="G39" s="461"/>
      <c r="H39" s="461"/>
    </row>
    <row r="40" s="450" customFormat="1" ht="14.1" customHeight="1" spans="1:8">
      <c r="A40" s="456"/>
      <c r="B40" s="456"/>
      <c r="C40" s="457"/>
      <c r="D40" s="458" t="e">
        <f ca="1">VLOOKUP(C40,原材料种收发存!A:B,2,0)</f>
        <v>#N/A</v>
      </c>
      <c r="E40" s="459"/>
      <c r="F40" s="460" t="e">
        <f ca="1">VLOOKUP(C40,原材料种收发存!A:J,10,0)*E40</f>
        <v>#N/A</v>
      </c>
      <c r="G40" s="461"/>
      <c r="H40" s="461"/>
    </row>
    <row r="41" s="450" customFormat="1" ht="14.1" customHeight="1" spans="1:8">
      <c r="A41" s="456"/>
      <c r="B41" s="456"/>
      <c r="C41" s="457"/>
      <c r="D41" s="458" t="e">
        <f ca="1">VLOOKUP(C41,原材料种收发存!A:B,2,0)</f>
        <v>#N/A</v>
      </c>
      <c r="E41" s="459"/>
      <c r="F41" s="460" t="e">
        <f ca="1">VLOOKUP(C41,原材料种收发存!A:J,10,0)*E41</f>
        <v>#N/A</v>
      </c>
      <c r="G41" s="461"/>
      <c r="H41" s="461"/>
    </row>
    <row r="42" s="450" customFormat="1" ht="14.1" customHeight="1" spans="1:8">
      <c r="A42" s="456"/>
      <c r="B42" s="456"/>
      <c r="C42" s="457"/>
      <c r="D42" s="458" t="e">
        <f ca="1">VLOOKUP(C42,原材料种收发存!A:B,2,0)</f>
        <v>#N/A</v>
      </c>
      <c r="E42" s="459"/>
      <c r="F42" s="460" t="e">
        <f ca="1">VLOOKUP(C42,原材料种收发存!A:J,10,0)*E42</f>
        <v>#N/A</v>
      </c>
      <c r="G42" s="461"/>
      <c r="H42" s="461"/>
    </row>
    <row r="43" s="450" customFormat="1" ht="14.1" customHeight="1" spans="1:8">
      <c r="A43" s="456"/>
      <c r="B43" s="456"/>
      <c r="C43" s="462"/>
      <c r="D43" s="458" t="e">
        <f ca="1">VLOOKUP(C43,原材料种收发存!A:B,2,0)</f>
        <v>#N/A</v>
      </c>
      <c r="E43" s="459"/>
      <c r="F43" s="460" t="e">
        <f ca="1">VLOOKUP(C43,原材料种收发存!A:J,10,0)*E43</f>
        <v>#N/A</v>
      </c>
      <c r="G43" s="461"/>
      <c r="H43" s="461"/>
    </row>
    <row r="44" s="450" customFormat="1" ht="14.1" customHeight="1" spans="1:8">
      <c r="A44" s="456"/>
      <c r="B44" s="456"/>
      <c r="C44" s="457"/>
      <c r="D44" s="458" t="e">
        <f ca="1">VLOOKUP(C44,原材料种收发存!A:B,2,0)</f>
        <v>#N/A</v>
      </c>
      <c r="E44" s="464"/>
      <c r="F44" s="460" t="e">
        <f ca="1">VLOOKUP(C44,原材料种收发存!A:J,10,0)*E44</f>
        <v>#N/A</v>
      </c>
      <c r="G44" s="461"/>
      <c r="H44" s="461"/>
    </row>
    <row r="45" s="450" customFormat="1" ht="14.1" customHeight="1" spans="1:8">
      <c r="A45" s="456"/>
      <c r="B45" s="456"/>
      <c r="C45" s="457"/>
      <c r="D45" s="458" t="e">
        <f ca="1">VLOOKUP(C45,原材料种收发存!A:B,2,0)</f>
        <v>#N/A</v>
      </c>
      <c r="E45" s="459"/>
      <c r="F45" s="460" t="e">
        <f ca="1">VLOOKUP(C45,原材料种收发存!A:J,10,0)*E45</f>
        <v>#N/A</v>
      </c>
      <c r="G45" s="461"/>
      <c r="H45" s="461"/>
    </row>
    <row r="46" s="450" customFormat="1" ht="14.1" customHeight="1" spans="1:8">
      <c r="A46" s="456"/>
      <c r="B46" s="456"/>
      <c r="C46" s="457"/>
      <c r="D46" s="458" t="e">
        <f ca="1">VLOOKUP(C46,原材料种收发存!A:B,2,0)</f>
        <v>#N/A</v>
      </c>
      <c r="E46" s="459"/>
      <c r="F46" s="460" t="e">
        <f ca="1">VLOOKUP(C46,原材料种收发存!A:J,10,0)*E46</f>
        <v>#N/A</v>
      </c>
      <c r="G46" s="461"/>
      <c r="H46" s="461"/>
    </row>
    <row r="47" s="450" customFormat="1" ht="14.1" customHeight="1" spans="1:8">
      <c r="A47" s="456"/>
      <c r="B47" s="456"/>
      <c r="C47" s="457"/>
      <c r="D47" s="458" t="e">
        <f ca="1">VLOOKUP(C47,原材料种收发存!A:B,2,0)</f>
        <v>#N/A</v>
      </c>
      <c r="E47" s="459"/>
      <c r="F47" s="460" t="e">
        <f ca="1">VLOOKUP(C47,原材料种收发存!A:J,10,0)*E47</f>
        <v>#N/A</v>
      </c>
      <c r="G47" s="461"/>
      <c r="H47" s="461"/>
    </row>
    <row r="48" s="450" customFormat="1" ht="14.1" customHeight="1" spans="1:8">
      <c r="A48" s="456"/>
      <c r="B48" s="456"/>
      <c r="C48" s="462"/>
      <c r="D48" s="458" t="e">
        <f ca="1">VLOOKUP(C48,原材料种收发存!A:B,2,0)</f>
        <v>#N/A</v>
      </c>
      <c r="E48" s="459"/>
      <c r="F48" s="460" t="e">
        <f ca="1">VLOOKUP(C48,原材料种收发存!A:J,10,0)*E48</f>
        <v>#N/A</v>
      </c>
      <c r="G48" s="377"/>
      <c r="H48" s="377"/>
    </row>
    <row r="49" s="450" customFormat="1" ht="13.5" customHeight="1" spans="1:8">
      <c r="A49" s="456"/>
      <c r="B49" s="456"/>
      <c r="C49" s="462"/>
      <c r="D49" s="458" t="e">
        <f ca="1">VLOOKUP(C49,原材料种收发存!A:B,2,0)</f>
        <v>#N/A</v>
      </c>
      <c r="E49" s="459"/>
      <c r="F49" s="460" t="e">
        <f ca="1">VLOOKUP(C49,原材料种收发存!A:J,10,0)*E49</f>
        <v>#N/A</v>
      </c>
      <c r="G49" s="377"/>
      <c r="H49" s="377"/>
    </row>
    <row r="50" s="450" customFormat="1" ht="14.1" customHeight="1" spans="1:8">
      <c r="A50" s="456"/>
      <c r="B50" s="456"/>
      <c r="C50" s="462"/>
      <c r="D50" s="458" t="e">
        <f ca="1">VLOOKUP(C50,原材料种收发存!A:B,2,0)</f>
        <v>#N/A</v>
      </c>
      <c r="E50" s="459"/>
      <c r="F50" s="460" t="e">
        <f ca="1">VLOOKUP(C50,原材料种收发存!A:J,10,0)*E50</f>
        <v>#N/A</v>
      </c>
      <c r="G50" s="461"/>
      <c r="H50" s="461"/>
    </row>
    <row r="51" s="450" customFormat="1" ht="14.1" customHeight="1" spans="1:8">
      <c r="A51" s="456"/>
      <c r="B51" s="456"/>
      <c r="C51" s="462"/>
      <c r="D51" s="458" t="e">
        <f ca="1">VLOOKUP(C51,原材料种收发存!A:B,2,0)</f>
        <v>#N/A</v>
      </c>
      <c r="E51" s="459"/>
      <c r="F51" s="460" t="e">
        <f ca="1">VLOOKUP(C51,原材料种收发存!A:J,10,0)*E51</f>
        <v>#N/A</v>
      </c>
      <c r="G51" s="461"/>
      <c r="H51" s="461"/>
    </row>
    <row r="52" s="450" customFormat="1" ht="14.1" customHeight="1" spans="1:8">
      <c r="A52" s="456"/>
      <c r="B52" s="456"/>
      <c r="C52" s="457"/>
      <c r="D52" s="458" t="e">
        <f ca="1">VLOOKUP(C52,原材料种收发存!A:B,2,0)</f>
        <v>#N/A</v>
      </c>
      <c r="E52" s="459"/>
      <c r="F52" s="460" t="e">
        <f ca="1">VLOOKUP(C52,原材料种收发存!A:J,10,0)*E52</f>
        <v>#N/A</v>
      </c>
      <c r="G52" s="461"/>
      <c r="H52" s="461"/>
    </row>
    <row r="53" s="450" customFormat="1" ht="14.1" customHeight="1" spans="1:8">
      <c r="A53" s="456"/>
      <c r="B53" s="456"/>
      <c r="C53" s="457"/>
      <c r="D53" s="458" t="e">
        <f ca="1">VLOOKUP(C53,原材料种收发存!A:B,2,0)</f>
        <v>#N/A</v>
      </c>
      <c r="E53" s="459"/>
      <c r="F53" s="460" t="e">
        <f ca="1">VLOOKUP(C53,原材料种收发存!A:J,10,0)*E53</f>
        <v>#N/A</v>
      </c>
      <c r="G53" s="461"/>
      <c r="H53" s="461"/>
    </row>
    <row r="54" s="450" customFormat="1" ht="14.1" customHeight="1" spans="1:8">
      <c r="A54" s="456"/>
      <c r="B54" s="456"/>
      <c r="C54" s="457"/>
      <c r="D54" s="458" t="e">
        <f ca="1">VLOOKUP(C54,原材料种收发存!A:B,2,0)</f>
        <v>#N/A</v>
      </c>
      <c r="E54" s="459"/>
      <c r="F54" s="460" t="e">
        <f ca="1">VLOOKUP(C54,原材料种收发存!A:J,10,0)*E54</f>
        <v>#N/A</v>
      </c>
      <c r="G54" s="377"/>
      <c r="H54" s="377"/>
    </row>
    <row r="55" s="450" customFormat="1" ht="14.1" customHeight="1" spans="1:8">
      <c r="A55" s="456"/>
      <c r="B55" s="456"/>
      <c r="C55" s="457"/>
      <c r="D55" s="458" t="e">
        <f ca="1">VLOOKUP(C55,原材料种收发存!A:B,2,0)</f>
        <v>#N/A</v>
      </c>
      <c r="E55" s="459"/>
      <c r="F55" s="460" t="e">
        <f ca="1">VLOOKUP(C55,原材料种收发存!A:J,10,0)*E55</f>
        <v>#N/A</v>
      </c>
      <c r="G55" s="461"/>
      <c r="H55" s="461"/>
    </row>
    <row r="56" s="450" customFormat="1" ht="14.1" customHeight="1" spans="1:8">
      <c r="A56" s="456"/>
      <c r="B56" s="456"/>
      <c r="C56" s="457"/>
      <c r="D56" s="458" t="e">
        <f ca="1">VLOOKUP(C56,原材料种收发存!A:B,2,0)</f>
        <v>#N/A</v>
      </c>
      <c r="E56" s="459"/>
      <c r="F56" s="460" t="e">
        <f ca="1">VLOOKUP(C56,原材料种收发存!A:J,10,0)*E56</f>
        <v>#N/A</v>
      </c>
      <c r="G56" s="461"/>
      <c r="H56" s="461"/>
    </row>
    <row r="57" s="450" customFormat="1" ht="14.1" customHeight="1" spans="1:8">
      <c r="A57" s="456"/>
      <c r="B57" s="456"/>
      <c r="C57" s="462"/>
      <c r="D57" s="458" t="e">
        <f ca="1">VLOOKUP(C57,原材料种收发存!A:B,2,0)</f>
        <v>#N/A</v>
      </c>
      <c r="E57" s="459"/>
      <c r="F57" s="460" t="e">
        <f ca="1">VLOOKUP(C57,原材料种收发存!A:J,10,0)*E57</f>
        <v>#N/A</v>
      </c>
      <c r="G57" s="461"/>
      <c r="H57" s="461"/>
    </row>
    <row r="58" s="450" customFormat="1" ht="14.1" customHeight="1" spans="1:8">
      <c r="A58" s="456"/>
      <c r="B58" s="456"/>
      <c r="C58" s="457"/>
      <c r="D58" s="458" t="e">
        <f ca="1">VLOOKUP(C58,原材料种收发存!A:B,2,0)</f>
        <v>#N/A</v>
      </c>
      <c r="E58" s="459"/>
      <c r="F58" s="460" t="e">
        <f ca="1">VLOOKUP(C58,原材料种收发存!A:J,10,0)*E58</f>
        <v>#N/A</v>
      </c>
      <c r="G58" s="461"/>
      <c r="H58" s="461"/>
    </row>
    <row r="59" s="450" customFormat="1" ht="14.1" customHeight="1" spans="1:8">
      <c r="A59" s="456"/>
      <c r="B59" s="456"/>
      <c r="C59" s="457"/>
      <c r="D59" s="458" t="e">
        <f ca="1">VLOOKUP(C59,原材料种收发存!A:B,2,0)</f>
        <v>#N/A</v>
      </c>
      <c r="E59" s="459"/>
      <c r="F59" s="460" t="e">
        <f ca="1">VLOOKUP(C59,原材料种收发存!A:J,10,0)*E59</f>
        <v>#N/A</v>
      </c>
      <c r="G59" s="461"/>
      <c r="H59" s="461"/>
    </row>
    <row r="60" s="450" customFormat="1" ht="14.1" customHeight="1" spans="1:8">
      <c r="A60" s="456"/>
      <c r="B60" s="456"/>
      <c r="C60" s="457"/>
      <c r="D60" s="458" t="e">
        <f ca="1">VLOOKUP(C60,原材料种收发存!A:B,2,0)</f>
        <v>#N/A</v>
      </c>
      <c r="E60" s="459"/>
      <c r="F60" s="460" t="e">
        <f ca="1">VLOOKUP(C60,原材料种收发存!A:J,10,0)*E60</f>
        <v>#N/A</v>
      </c>
      <c r="G60" s="461"/>
      <c r="H60" s="461"/>
    </row>
    <row r="61" s="450" customFormat="1" ht="14.1" customHeight="1" spans="1:8">
      <c r="A61" s="456"/>
      <c r="B61" s="456"/>
      <c r="C61" s="641"/>
      <c r="D61" s="458" t="e">
        <f ca="1">VLOOKUP(C61,原材料种收发存!A:B,2,0)</f>
        <v>#N/A</v>
      </c>
      <c r="E61" s="459"/>
      <c r="F61" s="460" t="e">
        <f ca="1">VLOOKUP(C61,原材料种收发存!A:J,10,0)*E61</f>
        <v>#N/A</v>
      </c>
      <c r="G61" s="461"/>
      <c r="H61" s="461"/>
    </row>
    <row r="62" s="450" customFormat="1" ht="14.1" customHeight="1" spans="1:8">
      <c r="A62" s="456"/>
      <c r="B62" s="456"/>
      <c r="C62" s="463"/>
      <c r="D62" s="458" t="e">
        <f ca="1">VLOOKUP(C62,原材料种收发存!A:B,2,0)</f>
        <v>#N/A</v>
      </c>
      <c r="E62" s="459"/>
      <c r="F62" s="460" t="e">
        <f ca="1">VLOOKUP(C62,原材料种收发存!A:J,10,0)*E62</f>
        <v>#N/A</v>
      </c>
      <c r="G62" s="461"/>
      <c r="H62" s="461"/>
    </row>
    <row r="63" s="450" customFormat="1" ht="14.1" customHeight="1" spans="1:8">
      <c r="A63" s="456"/>
      <c r="B63" s="456"/>
      <c r="C63" s="457"/>
      <c r="D63" s="458" t="e">
        <f ca="1">VLOOKUP(C63,原材料种收发存!A:B,2,0)</f>
        <v>#N/A</v>
      </c>
      <c r="E63" s="459"/>
      <c r="F63" s="460" t="e">
        <f ca="1">VLOOKUP(C63,原材料种收发存!A:J,10,0)*E63</f>
        <v>#N/A</v>
      </c>
      <c r="G63" s="461"/>
      <c r="H63" s="461"/>
    </row>
    <row r="64" s="450" customFormat="1" ht="14.1" customHeight="1" spans="1:8">
      <c r="A64" s="456"/>
      <c r="B64" s="456"/>
      <c r="C64" s="457"/>
      <c r="D64" s="458" t="e">
        <f ca="1">VLOOKUP(C64,原材料种收发存!A:B,2,0)</f>
        <v>#N/A</v>
      </c>
      <c r="E64" s="459"/>
      <c r="F64" s="460" t="e">
        <f ca="1">VLOOKUP(C64,原材料种收发存!A:J,10,0)*E64</f>
        <v>#N/A</v>
      </c>
      <c r="G64" s="461"/>
      <c r="H64" s="461"/>
    </row>
    <row r="65" s="450" customFormat="1" ht="14.1" customHeight="1" spans="1:8">
      <c r="A65" s="456"/>
      <c r="B65" s="456"/>
      <c r="C65" s="457"/>
      <c r="D65" s="458" t="e">
        <f ca="1">VLOOKUP(C65,原材料种收发存!A:B,2,0)</f>
        <v>#N/A</v>
      </c>
      <c r="E65" s="14"/>
      <c r="F65" s="460" t="e">
        <f ca="1">VLOOKUP(C65,原材料种收发存!A:J,10,0)*E65</f>
        <v>#N/A</v>
      </c>
      <c r="G65" s="461"/>
      <c r="H65" s="461"/>
    </row>
    <row r="66" s="450" customFormat="1" ht="14.1" customHeight="1" spans="1:8">
      <c r="A66" s="456"/>
      <c r="B66" s="456"/>
      <c r="C66" s="457"/>
      <c r="D66" s="458" t="e">
        <f ca="1">VLOOKUP(C66,原材料种收发存!A:B,2,0)</f>
        <v>#N/A</v>
      </c>
      <c r="E66" s="459"/>
      <c r="F66" s="460" t="e">
        <f ca="1">VLOOKUP(C66,原材料种收发存!A:J,10,0)*E66</f>
        <v>#N/A</v>
      </c>
      <c r="G66" s="461"/>
      <c r="H66" s="461"/>
    </row>
    <row r="67" s="450" customFormat="1" ht="14.1" customHeight="1" spans="1:8">
      <c r="A67" s="456"/>
      <c r="B67" s="456"/>
      <c r="C67" s="457"/>
      <c r="D67" s="458" t="e">
        <f ca="1">VLOOKUP(C67,原材料种收发存!A:B,2,0)</f>
        <v>#N/A</v>
      </c>
      <c r="E67" s="459"/>
      <c r="F67" s="460" t="e">
        <f ca="1">VLOOKUP(C67,原材料种收发存!A:J,10,0)*E67</f>
        <v>#N/A</v>
      </c>
      <c r="G67" s="461"/>
      <c r="H67" s="461"/>
    </row>
    <row r="68" s="450" customFormat="1" ht="14.1" customHeight="1" spans="1:8">
      <c r="A68" s="456"/>
      <c r="B68" s="456"/>
      <c r="C68" s="457"/>
      <c r="D68" s="458" t="e">
        <f ca="1">VLOOKUP(C68,原材料种收发存!A:B,2,0)</f>
        <v>#N/A</v>
      </c>
      <c r="E68" s="459"/>
      <c r="F68" s="460" t="e">
        <f ca="1">VLOOKUP(C68,原材料种收发存!A:J,10,0)*E68</f>
        <v>#N/A</v>
      </c>
      <c r="G68" s="461"/>
      <c r="H68" s="461"/>
    </row>
    <row r="69" s="450" customFormat="1" ht="14.1" customHeight="1" spans="1:8">
      <c r="A69" s="456"/>
      <c r="B69" s="456"/>
      <c r="C69" s="457"/>
      <c r="D69" s="458" t="e">
        <f ca="1">VLOOKUP(C69,原材料种收发存!A:B,2,0)</f>
        <v>#N/A</v>
      </c>
      <c r="E69" s="459"/>
      <c r="F69" s="460" t="e">
        <f ca="1">VLOOKUP(C69,原材料种收发存!A:J,10,0)*E69</f>
        <v>#N/A</v>
      </c>
      <c r="G69" s="461"/>
      <c r="H69" s="461"/>
    </row>
    <row r="70" s="450" customFormat="1" ht="14.1" customHeight="1" spans="1:8">
      <c r="A70" s="456"/>
      <c r="B70" s="456"/>
      <c r="C70" s="457"/>
      <c r="D70" s="458" t="e">
        <f ca="1">VLOOKUP(C70,原材料种收发存!A:B,2,0)</f>
        <v>#N/A</v>
      </c>
      <c r="E70" s="459"/>
      <c r="F70" s="460" t="e">
        <f ca="1">VLOOKUP(C70,原材料种收发存!A:J,10,0)*E70</f>
        <v>#N/A</v>
      </c>
      <c r="G70" s="461"/>
      <c r="H70" s="461"/>
    </row>
    <row r="71" s="450" customFormat="1" ht="14.1" customHeight="1" spans="1:8">
      <c r="A71" s="456"/>
      <c r="B71" s="456"/>
      <c r="C71" s="457"/>
      <c r="D71" s="458" t="e">
        <f ca="1">VLOOKUP(C71,原材料种收发存!A:B,2,0)</f>
        <v>#N/A</v>
      </c>
      <c r="E71" s="459"/>
      <c r="F71" s="460" t="e">
        <f ca="1">VLOOKUP(C71,原材料种收发存!A:J,10,0)*E71</f>
        <v>#N/A</v>
      </c>
      <c r="G71" s="461"/>
      <c r="H71" s="461"/>
    </row>
    <row r="72" s="450" customFormat="1" ht="14.1" customHeight="1" spans="1:8">
      <c r="A72" s="456"/>
      <c r="B72" s="456"/>
      <c r="C72" s="457"/>
      <c r="D72" s="458" t="e">
        <f ca="1">VLOOKUP(C72,原材料种收发存!A:B,2,0)</f>
        <v>#N/A</v>
      </c>
      <c r="E72" s="459"/>
      <c r="F72" s="460" t="e">
        <f ca="1">VLOOKUP(C72,原材料种收发存!A:J,10,0)*E72</f>
        <v>#N/A</v>
      </c>
      <c r="G72" s="461"/>
      <c r="H72" s="461"/>
    </row>
    <row r="73" s="450" customFormat="1" ht="14.1" customHeight="1" spans="1:8">
      <c r="A73" s="456"/>
      <c r="B73" s="456"/>
      <c r="C73" s="457"/>
      <c r="D73" s="458" t="e">
        <f ca="1">VLOOKUP(C73,原材料种收发存!A:B,2,0)</f>
        <v>#N/A</v>
      </c>
      <c r="E73" s="459"/>
      <c r="F73" s="460" t="e">
        <f ca="1">VLOOKUP(C73,原材料种收发存!A:J,10,0)*E73</f>
        <v>#N/A</v>
      </c>
      <c r="G73" s="461"/>
      <c r="H73" s="461"/>
    </row>
    <row r="74" s="450" customFormat="1" ht="14.1" customHeight="1" spans="1:8">
      <c r="A74" s="456"/>
      <c r="B74" s="456"/>
      <c r="C74" s="457"/>
      <c r="D74" s="458" t="e">
        <f ca="1">VLOOKUP(C74,原材料种收发存!A:B,2,0)</f>
        <v>#N/A</v>
      </c>
      <c r="E74" s="459"/>
      <c r="F74" s="460" t="e">
        <f ca="1">VLOOKUP(C74,原材料种收发存!A:J,10,0)*E74</f>
        <v>#N/A</v>
      </c>
      <c r="G74" s="461"/>
      <c r="H74" s="461"/>
    </row>
    <row r="75" s="450" customFormat="1" ht="14.1" customHeight="1" spans="1:8">
      <c r="A75" s="456"/>
      <c r="B75" s="456"/>
      <c r="C75" s="457"/>
      <c r="D75" s="458" t="e">
        <f ca="1">VLOOKUP(C75,原材料种收发存!A:B,2,0)</f>
        <v>#N/A</v>
      </c>
      <c r="E75" s="459"/>
      <c r="F75" s="460" t="e">
        <f ca="1">VLOOKUP(C75,原材料种收发存!A:J,10,0)*E75</f>
        <v>#N/A</v>
      </c>
      <c r="G75" s="461"/>
      <c r="H75" s="461"/>
    </row>
    <row r="76" s="450" customFormat="1" ht="14.1" customHeight="1" spans="1:8">
      <c r="A76" s="456"/>
      <c r="B76" s="456"/>
      <c r="C76" s="457"/>
      <c r="D76" s="458" t="e">
        <f ca="1">VLOOKUP(C76,原材料种收发存!A:B,2,0)</f>
        <v>#N/A</v>
      </c>
      <c r="E76" s="459"/>
      <c r="F76" s="460" t="e">
        <f ca="1">VLOOKUP(C76,原材料种收发存!A:J,10,0)*E76</f>
        <v>#N/A</v>
      </c>
      <c r="G76" s="461"/>
      <c r="H76" s="461"/>
    </row>
    <row r="77" s="450" customFormat="1" ht="14.1" customHeight="1" spans="1:8">
      <c r="A77" s="456"/>
      <c r="B77" s="456"/>
      <c r="C77" s="457"/>
      <c r="D77" s="458" t="e">
        <f ca="1">VLOOKUP(C77,原材料种收发存!A:B,2,0)</f>
        <v>#N/A</v>
      </c>
      <c r="E77" s="459"/>
      <c r="F77" s="460" t="e">
        <f ca="1">VLOOKUP(C77,原材料种收发存!A:J,10,0)*E77</f>
        <v>#N/A</v>
      </c>
      <c r="G77" s="461"/>
      <c r="H77" s="461"/>
    </row>
    <row r="78" s="450" customFormat="1" ht="14.1" customHeight="1" spans="1:8">
      <c r="A78" s="456"/>
      <c r="B78" s="456"/>
      <c r="C78" s="457"/>
      <c r="D78" s="458" t="e">
        <f ca="1">VLOOKUP(C78,原材料种收发存!A:B,2,0)</f>
        <v>#N/A</v>
      </c>
      <c r="E78" s="459"/>
      <c r="F78" s="460" t="e">
        <f ca="1">VLOOKUP(C78,原材料种收发存!A:J,10,0)*E78</f>
        <v>#N/A</v>
      </c>
      <c r="G78" s="461"/>
      <c r="H78" s="461"/>
    </row>
    <row r="79" s="450" customFormat="1" ht="14.1" customHeight="1" spans="1:8">
      <c r="A79" s="456"/>
      <c r="B79" s="456"/>
      <c r="C79" s="457"/>
      <c r="D79" s="458" t="e">
        <f ca="1">VLOOKUP(C79,原材料种收发存!A:B,2,0)</f>
        <v>#N/A</v>
      </c>
      <c r="E79" s="459"/>
      <c r="F79" s="460" t="e">
        <f ca="1">VLOOKUP(C79,原材料种收发存!A:J,10,0)*E79</f>
        <v>#N/A</v>
      </c>
      <c r="G79" s="461"/>
      <c r="H79" s="461"/>
    </row>
    <row r="80" s="450" customFormat="1" ht="14.1" customHeight="1" spans="1:8">
      <c r="A80" s="456"/>
      <c r="B80" s="456"/>
      <c r="C80" s="457"/>
      <c r="D80" s="458" t="e">
        <f ca="1">VLOOKUP(C80,原材料种收发存!A:B,2,0)</f>
        <v>#N/A</v>
      </c>
      <c r="E80" s="459"/>
      <c r="F80" s="460" t="e">
        <f ca="1">VLOOKUP(C80,原材料种收发存!A:J,10,0)*E80</f>
        <v>#N/A</v>
      </c>
      <c r="G80" s="461"/>
      <c r="H80" s="461"/>
    </row>
    <row r="81" s="450" customFormat="1" ht="14.1" customHeight="1" spans="1:8">
      <c r="A81" s="456"/>
      <c r="B81" s="456"/>
      <c r="C81" s="457"/>
      <c r="D81" s="458" t="e">
        <f ca="1">VLOOKUP(C81,原材料种收发存!A:B,2,0)</f>
        <v>#N/A</v>
      </c>
      <c r="E81" s="459"/>
      <c r="F81" s="460" t="e">
        <f ca="1">VLOOKUP(C81,原材料种收发存!A:J,10,0)*E81</f>
        <v>#N/A</v>
      </c>
      <c r="G81" s="461"/>
      <c r="H81" s="461"/>
    </row>
    <row r="82" s="450" customFormat="1" ht="14.1" customHeight="1" spans="1:8">
      <c r="A82" s="456"/>
      <c r="B82" s="456"/>
      <c r="C82" s="457"/>
      <c r="D82" s="458" t="e">
        <f ca="1">VLOOKUP(C82,原材料种收发存!A:B,2,0)</f>
        <v>#N/A</v>
      </c>
      <c r="E82" s="459"/>
      <c r="F82" s="460" t="e">
        <f ca="1">VLOOKUP(C82,原材料种收发存!A:J,10,0)*E82</f>
        <v>#N/A</v>
      </c>
      <c r="G82" s="461"/>
      <c r="H82" s="461"/>
    </row>
    <row r="83" s="450" customFormat="1" ht="14.1" customHeight="1" spans="1:8">
      <c r="A83" s="456"/>
      <c r="B83" s="456"/>
      <c r="C83" s="457"/>
      <c r="D83" s="458" t="e">
        <f ca="1">VLOOKUP(C83,原材料种收发存!A:B,2,0)</f>
        <v>#N/A</v>
      </c>
      <c r="E83" s="459"/>
      <c r="F83" s="460" t="e">
        <f ca="1">VLOOKUP(C83,原材料种收发存!A:J,10,0)*E83</f>
        <v>#N/A</v>
      </c>
      <c r="G83" s="461"/>
      <c r="H83" s="461"/>
    </row>
    <row r="84" s="450" customFormat="1" ht="14.1" customHeight="1" spans="1:8">
      <c r="A84" s="456"/>
      <c r="B84" s="456"/>
      <c r="C84" s="457"/>
      <c r="D84" s="458" t="e">
        <f ca="1">VLOOKUP(C84,原材料种收发存!A:B,2,0)</f>
        <v>#N/A</v>
      </c>
      <c r="E84" s="459"/>
      <c r="F84" s="460" t="e">
        <f ca="1">VLOOKUP(C84,原材料种收发存!A:J,10,0)*E84</f>
        <v>#N/A</v>
      </c>
      <c r="G84" s="461"/>
      <c r="H84" s="461"/>
    </row>
    <row r="85" s="450" customFormat="1" ht="14.1" customHeight="1" spans="1:8">
      <c r="A85" s="456"/>
      <c r="B85" s="456"/>
      <c r="C85" s="457"/>
      <c r="D85" s="458" t="e">
        <f ca="1">VLOOKUP(C85,原材料种收发存!A:B,2,0)</f>
        <v>#N/A</v>
      </c>
      <c r="E85" s="459"/>
      <c r="F85" s="460" t="e">
        <f ca="1">VLOOKUP(C85,原材料种收发存!A:J,10,0)*E85</f>
        <v>#N/A</v>
      </c>
      <c r="G85" s="461"/>
      <c r="H85" s="461"/>
    </row>
    <row r="86" s="450" customFormat="1" ht="14.1" customHeight="1" spans="1:8">
      <c r="A86" s="456"/>
      <c r="B86" s="456"/>
      <c r="C86" s="457"/>
      <c r="D86" s="458" t="e">
        <f ca="1">VLOOKUP(C86,原材料种收发存!A:B,2,0)</f>
        <v>#N/A</v>
      </c>
      <c r="E86" s="459"/>
      <c r="F86" s="460" t="e">
        <f ca="1">VLOOKUP(C86,原材料种收发存!A:J,10,0)*E86</f>
        <v>#N/A</v>
      </c>
      <c r="G86" s="461"/>
      <c r="H86" s="461"/>
    </row>
    <row r="87" s="450" customFormat="1" ht="14.1" customHeight="1" spans="1:8">
      <c r="A87" s="456"/>
      <c r="B87" s="456"/>
      <c r="C87" s="457"/>
      <c r="D87" s="458" t="e">
        <f ca="1">VLOOKUP(C87,原材料种收发存!A:B,2,0)</f>
        <v>#N/A</v>
      </c>
      <c r="E87" s="459"/>
      <c r="F87" s="460" t="e">
        <f ca="1">VLOOKUP(C87,原材料种收发存!A:J,10,0)*E87</f>
        <v>#N/A</v>
      </c>
      <c r="G87" s="461"/>
      <c r="H87" s="461"/>
    </row>
    <row r="88" s="450" customFormat="1" ht="14.1" customHeight="1" spans="1:8">
      <c r="A88" s="456"/>
      <c r="B88" s="456"/>
      <c r="C88" s="457"/>
      <c r="D88" s="458" t="e">
        <f ca="1">VLOOKUP(C88,原材料种收发存!A:B,2,0)</f>
        <v>#N/A</v>
      </c>
      <c r="E88" s="459"/>
      <c r="F88" s="460" t="e">
        <f ca="1">VLOOKUP(C88,原材料种收发存!A:J,10,0)*E88</f>
        <v>#N/A</v>
      </c>
      <c r="G88" s="461"/>
      <c r="H88" s="461"/>
    </row>
    <row r="89" s="450" customFormat="1" ht="14.1" customHeight="1" spans="1:8">
      <c r="A89" s="456"/>
      <c r="B89" s="456"/>
      <c r="C89" s="457"/>
      <c r="D89" s="458" t="e">
        <f ca="1">VLOOKUP(C89,原材料种收发存!A:B,2,0)</f>
        <v>#N/A</v>
      </c>
      <c r="E89" s="459"/>
      <c r="F89" s="460" t="e">
        <f ca="1">VLOOKUP(C89,原材料种收发存!A:J,10,0)*E89</f>
        <v>#N/A</v>
      </c>
      <c r="G89" s="461"/>
      <c r="H89" s="461"/>
    </row>
    <row r="90" s="450" customFormat="1" ht="14.1" customHeight="1" spans="1:8">
      <c r="A90" s="456"/>
      <c r="B90" s="456"/>
      <c r="C90" s="457"/>
      <c r="D90" s="458" t="e">
        <f ca="1">VLOOKUP(C90,原材料种收发存!A:B,2,0)</f>
        <v>#N/A</v>
      </c>
      <c r="E90" s="459"/>
      <c r="F90" s="460" t="e">
        <f ca="1">VLOOKUP(C90,原材料种收发存!A:J,10,0)*E90</f>
        <v>#N/A</v>
      </c>
      <c r="G90" s="461"/>
      <c r="H90" s="461"/>
    </row>
    <row r="91" s="450" customFormat="1" ht="14.1" customHeight="1" spans="1:8">
      <c r="A91" s="456"/>
      <c r="B91" s="456"/>
      <c r="C91" s="457"/>
      <c r="D91" s="458" t="e">
        <f ca="1">VLOOKUP(C91,原材料种收发存!A:B,2,0)</f>
        <v>#N/A</v>
      </c>
      <c r="E91" s="459"/>
      <c r="F91" s="460" t="e">
        <f ca="1">VLOOKUP(C91,原材料种收发存!A:J,10,0)*E91</f>
        <v>#N/A</v>
      </c>
      <c r="G91" s="461"/>
      <c r="H91" s="461"/>
    </row>
    <row r="92" s="450" customFormat="1" ht="14.1" customHeight="1" spans="1:8">
      <c r="A92" s="456"/>
      <c r="B92" s="456"/>
      <c r="C92" s="457"/>
      <c r="D92" s="458" t="e">
        <f ca="1">VLOOKUP(C92,原材料种收发存!A:B,2,0)</f>
        <v>#N/A</v>
      </c>
      <c r="E92" s="459"/>
      <c r="F92" s="460" t="e">
        <f ca="1">VLOOKUP(C92,原材料种收发存!A:J,10,0)*E92</f>
        <v>#N/A</v>
      </c>
      <c r="G92" s="461"/>
      <c r="H92" s="461"/>
    </row>
    <row r="93" s="450" customFormat="1" ht="14.1" customHeight="1" spans="1:8">
      <c r="A93" s="456"/>
      <c r="B93" s="456"/>
      <c r="C93" s="457"/>
      <c r="D93" s="458" t="e">
        <f ca="1">VLOOKUP(C93,原材料种收发存!A:B,2,0)</f>
        <v>#N/A</v>
      </c>
      <c r="E93" s="459"/>
      <c r="F93" s="460" t="e">
        <f ca="1">VLOOKUP(C93,原材料种收发存!A:J,10,0)*E93</f>
        <v>#N/A</v>
      </c>
      <c r="G93" s="461"/>
      <c r="H93" s="461"/>
    </row>
    <row r="94" s="450" customFormat="1" ht="14.1" customHeight="1" spans="1:8">
      <c r="A94" s="456"/>
      <c r="B94" s="456"/>
      <c r="C94" s="457"/>
      <c r="D94" s="458" t="e">
        <f ca="1">VLOOKUP(C94,原材料种收发存!A:B,2,0)</f>
        <v>#N/A</v>
      </c>
      <c r="E94" s="459"/>
      <c r="F94" s="460" t="e">
        <f ca="1">VLOOKUP(C94,原材料种收发存!A:J,10,0)*E94</f>
        <v>#N/A</v>
      </c>
      <c r="G94" s="461"/>
      <c r="H94" s="461"/>
    </row>
    <row r="95" s="450" customFormat="1" ht="14.1" customHeight="1" spans="1:8">
      <c r="A95" s="456"/>
      <c r="B95" s="456"/>
      <c r="C95" s="457"/>
      <c r="D95" s="458" t="e">
        <f ca="1">VLOOKUP(C95,原材料种收发存!A:B,2,0)</f>
        <v>#N/A</v>
      </c>
      <c r="E95" s="459"/>
      <c r="F95" s="460" t="e">
        <f ca="1">VLOOKUP(C95,原材料种收发存!A:J,10,0)*E95</f>
        <v>#N/A</v>
      </c>
      <c r="G95" s="461"/>
      <c r="H95" s="461"/>
    </row>
    <row r="96" s="450" customFormat="1" ht="14.1" customHeight="1" spans="1:8">
      <c r="A96" s="456"/>
      <c r="B96" s="456"/>
      <c r="C96" s="457"/>
      <c r="D96" s="458" t="e">
        <f ca="1">VLOOKUP(C96,原材料种收发存!A:B,2,0)</f>
        <v>#N/A</v>
      </c>
      <c r="E96" s="459"/>
      <c r="F96" s="460" t="e">
        <f ca="1">VLOOKUP(C96,原材料种收发存!A:J,10,0)*E96</f>
        <v>#N/A</v>
      </c>
      <c r="G96" s="461"/>
      <c r="H96" s="461"/>
    </row>
    <row r="97" s="450" customFormat="1" ht="14.1" customHeight="1" spans="1:8">
      <c r="A97" s="456"/>
      <c r="B97" s="456"/>
      <c r="C97" s="457"/>
      <c r="D97" s="458" t="e">
        <f ca="1">VLOOKUP(C97,原材料种收发存!A:B,2,0)</f>
        <v>#N/A</v>
      </c>
      <c r="E97" s="459"/>
      <c r="F97" s="460" t="e">
        <f ca="1">VLOOKUP(C97,原材料种收发存!A:J,10,0)*E97</f>
        <v>#N/A</v>
      </c>
      <c r="G97" s="461"/>
      <c r="H97" s="461"/>
    </row>
    <row r="98" s="450" customFormat="1" ht="14.1" customHeight="1" spans="1:8">
      <c r="A98" s="456"/>
      <c r="B98" s="456"/>
      <c r="C98" s="463"/>
      <c r="D98" s="458" t="e">
        <f ca="1">VLOOKUP(C98,原材料种收发存!A:B,2,0)</f>
        <v>#N/A</v>
      </c>
      <c r="E98" s="459"/>
      <c r="F98" s="460" t="e">
        <f ca="1">VLOOKUP(C98,原材料种收发存!A:J,10,0)*E98</f>
        <v>#N/A</v>
      </c>
      <c r="G98" s="461"/>
      <c r="H98" s="461"/>
    </row>
    <row r="99" s="450" customFormat="1" ht="14.1" customHeight="1" spans="1:8">
      <c r="A99" s="456"/>
      <c r="B99" s="456"/>
      <c r="C99" s="463"/>
      <c r="D99" s="458" t="e">
        <f ca="1">VLOOKUP(C99,原材料种收发存!A:B,2,0)</f>
        <v>#N/A</v>
      </c>
      <c r="E99" s="459"/>
      <c r="F99" s="460" t="e">
        <f ca="1">VLOOKUP(C99,原材料种收发存!A:J,10,0)*E99</f>
        <v>#N/A</v>
      </c>
      <c r="G99" s="461"/>
      <c r="H99" s="461"/>
    </row>
    <row r="100" s="450" customFormat="1" ht="14.1" customHeight="1" spans="1:8">
      <c r="A100" s="456"/>
      <c r="B100" s="456"/>
      <c r="C100" s="463"/>
      <c r="D100" s="458" t="e">
        <f ca="1">VLOOKUP(C100,原材料种收发存!A:B,2,0)</f>
        <v>#N/A</v>
      </c>
      <c r="E100" s="459"/>
      <c r="F100" s="460" t="e">
        <f ca="1">VLOOKUP(C100,原材料种收发存!A:J,10,0)*E100</f>
        <v>#N/A</v>
      </c>
      <c r="G100" s="461"/>
      <c r="H100" s="461"/>
    </row>
    <row r="101" s="450" customFormat="1" spans="1:8">
      <c r="A101" s="456"/>
      <c r="B101" s="456"/>
      <c r="C101" s="463"/>
      <c r="D101" s="458" t="e">
        <f ca="1">VLOOKUP(C101,原材料种收发存!A:B,2,0)</f>
        <v>#N/A</v>
      </c>
      <c r="E101" s="459"/>
      <c r="F101" s="460" t="e">
        <f ca="1">VLOOKUP(C101,原材料种收发存!A:J,10,0)*E101</f>
        <v>#N/A</v>
      </c>
      <c r="G101" s="461"/>
      <c r="H101" s="461"/>
    </row>
    <row r="102" s="450" customFormat="1" spans="1:8">
      <c r="A102" s="456"/>
      <c r="B102" s="456"/>
      <c r="C102" s="463"/>
      <c r="D102" s="458" t="e">
        <f ca="1">VLOOKUP(C102,原材料种收发存!A:B,2,0)</f>
        <v>#N/A</v>
      </c>
      <c r="E102" s="459"/>
      <c r="F102" s="460" t="e">
        <f ca="1">VLOOKUP(C102,原材料种收发存!A:J,10,0)*E102</f>
        <v>#N/A</v>
      </c>
      <c r="G102" s="461"/>
      <c r="H102" s="461"/>
    </row>
    <row r="103" s="450" customFormat="1" spans="1:8">
      <c r="A103" s="456"/>
      <c r="B103" s="456"/>
      <c r="C103" s="463"/>
      <c r="D103" s="458" t="e">
        <f ca="1">VLOOKUP(C103,原材料种收发存!A:B,2,0)</f>
        <v>#N/A</v>
      </c>
      <c r="E103" s="459"/>
      <c r="F103" s="460" t="e">
        <f ca="1">VLOOKUP(C103,原材料种收发存!A:J,10,0)*E103</f>
        <v>#N/A</v>
      </c>
      <c r="G103" s="461"/>
      <c r="H103" s="461"/>
    </row>
    <row r="104" s="450" customFormat="1" spans="1:8">
      <c r="A104" s="456"/>
      <c r="B104" s="456"/>
      <c r="C104" s="463"/>
      <c r="D104" s="458" t="e">
        <f ca="1">VLOOKUP(C104,原材料种收发存!A:B,2,0)</f>
        <v>#N/A</v>
      </c>
      <c r="E104" s="459"/>
      <c r="F104" s="460" t="e">
        <f ca="1">VLOOKUP(C104,原材料种收发存!A:J,10,0)*E104</f>
        <v>#N/A</v>
      </c>
      <c r="G104" s="461"/>
      <c r="H104" s="461"/>
    </row>
    <row r="105" s="450" customFormat="1" spans="1:8">
      <c r="A105" s="456"/>
      <c r="B105" s="456"/>
      <c r="C105" s="463"/>
      <c r="D105" s="458" t="e">
        <f ca="1">VLOOKUP(C105,原材料种收发存!A:B,2,0)</f>
        <v>#N/A</v>
      </c>
      <c r="E105" s="459"/>
      <c r="F105" s="460" t="e">
        <f ca="1">VLOOKUP(C105,原材料种收发存!A:J,10,0)*E105</f>
        <v>#N/A</v>
      </c>
      <c r="G105" s="461"/>
      <c r="H105" s="461"/>
    </row>
    <row r="106" s="450" customFormat="1" spans="1:8">
      <c r="A106" s="456"/>
      <c r="B106" s="456"/>
      <c r="C106" s="463"/>
      <c r="D106" s="458" t="e">
        <f ca="1">VLOOKUP(C106,原材料种收发存!A:B,2,0)</f>
        <v>#N/A</v>
      </c>
      <c r="E106" s="459"/>
      <c r="F106" s="460" t="e">
        <f ca="1">VLOOKUP(C106,原材料种收发存!A:J,10,0)*E106</f>
        <v>#N/A</v>
      </c>
      <c r="G106" s="461"/>
      <c r="H106" s="461"/>
    </row>
    <row r="107" s="450" customFormat="1" spans="1:8">
      <c r="A107" s="456"/>
      <c r="B107" s="456"/>
      <c r="C107" s="463"/>
      <c r="D107" s="458" t="e">
        <f ca="1">VLOOKUP(C107,原材料种收发存!A:B,2,0)</f>
        <v>#N/A</v>
      </c>
      <c r="E107" s="459"/>
      <c r="F107" s="460" t="e">
        <f ca="1">VLOOKUP(C107,原材料种收发存!A:J,10,0)*E107</f>
        <v>#N/A</v>
      </c>
      <c r="G107" s="461"/>
      <c r="H107" s="461"/>
    </row>
    <row r="108" s="450" customFormat="1" spans="1:8">
      <c r="A108" s="456"/>
      <c r="B108" s="456"/>
      <c r="C108" s="463"/>
      <c r="D108" s="458" t="e">
        <f ca="1">VLOOKUP(C108,原材料种收发存!A:B,2,0)</f>
        <v>#N/A</v>
      </c>
      <c r="E108" s="459"/>
      <c r="F108" s="460" t="e">
        <f ca="1">VLOOKUP(C108,原材料种收发存!A:J,10,0)*E108</f>
        <v>#N/A</v>
      </c>
      <c r="G108" s="461"/>
      <c r="H108" s="461"/>
    </row>
    <row r="109" s="450" customFormat="1" spans="1:8">
      <c r="A109" s="456"/>
      <c r="B109" s="456"/>
      <c r="C109" s="463"/>
      <c r="D109" s="458" t="e">
        <f ca="1">VLOOKUP(C109,原材料种收发存!A:B,2,0)</f>
        <v>#N/A</v>
      </c>
      <c r="E109" s="459"/>
      <c r="F109" s="460" t="e">
        <f ca="1">VLOOKUP(C109,原材料种收发存!A:J,10,0)*E109</f>
        <v>#N/A</v>
      </c>
      <c r="G109" s="461"/>
      <c r="H109" s="461"/>
    </row>
    <row r="110" s="450" customFormat="1" spans="1:8">
      <c r="A110" s="456"/>
      <c r="B110" s="456"/>
      <c r="C110" s="463"/>
      <c r="D110" s="458" t="e">
        <f ca="1">VLOOKUP(C110,原材料种收发存!A:B,2,0)</f>
        <v>#N/A</v>
      </c>
      <c r="E110" s="459"/>
      <c r="F110" s="460" t="e">
        <f ca="1">VLOOKUP(C110,原材料种收发存!A:J,10,0)*E110</f>
        <v>#N/A</v>
      </c>
      <c r="G110" s="461"/>
      <c r="H110" s="461"/>
    </row>
    <row r="111" s="450" customFormat="1" spans="1:8">
      <c r="A111" s="456"/>
      <c r="B111" s="456"/>
      <c r="C111" s="463"/>
      <c r="D111" s="458" t="e">
        <f ca="1">VLOOKUP(C111,原材料种收发存!A:B,2,0)</f>
        <v>#N/A</v>
      </c>
      <c r="E111" s="459"/>
      <c r="F111" s="460" t="e">
        <f ca="1">VLOOKUP(C111,原材料种收发存!A:J,10,0)*E111</f>
        <v>#N/A</v>
      </c>
      <c r="G111" s="461"/>
      <c r="H111" s="461"/>
    </row>
    <row r="112" s="450" customFormat="1" spans="1:8">
      <c r="A112" s="456"/>
      <c r="B112" s="456"/>
      <c r="C112" s="463"/>
      <c r="D112" s="458" t="e">
        <f ca="1">VLOOKUP(C112,原材料种收发存!A:B,2,0)</f>
        <v>#N/A</v>
      </c>
      <c r="E112" s="459"/>
      <c r="F112" s="460" t="e">
        <f ca="1">VLOOKUP(C112,原材料种收发存!A:J,10,0)*E112</f>
        <v>#N/A</v>
      </c>
      <c r="G112" s="461"/>
      <c r="H112" s="461"/>
    </row>
    <row r="113" s="450" customFormat="1" spans="1:8">
      <c r="A113" s="456"/>
      <c r="B113" s="456"/>
      <c r="C113" s="463"/>
      <c r="D113" s="458" t="e">
        <f ca="1">VLOOKUP(C113,原材料种收发存!A:B,2,0)</f>
        <v>#N/A</v>
      </c>
      <c r="E113" s="459"/>
      <c r="F113" s="460" t="e">
        <f ca="1">VLOOKUP(C113,原材料种收发存!A:J,10,0)*E113</f>
        <v>#N/A</v>
      </c>
      <c r="G113" s="461"/>
      <c r="H113" s="461"/>
    </row>
    <row r="114" s="450" customFormat="1" spans="1:8">
      <c r="A114" s="456"/>
      <c r="B114" s="456"/>
      <c r="C114" s="463"/>
      <c r="D114" s="458" t="e">
        <f ca="1">VLOOKUP(C114,原材料种收发存!A:B,2,0)</f>
        <v>#N/A</v>
      </c>
      <c r="E114" s="459"/>
      <c r="F114" s="460" t="e">
        <f ca="1">VLOOKUP(C114,原材料种收发存!A:J,10,0)*E114</f>
        <v>#N/A</v>
      </c>
      <c r="G114" s="461"/>
      <c r="H114" s="461"/>
    </row>
    <row r="115" s="450" customFormat="1" spans="1:8">
      <c r="A115" s="456"/>
      <c r="B115" s="456"/>
      <c r="C115" s="463"/>
      <c r="D115" s="458" t="e">
        <f ca="1">VLOOKUP(C115,原材料种收发存!A:B,2,0)</f>
        <v>#N/A</v>
      </c>
      <c r="E115" s="459"/>
      <c r="F115" s="460" t="e">
        <f ca="1">VLOOKUP(C115,原材料种收发存!A:J,10,0)*E115</f>
        <v>#N/A</v>
      </c>
      <c r="G115" s="461"/>
      <c r="H115" s="461"/>
    </row>
    <row r="116" s="450" customFormat="1" spans="1:8">
      <c r="A116" s="456"/>
      <c r="B116" s="456"/>
      <c r="C116" s="463"/>
      <c r="D116" s="458" t="e">
        <f ca="1">VLOOKUP(C116,原材料种收发存!A:B,2,0)</f>
        <v>#N/A</v>
      </c>
      <c r="E116" s="459"/>
      <c r="F116" s="460" t="e">
        <f ca="1">VLOOKUP(C116,原材料种收发存!A:J,10,0)*E116</f>
        <v>#N/A</v>
      </c>
      <c r="G116" s="461"/>
      <c r="H116" s="461"/>
    </row>
    <row r="117" s="450" customFormat="1" spans="1:8">
      <c r="A117" s="456"/>
      <c r="B117" s="456"/>
      <c r="C117" s="463"/>
      <c r="D117" s="458" t="e">
        <f ca="1">VLOOKUP(C117,原材料种收发存!A:B,2,0)</f>
        <v>#N/A</v>
      </c>
      <c r="E117" s="459"/>
      <c r="F117" s="460" t="e">
        <f ca="1">VLOOKUP(C117,原材料种收发存!A:J,10,0)*E117</f>
        <v>#N/A</v>
      </c>
      <c r="G117" s="461"/>
      <c r="H117" s="461"/>
    </row>
    <row r="118" s="450" customFormat="1" spans="1:8">
      <c r="A118" s="456"/>
      <c r="B118" s="456"/>
      <c r="C118" s="463"/>
      <c r="D118" s="458" t="e">
        <f ca="1">VLOOKUP(C118,原材料种收发存!A:B,2,0)</f>
        <v>#N/A</v>
      </c>
      <c r="E118" s="459"/>
      <c r="F118" s="460" t="e">
        <f ca="1">VLOOKUP(C118,原材料种收发存!A:J,10,0)*E118</f>
        <v>#N/A</v>
      </c>
      <c r="G118" s="461"/>
      <c r="H118" s="461"/>
    </row>
    <row r="119" s="450" customFormat="1" spans="1:8">
      <c r="A119" s="456"/>
      <c r="B119" s="456"/>
      <c r="C119" s="463"/>
      <c r="D119" s="458" t="e">
        <f ca="1">VLOOKUP(C119,原材料种收发存!A:B,2,0)</f>
        <v>#N/A</v>
      </c>
      <c r="E119" s="459"/>
      <c r="F119" s="460" t="e">
        <f ca="1">VLOOKUP(C119,原材料种收发存!A:J,10,0)*E119</f>
        <v>#N/A</v>
      </c>
      <c r="G119" s="461"/>
      <c r="H119" s="461"/>
    </row>
    <row r="120" s="450" customFormat="1" spans="1:8">
      <c r="A120" s="456"/>
      <c r="B120" s="456"/>
      <c r="C120" s="463"/>
      <c r="D120" s="458" t="e">
        <f ca="1">VLOOKUP(C120,原材料种收发存!A:B,2,0)</f>
        <v>#N/A</v>
      </c>
      <c r="E120" s="459"/>
      <c r="F120" s="460" t="e">
        <f ca="1">VLOOKUP(C120,原材料种收发存!A:J,10,0)*E120</f>
        <v>#N/A</v>
      </c>
      <c r="G120" s="461"/>
      <c r="H120" s="461"/>
    </row>
    <row r="121" s="450" customFormat="1" spans="1:6">
      <c r="A121" s="642"/>
      <c r="B121" s="642"/>
      <c r="C121" s="451"/>
      <c r="D121" s="643"/>
      <c r="E121" s="452"/>
      <c r="F121" s="644"/>
    </row>
    <row r="122" s="450" customFormat="1" spans="1:6">
      <c r="A122" s="642"/>
      <c r="B122" s="642"/>
      <c r="C122" s="451"/>
      <c r="D122" s="643"/>
      <c r="E122" s="452"/>
      <c r="F122" s="644"/>
    </row>
    <row r="123" s="450" customFormat="1" spans="1:6">
      <c r="A123" s="642"/>
      <c r="B123" s="642"/>
      <c r="C123" s="451"/>
      <c r="D123" s="643"/>
      <c r="E123" s="452"/>
      <c r="F123" s="644"/>
    </row>
    <row r="124" s="450" customFormat="1" spans="1:6">
      <c r="A124" s="642"/>
      <c r="B124" s="642"/>
      <c r="C124" s="451"/>
      <c r="D124" s="643"/>
      <c r="E124" s="452"/>
      <c r="F124" s="644"/>
    </row>
    <row r="125" s="450" customFormat="1" spans="1:6">
      <c r="A125" s="642"/>
      <c r="B125" s="642"/>
      <c r="C125" s="451"/>
      <c r="D125" s="643"/>
      <c r="E125" s="452"/>
      <c r="F125" s="644"/>
    </row>
    <row r="126" s="450" customFormat="1" spans="1:6">
      <c r="A126" s="642"/>
      <c r="B126" s="642"/>
      <c r="C126" s="451"/>
      <c r="D126" s="643"/>
      <c r="E126" s="452"/>
      <c r="F126" s="644"/>
    </row>
    <row r="127" s="450" customFormat="1" spans="1:6">
      <c r="A127" s="642"/>
      <c r="B127" s="642"/>
      <c r="C127" s="451"/>
      <c r="D127" s="643"/>
      <c r="E127" s="452"/>
      <c r="F127" s="644"/>
    </row>
    <row r="128" s="450" customFormat="1" spans="1:6">
      <c r="A128" s="642"/>
      <c r="B128" s="642"/>
      <c r="C128" s="451"/>
      <c r="D128" s="643"/>
      <c r="E128" s="452"/>
      <c r="F128" s="644"/>
    </row>
    <row r="129" s="450" customFormat="1" spans="1:6">
      <c r="A129" s="642"/>
      <c r="B129" s="642"/>
      <c r="C129" s="451"/>
      <c r="D129" s="643"/>
      <c r="E129" s="452"/>
      <c r="F129" s="644"/>
    </row>
    <row r="130" s="450" customFormat="1" spans="1:6">
      <c r="A130" s="642"/>
      <c r="B130" s="642"/>
      <c r="C130" s="451"/>
      <c r="D130" s="643"/>
      <c r="E130" s="452"/>
      <c r="F130" s="644"/>
    </row>
    <row r="131" s="450" customFormat="1" spans="1:6">
      <c r="A131" s="642"/>
      <c r="B131" s="642"/>
      <c r="C131" s="451"/>
      <c r="D131" s="643"/>
      <c r="E131" s="452"/>
      <c r="F131" s="644"/>
    </row>
    <row r="132" s="450" customFormat="1" spans="1:6">
      <c r="A132" s="642"/>
      <c r="B132" s="642"/>
      <c r="C132" s="451"/>
      <c r="D132" s="643"/>
      <c r="E132" s="452"/>
      <c r="F132" s="644"/>
    </row>
    <row r="133" s="450" customFormat="1" spans="1:6">
      <c r="A133" s="642"/>
      <c r="B133" s="642"/>
      <c r="C133" s="451"/>
      <c r="D133" s="643"/>
      <c r="E133" s="452"/>
      <c r="F133" s="644"/>
    </row>
    <row r="134" s="450" customFormat="1" spans="1:6">
      <c r="A134" s="642"/>
      <c r="B134" s="642"/>
      <c r="C134" s="451"/>
      <c r="D134" s="643"/>
      <c r="E134" s="452"/>
      <c r="F134" s="644"/>
    </row>
    <row r="135" s="450" customFormat="1" spans="1:6">
      <c r="A135" s="642"/>
      <c r="B135" s="642"/>
      <c r="C135" s="451"/>
      <c r="D135" s="643"/>
      <c r="E135" s="452"/>
      <c r="F135" s="644"/>
    </row>
    <row r="136" s="450" customFormat="1" spans="1:6">
      <c r="A136" s="642"/>
      <c r="B136" s="642"/>
      <c r="C136" s="451"/>
      <c r="D136" s="643"/>
      <c r="E136" s="452"/>
      <c r="F136" s="644"/>
    </row>
    <row r="137" s="450" customFormat="1" spans="1:6">
      <c r="A137" s="642"/>
      <c r="B137" s="642"/>
      <c r="C137" s="451"/>
      <c r="D137" s="643"/>
      <c r="E137" s="452"/>
      <c r="F137" s="644"/>
    </row>
    <row r="138" s="450" customFormat="1" spans="1:6">
      <c r="A138" s="642"/>
      <c r="B138" s="642"/>
      <c r="C138" s="451"/>
      <c r="D138" s="643"/>
      <c r="E138" s="452"/>
      <c r="F138" s="644"/>
    </row>
    <row r="139" s="450" customFormat="1" spans="1:6">
      <c r="A139" s="642"/>
      <c r="B139" s="642"/>
      <c r="C139" s="451"/>
      <c r="D139" s="643"/>
      <c r="E139" s="452"/>
      <c r="F139" s="644"/>
    </row>
    <row r="140" s="450" customFormat="1" spans="1:6">
      <c r="A140" s="642"/>
      <c r="B140" s="642"/>
      <c r="C140" s="451"/>
      <c r="D140" s="643"/>
      <c r="E140" s="452"/>
      <c r="F140" s="644"/>
    </row>
    <row r="141" s="450" customFormat="1" spans="1:6">
      <c r="A141" s="642"/>
      <c r="B141" s="642"/>
      <c r="C141" s="451"/>
      <c r="D141" s="643"/>
      <c r="E141" s="452"/>
      <c r="F141" s="644"/>
    </row>
    <row r="142" s="450" customFormat="1" spans="1:6">
      <c r="A142" s="642"/>
      <c r="B142" s="642"/>
      <c r="C142" s="451"/>
      <c r="D142" s="643"/>
      <c r="E142" s="452"/>
      <c r="F142" s="644"/>
    </row>
    <row r="143" s="450" customFormat="1" spans="1:6">
      <c r="A143" s="642"/>
      <c r="B143" s="642"/>
      <c r="C143" s="451"/>
      <c r="D143" s="643"/>
      <c r="E143" s="452"/>
      <c r="F143" s="644"/>
    </row>
    <row r="144" s="450" customFormat="1" spans="1:6">
      <c r="A144" s="642"/>
      <c r="B144" s="642"/>
      <c r="C144" s="451"/>
      <c r="D144" s="643"/>
      <c r="E144" s="452"/>
      <c r="F144" s="644"/>
    </row>
    <row r="145" s="450" customFormat="1" spans="1:6">
      <c r="A145" s="642"/>
      <c r="B145" s="642"/>
      <c r="C145" s="451"/>
      <c r="D145" s="643"/>
      <c r="E145" s="452"/>
      <c r="F145" s="644"/>
    </row>
    <row r="146" s="450" customFormat="1" spans="1:6">
      <c r="A146" s="642"/>
      <c r="B146" s="642"/>
      <c r="C146" s="451"/>
      <c r="D146" s="643"/>
      <c r="E146" s="452"/>
      <c r="F146" s="644"/>
    </row>
    <row r="147" s="450" customFormat="1" spans="1:6">
      <c r="A147" s="642"/>
      <c r="B147" s="642"/>
      <c r="C147" s="451"/>
      <c r="D147" s="643"/>
      <c r="E147" s="452"/>
      <c r="F147" s="644"/>
    </row>
    <row r="148" s="450" customFormat="1" spans="1:6">
      <c r="A148" s="642"/>
      <c r="B148" s="642"/>
      <c r="C148" s="451"/>
      <c r="D148" s="643"/>
      <c r="E148" s="452"/>
      <c r="F148" s="644"/>
    </row>
    <row r="149" s="450" customFormat="1" spans="1:6">
      <c r="A149" s="642"/>
      <c r="B149" s="642"/>
      <c r="C149" s="451"/>
      <c r="D149" s="643"/>
      <c r="E149" s="452"/>
      <c r="F149" s="644"/>
    </row>
    <row r="150" s="450" customFormat="1" spans="1:6">
      <c r="A150" s="642"/>
      <c r="B150" s="642"/>
      <c r="C150" s="451"/>
      <c r="D150" s="643"/>
      <c r="E150" s="452"/>
      <c r="F150" s="644"/>
    </row>
    <row r="151" s="450" customFormat="1" spans="1:6">
      <c r="A151" s="642"/>
      <c r="B151" s="642"/>
      <c r="C151" s="451"/>
      <c r="D151" s="643"/>
      <c r="E151" s="452"/>
      <c r="F151" s="644"/>
    </row>
    <row r="152" s="450" customFormat="1" spans="1:6">
      <c r="A152" s="642"/>
      <c r="B152" s="642"/>
      <c r="C152" s="451"/>
      <c r="D152" s="643"/>
      <c r="E152" s="452"/>
      <c r="F152" s="644"/>
    </row>
    <row r="153" s="450" customFormat="1" spans="1:6">
      <c r="A153" s="642"/>
      <c r="B153" s="642"/>
      <c r="C153" s="451"/>
      <c r="D153" s="643"/>
      <c r="E153" s="452"/>
      <c r="F153" s="644"/>
    </row>
    <row r="154" s="450" customFormat="1" spans="1:6">
      <c r="A154" s="642"/>
      <c r="B154" s="642"/>
      <c r="C154" s="451"/>
      <c r="D154" s="643"/>
      <c r="E154" s="452"/>
      <c r="F154" s="644"/>
    </row>
    <row r="155" s="450" customFormat="1" spans="1:6">
      <c r="A155" s="642"/>
      <c r="B155" s="642"/>
      <c r="C155" s="451"/>
      <c r="D155" s="643"/>
      <c r="E155" s="452"/>
      <c r="F155" s="644"/>
    </row>
    <row r="156" s="450" customFormat="1" spans="1:6">
      <c r="A156" s="642"/>
      <c r="B156" s="642"/>
      <c r="C156" s="451"/>
      <c r="D156" s="643"/>
      <c r="E156" s="452"/>
      <c r="F156" s="644"/>
    </row>
    <row r="157" s="450" customFormat="1" spans="1:6">
      <c r="A157" s="642"/>
      <c r="B157" s="642"/>
      <c r="C157" s="451"/>
      <c r="D157" s="643"/>
      <c r="E157" s="452"/>
      <c r="F157" s="644"/>
    </row>
    <row r="158" s="450" customFormat="1" spans="1:6">
      <c r="A158" s="642"/>
      <c r="B158" s="642"/>
      <c r="C158" s="451"/>
      <c r="D158" s="643"/>
      <c r="E158" s="452"/>
      <c r="F158" s="644"/>
    </row>
    <row r="159" s="450" customFormat="1" spans="1:6">
      <c r="A159" s="642"/>
      <c r="B159" s="642"/>
      <c r="C159" s="451"/>
      <c r="D159" s="643"/>
      <c r="E159" s="452"/>
      <c r="F159" s="644"/>
    </row>
    <row r="160" s="450" customFormat="1" spans="1:6">
      <c r="A160" s="642"/>
      <c r="B160" s="642"/>
      <c r="C160" s="451"/>
      <c r="D160" s="643"/>
      <c r="E160" s="452"/>
      <c r="F160" s="644"/>
    </row>
    <row r="161" s="450" customFormat="1" spans="1:6">
      <c r="A161" s="642"/>
      <c r="B161" s="642"/>
      <c r="C161" s="451"/>
      <c r="D161" s="643"/>
      <c r="E161" s="452"/>
      <c r="F161" s="644"/>
    </row>
    <row r="162" s="450" customFormat="1" spans="1:6">
      <c r="A162" s="642"/>
      <c r="B162" s="642"/>
      <c r="C162" s="451"/>
      <c r="D162" s="643"/>
      <c r="E162" s="452"/>
      <c r="F162" s="644"/>
    </row>
    <row r="163" s="450" customFormat="1" spans="1:6">
      <c r="A163" s="642"/>
      <c r="B163" s="642"/>
      <c r="C163" s="451"/>
      <c r="D163" s="643"/>
      <c r="E163" s="452"/>
      <c r="F163" s="644"/>
    </row>
    <row r="164" s="450" customFormat="1" spans="1:6">
      <c r="A164" s="642"/>
      <c r="B164" s="642"/>
      <c r="C164" s="451"/>
      <c r="D164" s="643"/>
      <c r="E164" s="452"/>
      <c r="F164" s="644"/>
    </row>
    <row r="165" s="450" customFormat="1" spans="1:6">
      <c r="A165" s="642"/>
      <c r="B165" s="642"/>
      <c r="C165" s="451"/>
      <c r="D165" s="643"/>
      <c r="E165" s="452"/>
      <c r="F165" s="644"/>
    </row>
    <row r="166" s="450" customFormat="1" spans="1:6">
      <c r="A166" s="642"/>
      <c r="B166" s="642"/>
      <c r="C166" s="451"/>
      <c r="D166" s="643"/>
      <c r="E166" s="452"/>
      <c r="F166" s="644"/>
    </row>
    <row r="167" s="450" customFormat="1" spans="1:6">
      <c r="A167" s="642"/>
      <c r="B167" s="642"/>
      <c r="C167" s="451"/>
      <c r="D167" s="643"/>
      <c r="E167" s="452"/>
      <c r="F167" s="644"/>
    </row>
    <row r="168" s="450" customFormat="1" spans="1:6">
      <c r="A168" s="642"/>
      <c r="B168" s="642"/>
      <c r="C168" s="451"/>
      <c r="D168" s="643"/>
      <c r="E168" s="452"/>
      <c r="F168" s="644"/>
    </row>
    <row r="169" s="450" customFormat="1" spans="1:6">
      <c r="A169" s="642"/>
      <c r="B169" s="642"/>
      <c r="C169" s="451"/>
      <c r="D169" s="643"/>
      <c r="E169" s="452"/>
      <c r="F169" s="644"/>
    </row>
    <row r="170" s="450" customFormat="1" spans="1:6">
      <c r="A170" s="642"/>
      <c r="B170" s="642"/>
      <c r="C170" s="451"/>
      <c r="D170" s="643"/>
      <c r="E170" s="452"/>
      <c r="F170" s="644"/>
    </row>
    <row r="171" s="450" customFormat="1" spans="1:6">
      <c r="A171" s="642"/>
      <c r="B171" s="642"/>
      <c r="C171" s="451"/>
      <c r="D171" s="643"/>
      <c r="E171" s="452"/>
      <c r="F171" s="644"/>
    </row>
    <row r="172" s="450" customFormat="1" spans="1:6">
      <c r="A172" s="642"/>
      <c r="B172" s="642"/>
      <c r="C172" s="451"/>
      <c r="D172" s="643"/>
      <c r="E172" s="452"/>
      <c r="F172" s="644"/>
    </row>
    <row r="173" s="450" customFormat="1" spans="1:6">
      <c r="A173" s="642"/>
      <c r="B173" s="642"/>
      <c r="C173" s="451"/>
      <c r="D173" s="643"/>
      <c r="E173" s="452"/>
      <c r="F173" s="644"/>
    </row>
    <row r="174" s="450" customFormat="1" spans="1:6">
      <c r="A174" s="642"/>
      <c r="B174" s="642"/>
      <c r="C174" s="451"/>
      <c r="D174" s="643"/>
      <c r="E174" s="452"/>
      <c r="F174" s="644"/>
    </row>
    <row r="175" s="450" customFormat="1" spans="1:6">
      <c r="A175" s="642"/>
      <c r="B175" s="642"/>
      <c r="C175" s="451"/>
      <c r="D175" s="643"/>
      <c r="E175" s="452"/>
      <c r="F175" s="644"/>
    </row>
    <row r="176" s="450" customFormat="1" spans="1:6">
      <c r="A176" s="642"/>
      <c r="B176" s="642"/>
      <c r="C176" s="451"/>
      <c r="D176" s="643"/>
      <c r="E176" s="452"/>
      <c r="F176" s="644"/>
    </row>
    <row r="177" s="450" customFormat="1" spans="1:6">
      <c r="A177" s="642"/>
      <c r="B177" s="642"/>
      <c r="C177" s="451"/>
      <c r="D177" s="643"/>
      <c r="E177" s="452"/>
      <c r="F177" s="644"/>
    </row>
    <row r="178" s="450" customFormat="1" spans="1:6">
      <c r="A178" s="642"/>
      <c r="B178" s="642"/>
      <c r="C178" s="451"/>
      <c r="D178" s="643"/>
      <c r="E178" s="452"/>
      <c r="F178" s="644"/>
    </row>
    <row r="179" s="450" customFormat="1" spans="1:6">
      <c r="A179" s="642"/>
      <c r="B179" s="642"/>
      <c r="C179" s="451"/>
      <c r="D179" s="643"/>
      <c r="E179" s="452"/>
      <c r="F179" s="644"/>
    </row>
    <row r="180" s="450" customFormat="1" spans="1:6">
      <c r="A180" s="642"/>
      <c r="B180" s="642"/>
      <c r="C180" s="451"/>
      <c r="D180" s="643"/>
      <c r="E180" s="452"/>
      <c r="F180" s="644"/>
    </row>
    <row r="181" s="450" customFormat="1" spans="1:6">
      <c r="A181" s="642"/>
      <c r="B181" s="642"/>
      <c r="C181" s="451"/>
      <c r="D181" s="643"/>
      <c r="E181" s="452"/>
      <c r="F181" s="644"/>
    </row>
    <row r="182" s="450" customFormat="1" spans="1:6">
      <c r="A182" s="642"/>
      <c r="B182" s="642"/>
      <c r="C182" s="451"/>
      <c r="D182" s="643"/>
      <c r="E182" s="452"/>
      <c r="F182" s="644"/>
    </row>
    <row r="183" s="450" customFormat="1" spans="1:6">
      <c r="A183" s="642"/>
      <c r="B183" s="642"/>
      <c r="C183" s="451"/>
      <c r="D183" s="643"/>
      <c r="E183" s="452"/>
      <c r="F183" s="644"/>
    </row>
    <row r="184" s="450" customFormat="1" spans="1:6">
      <c r="A184" s="642"/>
      <c r="B184" s="642"/>
      <c r="C184" s="451"/>
      <c r="D184" s="643"/>
      <c r="E184" s="452"/>
      <c r="F184" s="644"/>
    </row>
    <row r="185" s="450" customFormat="1" spans="1:6">
      <c r="A185" s="642"/>
      <c r="B185" s="642"/>
      <c r="C185" s="451"/>
      <c r="D185" s="643"/>
      <c r="E185" s="452"/>
      <c r="F185" s="644"/>
    </row>
    <row r="186" s="450" customFormat="1" spans="1:6">
      <c r="A186" s="642"/>
      <c r="B186" s="642"/>
      <c r="C186" s="451"/>
      <c r="D186" s="643"/>
      <c r="E186" s="452"/>
      <c r="F186" s="644"/>
    </row>
    <row r="187" s="450" customFormat="1" spans="1:6">
      <c r="A187" s="642"/>
      <c r="B187" s="642"/>
      <c r="C187" s="451"/>
      <c r="D187" s="643"/>
      <c r="E187" s="452"/>
      <c r="F187" s="644"/>
    </row>
    <row r="188" s="450" customFormat="1" spans="1:6">
      <c r="A188" s="642"/>
      <c r="B188" s="642"/>
      <c r="C188" s="451"/>
      <c r="D188" s="643"/>
      <c r="E188" s="452"/>
      <c r="F188" s="644"/>
    </row>
    <row r="189" s="450" customFormat="1" spans="1:6">
      <c r="A189" s="642"/>
      <c r="B189" s="642"/>
      <c r="C189" s="451"/>
      <c r="D189" s="643"/>
      <c r="E189" s="452"/>
      <c r="F189" s="644"/>
    </row>
    <row r="190" s="450" customFormat="1" spans="1:6">
      <c r="A190" s="642"/>
      <c r="B190" s="642"/>
      <c r="C190" s="451"/>
      <c r="D190" s="643"/>
      <c r="E190" s="452"/>
      <c r="F190" s="644"/>
    </row>
    <row r="191" s="450" customFormat="1" spans="1:6">
      <c r="A191" s="642"/>
      <c r="B191" s="642"/>
      <c r="C191" s="451"/>
      <c r="D191" s="643"/>
      <c r="E191" s="452"/>
      <c r="F191" s="644"/>
    </row>
    <row r="192" s="450" customFormat="1" spans="1:6">
      <c r="A192" s="642"/>
      <c r="B192" s="642"/>
      <c r="C192" s="451"/>
      <c r="D192" s="643"/>
      <c r="E192" s="452"/>
      <c r="F192" s="644"/>
    </row>
    <row r="193" s="450" customFormat="1" spans="1:6">
      <c r="A193" s="642"/>
      <c r="B193" s="642"/>
      <c r="C193" s="451"/>
      <c r="D193" s="643"/>
      <c r="E193" s="452"/>
      <c r="F193" s="644"/>
    </row>
    <row r="194" s="450" customFormat="1" spans="1:6">
      <c r="A194" s="642"/>
      <c r="B194" s="642"/>
      <c r="C194" s="451"/>
      <c r="D194" s="643"/>
      <c r="E194" s="452"/>
      <c r="F194" s="644"/>
    </row>
    <row r="195" s="450" customFormat="1" spans="1:6">
      <c r="A195" s="642"/>
      <c r="B195" s="642"/>
      <c r="C195" s="451"/>
      <c r="D195" s="643"/>
      <c r="E195" s="452"/>
      <c r="F195" s="644"/>
    </row>
    <row r="196" s="450" customFormat="1" spans="1:6">
      <c r="A196" s="642"/>
      <c r="B196" s="642"/>
      <c r="C196" s="451"/>
      <c r="D196" s="643"/>
      <c r="E196" s="452"/>
      <c r="F196" s="644"/>
    </row>
    <row r="197" s="450" customFormat="1" spans="1:6">
      <c r="A197" s="642"/>
      <c r="B197" s="642"/>
      <c r="C197" s="451"/>
      <c r="D197" s="643"/>
      <c r="E197" s="452"/>
      <c r="F197" s="644"/>
    </row>
    <row r="198" s="450" customFormat="1" spans="1:6">
      <c r="A198" s="642"/>
      <c r="B198" s="642"/>
      <c r="C198" s="451"/>
      <c r="D198" s="643"/>
      <c r="E198" s="452"/>
      <c r="F198" s="644"/>
    </row>
    <row r="199" s="450" customFormat="1" spans="1:6">
      <c r="A199" s="642"/>
      <c r="B199" s="642"/>
      <c r="C199" s="451"/>
      <c r="D199" s="643"/>
      <c r="E199" s="452"/>
      <c r="F199" s="644"/>
    </row>
    <row r="200" s="450" customFormat="1" spans="1:6">
      <c r="A200" s="642"/>
      <c r="B200" s="642"/>
      <c r="C200" s="451"/>
      <c r="D200" s="643"/>
      <c r="E200" s="452"/>
      <c r="F200" s="644"/>
    </row>
    <row r="201" s="450" customFormat="1" spans="1:6">
      <c r="A201" s="642"/>
      <c r="B201" s="642"/>
      <c r="C201" s="451"/>
      <c r="D201" s="643"/>
      <c r="E201" s="452"/>
      <c r="F201" s="644"/>
    </row>
    <row r="202" s="450" customFormat="1" spans="1:6">
      <c r="A202" s="642"/>
      <c r="B202" s="642"/>
      <c r="C202" s="451"/>
      <c r="D202" s="643"/>
      <c r="E202" s="452"/>
      <c r="F202" s="644"/>
    </row>
    <row r="203" s="450" customFormat="1" spans="1:6">
      <c r="A203" s="451"/>
      <c r="B203" s="451"/>
      <c r="C203" s="451"/>
      <c r="D203" s="635"/>
      <c r="E203" s="452"/>
      <c r="F203" s="636"/>
    </row>
    <row r="204" s="450" customFormat="1" spans="1:6">
      <c r="A204" s="451"/>
      <c r="B204" s="451"/>
      <c r="C204" s="451"/>
      <c r="D204" s="635"/>
      <c r="E204" s="452"/>
      <c r="F204" s="636"/>
    </row>
    <row r="205" s="450" customFormat="1" spans="1:6">
      <c r="A205" s="451"/>
      <c r="B205" s="451"/>
      <c r="C205" s="451"/>
      <c r="D205" s="635"/>
      <c r="E205" s="452"/>
      <c r="F205" s="636"/>
    </row>
    <row r="206" s="450" customFormat="1" spans="1:6">
      <c r="A206" s="451"/>
      <c r="B206" s="451"/>
      <c r="C206" s="451"/>
      <c r="D206" s="635"/>
      <c r="E206" s="452"/>
      <c r="F206" s="636"/>
    </row>
    <row r="207" s="450" customFormat="1" spans="1:6">
      <c r="A207" s="451"/>
      <c r="B207" s="451"/>
      <c r="C207" s="451"/>
      <c r="D207" s="635"/>
      <c r="E207" s="452"/>
      <c r="F207" s="636"/>
    </row>
    <row r="208" s="450" customFormat="1" spans="1:6">
      <c r="A208" s="451"/>
      <c r="B208" s="451"/>
      <c r="C208" s="451"/>
      <c r="D208" s="635"/>
      <c r="E208" s="452"/>
      <c r="F208" s="636"/>
    </row>
    <row r="209" s="450" customFormat="1" spans="1:6">
      <c r="A209" s="451"/>
      <c r="B209" s="451"/>
      <c r="C209" s="451"/>
      <c r="D209" s="635"/>
      <c r="E209" s="452"/>
      <c r="F209" s="636"/>
    </row>
    <row r="210" s="450" customFormat="1" spans="1:6">
      <c r="A210" s="451"/>
      <c r="B210" s="451"/>
      <c r="C210" s="451"/>
      <c r="D210" s="635"/>
      <c r="E210" s="452"/>
      <c r="F210" s="636"/>
    </row>
    <row r="211" s="450" customFormat="1" spans="1:6">
      <c r="A211" s="451"/>
      <c r="B211" s="451"/>
      <c r="C211" s="451"/>
      <c r="D211" s="635"/>
      <c r="E211" s="452"/>
      <c r="F211" s="636"/>
    </row>
    <row r="212" s="450" customFormat="1" spans="1:6">
      <c r="A212" s="451"/>
      <c r="B212" s="451"/>
      <c r="C212" s="451"/>
      <c r="D212" s="635"/>
      <c r="E212" s="452"/>
      <c r="F212" s="636"/>
    </row>
    <row r="213" s="450" customFormat="1" spans="1:6">
      <c r="A213" s="451"/>
      <c r="B213" s="451"/>
      <c r="C213" s="451"/>
      <c r="D213" s="635"/>
      <c r="E213" s="452"/>
      <c r="F213" s="636"/>
    </row>
    <row r="214" s="450" customFormat="1" spans="1:6">
      <c r="A214" s="451"/>
      <c r="B214" s="451"/>
      <c r="C214" s="451"/>
      <c r="D214" s="635"/>
      <c r="E214" s="452"/>
      <c r="F214" s="636"/>
    </row>
    <row r="215" s="450" customFormat="1" spans="1:6">
      <c r="A215" s="451"/>
      <c r="B215" s="451"/>
      <c r="C215" s="451"/>
      <c r="D215" s="635"/>
      <c r="E215" s="452"/>
      <c r="F215" s="636"/>
    </row>
    <row r="216" s="450" customFormat="1" spans="1:6">
      <c r="A216" s="451"/>
      <c r="B216" s="451"/>
      <c r="C216" s="451"/>
      <c r="D216" s="635"/>
      <c r="E216" s="452"/>
      <c r="F216" s="636"/>
    </row>
    <row r="217" s="450" customFormat="1" spans="1:6">
      <c r="A217" s="451"/>
      <c r="B217" s="451"/>
      <c r="C217" s="451"/>
      <c r="D217" s="635"/>
      <c r="E217" s="452"/>
      <c r="F217" s="636"/>
    </row>
    <row r="218" s="450" customFormat="1" spans="1:6">
      <c r="A218" s="451"/>
      <c r="B218" s="451"/>
      <c r="C218" s="451"/>
      <c r="D218" s="635"/>
      <c r="E218" s="452"/>
      <c r="F218" s="636"/>
    </row>
    <row r="219" s="450" customFormat="1" spans="1:6">
      <c r="A219" s="451"/>
      <c r="B219" s="451"/>
      <c r="C219" s="451"/>
      <c r="D219" s="635"/>
      <c r="E219" s="452"/>
      <c r="F219" s="636"/>
    </row>
    <row r="220" s="450" customFormat="1" spans="1:6">
      <c r="A220" s="451"/>
      <c r="B220" s="451"/>
      <c r="C220" s="451"/>
      <c r="D220" s="635"/>
      <c r="E220" s="452"/>
      <c r="F220" s="636"/>
    </row>
    <row r="221" s="450" customFormat="1" spans="1:6">
      <c r="A221" s="451"/>
      <c r="B221" s="451"/>
      <c r="C221" s="451"/>
      <c r="D221" s="635"/>
      <c r="E221" s="452"/>
      <c r="F221" s="636"/>
    </row>
    <row r="222" s="450" customFormat="1" spans="1:6">
      <c r="A222" s="451"/>
      <c r="B222" s="451"/>
      <c r="C222" s="451"/>
      <c r="D222" s="635"/>
      <c r="E222" s="452"/>
      <c r="F222" s="636"/>
    </row>
    <row r="223" s="450" customFormat="1" spans="1:6">
      <c r="A223" s="451"/>
      <c r="B223" s="451"/>
      <c r="C223" s="451"/>
      <c r="D223" s="635"/>
      <c r="E223" s="452"/>
      <c r="F223" s="636"/>
    </row>
    <row r="224" s="450" customFormat="1" spans="1:6">
      <c r="A224" s="451"/>
      <c r="B224" s="451"/>
      <c r="C224" s="451"/>
      <c r="D224" s="635"/>
      <c r="E224" s="452"/>
      <c r="F224" s="636"/>
    </row>
    <row r="225" s="450" customFormat="1" spans="1:6">
      <c r="A225" s="451"/>
      <c r="B225" s="451"/>
      <c r="C225" s="451"/>
      <c r="D225" s="635"/>
      <c r="E225" s="452"/>
      <c r="F225" s="636"/>
    </row>
    <row r="226" s="450" customFormat="1" spans="1:6">
      <c r="A226" s="451"/>
      <c r="B226" s="451"/>
      <c r="C226" s="451"/>
      <c r="D226" s="635"/>
      <c r="E226" s="452"/>
      <c r="F226" s="636"/>
    </row>
    <row r="227" s="450" customFormat="1" spans="1:6">
      <c r="A227" s="451"/>
      <c r="B227" s="451"/>
      <c r="C227" s="451"/>
      <c r="D227" s="635"/>
      <c r="E227" s="452"/>
      <c r="F227" s="636"/>
    </row>
    <row r="228" s="450" customFormat="1" spans="1:6">
      <c r="A228" s="451"/>
      <c r="B228" s="451"/>
      <c r="C228" s="451"/>
      <c r="D228" s="635"/>
      <c r="E228" s="452"/>
      <c r="F228" s="636"/>
    </row>
    <row r="229" s="450" customFormat="1" spans="1:6">
      <c r="A229" s="451"/>
      <c r="B229" s="451"/>
      <c r="C229" s="451"/>
      <c r="D229" s="635"/>
      <c r="E229" s="452"/>
      <c r="F229" s="636"/>
    </row>
    <row r="230" s="450" customFormat="1" spans="1:6">
      <c r="A230" s="451"/>
      <c r="B230" s="451"/>
      <c r="C230" s="451"/>
      <c r="D230" s="635"/>
      <c r="E230" s="452"/>
      <c r="F230" s="636"/>
    </row>
    <row r="231" s="450" customFormat="1" spans="1:6">
      <c r="A231" s="451"/>
      <c r="B231" s="451"/>
      <c r="C231" s="451"/>
      <c r="D231" s="635"/>
      <c r="E231" s="452"/>
      <c r="F231" s="636"/>
    </row>
    <row r="232" s="450" customFormat="1" ht="14.1" customHeight="1" spans="1:6">
      <c r="A232" s="451"/>
      <c r="B232" s="451"/>
      <c r="C232" s="451"/>
      <c r="D232" s="635"/>
      <c r="E232" s="452"/>
      <c r="F232" s="636"/>
    </row>
    <row r="233" s="450" customFormat="1" spans="1:6">
      <c r="A233" s="451"/>
      <c r="B233" s="451"/>
      <c r="C233" s="451"/>
      <c r="D233" s="635"/>
      <c r="E233" s="452"/>
      <c r="F233" s="636"/>
    </row>
    <row r="234" s="450" customFormat="1" spans="1:6">
      <c r="A234" s="451"/>
      <c r="B234" s="451"/>
      <c r="C234" s="451"/>
      <c r="D234" s="635"/>
      <c r="E234" s="452"/>
      <c r="F234" s="636"/>
    </row>
    <row r="235" s="450" customFormat="1" spans="1:6">
      <c r="A235" s="451"/>
      <c r="B235" s="451"/>
      <c r="C235" s="451"/>
      <c r="D235" s="635"/>
      <c r="E235" s="452"/>
      <c r="F235" s="636"/>
    </row>
    <row r="236" s="450" customFormat="1" spans="1:6">
      <c r="A236" s="451"/>
      <c r="B236" s="451"/>
      <c r="C236" s="451"/>
      <c r="D236" s="635"/>
      <c r="E236" s="452"/>
      <c r="F236" s="636"/>
    </row>
    <row r="237" s="450" customFormat="1" spans="1:6">
      <c r="A237" s="451"/>
      <c r="B237" s="451"/>
      <c r="C237" s="451"/>
      <c r="D237" s="635"/>
      <c r="E237" s="452"/>
      <c r="F237" s="636"/>
    </row>
    <row r="238" s="450" customFormat="1" spans="1:6">
      <c r="A238" s="451"/>
      <c r="B238" s="451"/>
      <c r="C238" s="451"/>
      <c r="D238" s="635"/>
      <c r="E238" s="452"/>
      <c r="F238" s="636"/>
    </row>
    <row r="239" s="450" customFormat="1" spans="1:6">
      <c r="A239" s="451"/>
      <c r="B239" s="451"/>
      <c r="C239" s="451"/>
      <c r="D239" s="635"/>
      <c r="E239" s="452"/>
      <c r="F239" s="636"/>
    </row>
    <row r="240" s="450" customFormat="1" spans="1:6">
      <c r="A240" s="451"/>
      <c r="B240" s="451"/>
      <c r="C240" s="451"/>
      <c r="D240" s="635"/>
      <c r="E240" s="452"/>
      <c r="F240" s="636"/>
    </row>
    <row r="241" s="450" customFormat="1" spans="1:6">
      <c r="A241" s="451"/>
      <c r="B241" s="451"/>
      <c r="C241" s="451"/>
      <c r="D241" s="635"/>
      <c r="E241" s="452"/>
      <c r="F241" s="636"/>
    </row>
    <row r="242" s="450" customFormat="1" spans="1:6">
      <c r="A242" s="451"/>
      <c r="B242" s="451"/>
      <c r="C242" s="451"/>
      <c r="D242" s="635"/>
      <c r="E242" s="452"/>
      <c r="F242" s="636"/>
    </row>
    <row r="243" s="450" customFormat="1" spans="1:6">
      <c r="A243" s="451"/>
      <c r="B243" s="451"/>
      <c r="C243" s="451"/>
      <c r="D243" s="635"/>
      <c r="E243" s="452"/>
      <c r="F243" s="636"/>
    </row>
    <row r="244" s="450" customFormat="1" spans="1:6">
      <c r="A244" s="451"/>
      <c r="B244" s="451"/>
      <c r="C244" s="451"/>
      <c r="D244" s="635"/>
      <c r="E244" s="452"/>
      <c r="F244" s="636"/>
    </row>
    <row r="245" s="450" customFormat="1" spans="1:6">
      <c r="A245" s="451"/>
      <c r="B245" s="451"/>
      <c r="C245" s="451"/>
      <c r="D245" s="635"/>
      <c r="E245" s="452"/>
      <c r="F245" s="636"/>
    </row>
    <row r="246" s="450" customFormat="1" spans="1:6">
      <c r="A246" s="451"/>
      <c r="B246" s="451"/>
      <c r="C246" s="451"/>
      <c r="D246" s="635"/>
      <c r="E246" s="452"/>
      <c r="F246" s="636"/>
    </row>
    <row r="247" s="450" customFormat="1" spans="1:6">
      <c r="A247" s="451"/>
      <c r="B247" s="451"/>
      <c r="C247" s="451"/>
      <c r="D247" s="635"/>
      <c r="E247" s="452"/>
      <c r="F247" s="636"/>
    </row>
    <row r="248" s="450" customFormat="1" spans="1:6">
      <c r="A248" s="451"/>
      <c r="B248" s="451"/>
      <c r="C248" s="451"/>
      <c r="D248" s="635"/>
      <c r="E248" s="452"/>
      <c r="F248" s="636"/>
    </row>
    <row r="249" s="450" customFormat="1" spans="1:6">
      <c r="A249" s="451"/>
      <c r="B249" s="451"/>
      <c r="C249" s="451"/>
      <c r="D249" s="635"/>
      <c r="E249" s="452"/>
      <c r="F249" s="636"/>
    </row>
    <row r="250" s="450" customFormat="1" spans="1:6">
      <c r="A250" s="451"/>
      <c r="B250" s="451"/>
      <c r="C250" s="451"/>
      <c r="D250" s="635"/>
      <c r="E250" s="452"/>
      <c r="F250" s="636"/>
    </row>
    <row r="251" s="450" customFormat="1" spans="1:6">
      <c r="A251" s="451"/>
      <c r="B251" s="451"/>
      <c r="C251" s="451"/>
      <c r="D251" s="635"/>
      <c r="E251" s="452"/>
      <c r="F251" s="636"/>
    </row>
    <row r="252" s="450" customFormat="1" spans="1:6">
      <c r="A252" s="451"/>
      <c r="B252" s="451"/>
      <c r="C252" s="451"/>
      <c r="D252" s="635"/>
      <c r="E252" s="452"/>
      <c r="F252" s="636"/>
    </row>
    <row r="253" s="450" customFormat="1" spans="1:6">
      <c r="A253" s="451"/>
      <c r="B253" s="451"/>
      <c r="C253" s="451"/>
      <c r="D253" s="635"/>
      <c r="E253" s="452"/>
      <c r="F253" s="636"/>
    </row>
    <row r="254" s="450" customFormat="1" spans="1:6">
      <c r="A254" s="451"/>
      <c r="B254" s="451"/>
      <c r="C254" s="451"/>
      <c r="D254" s="635"/>
      <c r="E254" s="452"/>
      <c r="F254" s="636"/>
    </row>
    <row r="255" s="450" customFormat="1" spans="1:6">
      <c r="A255" s="451"/>
      <c r="B255" s="451"/>
      <c r="C255" s="451"/>
      <c r="D255" s="635"/>
      <c r="E255" s="452"/>
      <c r="F255" s="636"/>
    </row>
    <row r="256" s="450" customFormat="1" spans="1:6">
      <c r="A256" s="451"/>
      <c r="B256" s="451"/>
      <c r="C256" s="451"/>
      <c r="D256" s="635"/>
      <c r="E256" s="452"/>
      <c r="F256" s="636"/>
    </row>
    <row r="257" s="450" customFormat="1" spans="1:6">
      <c r="A257" s="451"/>
      <c r="B257" s="451"/>
      <c r="C257" s="451"/>
      <c r="D257" s="635"/>
      <c r="E257" s="452"/>
      <c r="F257" s="636"/>
    </row>
    <row r="258" s="450" customFormat="1" spans="1:6">
      <c r="A258" s="451"/>
      <c r="B258" s="451"/>
      <c r="C258" s="451"/>
      <c r="D258" s="635"/>
      <c r="E258" s="452"/>
      <c r="F258" s="636"/>
    </row>
    <row r="259" s="450" customFormat="1" spans="1:6">
      <c r="A259" s="451"/>
      <c r="B259" s="451"/>
      <c r="C259" s="451"/>
      <c r="D259" s="635"/>
      <c r="E259" s="452"/>
      <c r="F259" s="636"/>
    </row>
    <row r="260" s="450" customFormat="1" spans="1:6">
      <c r="A260" s="451"/>
      <c r="B260" s="451"/>
      <c r="C260" s="451"/>
      <c r="D260" s="635"/>
      <c r="E260" s="452"/>
      <c r="F260" s="636"/>
    </row>
    <row r="261" s="450" customFormat="1" spans="1:6">
      <c r="A261" s="451"/>
      <c r="B261" s="451"/>
      <c r="C261" s="451"/>
      <c r="D261" s="635"/>
      <c r="E261" s="452"/>
      <c r="F261" s="636"/>
    </row>
    <row r="262" s="450" customFormat="1" spans="1:6">
      <c r="A262" s="451"/>
      <c r="B262" s="451"/>
      <c r="C262" s="451"/>
      <c r="D262" s="635"/>
      <c r="E262" s="452"/>
      <c r="F262" s="636"/>
    </row>
    <row r="263" s="450" customFormat="1" spans="1:6">
      <c r="A263" s="451"/>
      <c r="B263" s="451"/>
      <c r="C263" s="451"/>
      <c r="D263" s="635"/>
      <c r="E263" s="452"/>
      <c r="F263" s="636"/>
    </row>
    <row r="264" s="450" customFormat="1" spans="1:6">
      <c r="A264" s="451"/>
      <c r="B264" s="451"/>
      <c r="C264" s="451"/>
      <c r="D264" s="635"/>
      <c r="E264" s="452"/>
      <c r="F264" s="636"/>
    </row>
    <row r="265" s="450" customFormat="1" spans="1:6">
      <c r="A265" s="451"/>
      <c r="B265" s="451"/>
      <c r="C265" s="451"/>
      <c r="D265" s="635"/>
      <c r="E265" s="452"/>
      <c r="F265" s="636"/>
    </row>
    <row r="266" s="450" customFormat="1" spans="1:6">
      <c r="A266" s="451"/>
      <c r="B266" s="451"/>
      <c r="C266" s="451"/>
      <c r="D266" s="635"/>
      <c r="E266" s="452"/>
      <c r="F266" s="636"/>
    </row>
    <row r="267" s="450" customFormat="1" spans="1:6">
      <c r="A267" s="451"/>
      <c r="B267" s="451"/>
      <c r="C267" s="451"/>
      <c r="D267" s="635"/>
      <c r="E267" s="452"/>
      <c r="F267" s="636"/>
    </row>
    <row r="268" s="450" customFormat="1" spans="1:6">
      <c r="A268" s="451"/>
      <c r="B268" s="451"/>
      <c r="C268" s="451"/>
      <c r="D268" s="635"/>
      <c r="E268" s="452"/>
      <c r="F268" s="636"/>
    </row>
    <row r="269" s="450" customFormat="1" spans="1:6">
      <c r="A269" s="451"/>
      <c r="B269" s="451"/>
      <c r="C269" s="451"/>
      <c r="D269" s="635"/>
      <c r="E269" s="452"/>
      <c r="F269" s="636"/>
    </row>
    <row r="270" s="450" customFormat="1" spans="1:6">
      <c r="A270" s="451"/>
      <c r="B270" s="451"/>
      <c r="C270" s="451"/>
      <c r="D270" s="635"/>
      <c r="E270" s="452"/>
      <c r="F270" s="636"/>
    </row>
    <row r="271" s="450" customFormat="1" spans="1:6">
      <c r="A271" s="451"/>
      <c r="B271" s="451"/>
      <c r="C271" s="451"/>
      <c r="D271" s="635"/>
      <c r="E271" s="452"/>
      <c r="F271" s="636"/>
    </row>
    <row r="272" s="450" customFormat="1" spans="1:6">
      <c r="A272" s="451"/>
      <c r="B272" s="451"/>
      <c r="C272" s="451"/>
      <c r="D272" s="635"/>
      <c r="E272" s="452"/>
      <c r="F272" s="636"/>
    </row>
    <row r="273" s="450" customFormat="1" spans="1:6">
      <c r="A273" s="451"/>
      <c r="B273" s="451"/>
      <c r="C273" s="451"/>
      <c r="D273" s="635"/>
      <c r="E273" s="452"/>
      <c r="F273" s="636"/>
    </row>
    <row r="274" s="450" customFormat="1" spans="1:6">
      <c r="A274" s="451"/>
      <c r="B274" s="451"/>
      <c r="C274" s="451"/>
      <c r="D274" s="635"/>
      <c r="E274" s="452"/>
      <c r="F274" s="636"/>
    </row>
    <row r="275" s="450" customFormat="1" spans="1:6">
      <c r="A275" s="451"/>
      <c r="B275" s="451"/>
      <c r="C275" s="451"/>
      <c r="D275" s="635"/>
      <c r="E275" s="452"/>
      <c r="F275" s="636"/>
    </row>
    <row r="276" s="450" customFormat="1" spans="1:6">
      <c r="A276" s="451"/>
      <c r="B276" s="451"/>
      <c r="C276" s="451"/>
      <c r="D276" s="635"/>
      <c r="E276" s="452"/>
      <c r="F276" s="636"/>
    </row>
    <row r="277" s="450" customFormat="1" spans="1:6">
      <c r="A277" s="451"/>
      <c r="B277" s="451"/>
      <c r="C277" s="451"/>
      <c r="D277" s="635"/>
      <c r="E277" s="452"/>
      <c r="F277" s="636"/>
    </row>
    <row r="278" s="450" customFormat="1" spans="1:6">
      <c r="A278" s="451"/>
      <c r="B278" s="451"/>
      <c r="C278" s="451"/>
      <c r="D278" s="635"/>
      <c r="E278" s="452"/>
      <c r="F278" s="636"/>
    </row>
    <row r="279" s="450" customFormat="1" spans="1:6">
      <c r="A279" s="451"/>
      <c r="B279" s="451"/>
      <c r="C279" s="451"/>
      <c r="D279" s="635"/>
      <c r="E279" s="452"/>
      <c r="F279" s="636"/>
    </row>
    <row r="280" s="450" customFormat="1" spans="1:6">
      <c r="A280" s="451"/>
      <c r="B280" s="451"/>
      <c r="C280" s="451"/>
      <c r="D280" s="635"/>
      <c r="E280" s="452"/>
      <c r="F280" s="636"/>
    </row>
    <row r="281" s="450" customFormat="1" spans="1:6">
      <c r="A281" s="451"/>
      <c r="B281" s="451"/>
      <c r="C281" s="451"/>
      <c r="D281" s="635"/>
      <c r="E281" s="452"/>
      <c r="F281" s="636"/>
    </row>
    <row r="282" s="450" customFormat="1" spans="1:6">
      <c r="A282" s="451"/>
      <c r="B282" s="451"/>
      <c r="C282" s="451"/>
      <c r="D282" s="635"/>
      <c r="E282" s="452"/>
      <c r="F282" s="636"/>
    </row>
    <row r="283" s="450" customFormat="1" spans="1:6">
      <c r="A283" s="451"/>
      <c r="B283" s="451"/>
      <c r="C283" s="451"/>
      <c r="D283" s="635"/>
      <c r="E283" s="452"/>
      <c r="F283" s="636"/>
    </row>
    <row r="284" s="450" customFormat="1" spans="1:6">
      <c r="A284" s="451"/>
      <c r="B284" s="451"/>
      <c r="C284" s="451"/>
      <c r="D284" s="635"/>
      <c r="E284" s="452"/>
      <c r="F284" s="636"/>
    </row>
    <row r="285" s="450" customFormat="1" spans="1:6">
      <c r="A285" s="451"/>
      <c r="B285" s="451"/>
      <c r="C285" s="451"/>
      <c r="D285" s="635"/>
      <c r="E285" s="452"/>
      <c r="F285" s="636"/>
    </row>
    <row r="286" s="450" customFormat="1" spans="1:6">
      <c r="A286" s="451"/>
      <c r="B286" s="451"/>
      <c r="C286" s="451"/>
      <c r="D286" s="635"/>
      <c r="E286" s="452"/>
      <c r="F286" s="636"/>
    </row>
    <row r="287" s="450" customFormat="1" spans="1:6">
      <c r="A287" s="451"/>
      <c r="B287" s="451"/>
      <c r="C287" s="451"/>
      <c r="D287" s="635"/>
      <c r="E287" s="452"/>
      <c r="F287" s="636"/>
    </row>
    <row r="288" s="450" customFormat="1" spans="1:6">
      <c r="A288" s="451"/>
      <c r="B288" s="451"/>
      <c r="C288" s="451"/>
      <c r="D288" s="635"/>
      <c r="E288" s="452"/>
      <c r="F288" s="636"/>
    </row>
    <row r="289" s="450" customFormat="1" spans="1:6">
      <c r="A289" s="451"/>
      <c r="B289" s="451"/>
      <c r="C289" s="451"/>
      <c r="D289" s="635"/>
      <c r="E289" s="452"/>
      <c r="F289" s="636"/>
    </row>
    <row r="290" s="450" customFormat="1" spans="1:6">
      <c r="A290" s="451"/>
      <c r="B290" s="451"/>
      <c r="C290" s="451"/>
      <c r="D290" s="635"/>
      <c r="E290" s="452"/>
      <c r="F290" s="636"/>
    </row>
    <row r="291" s="450" customFormat="1" spans="1:6">
      <c r="A291" s="451"/>
      <c r="B291" s="451"/>
      <c r="C291" s="451"/>
      <c r="D291" s="635"/>
      <c r="E291" s="452"/>
      <c r="F291" s="636"/>
    </row>
    <row r="292" s="450" customFormat="1" ht="14.1" customHeight="1" spans="1:6">
      <c r="A292" s="451"/>
      <c r="B292" s="451"/>
      <c r="C292" s="451"/>
      <c r="D292" s="635"/>
      <c r="E292" s="452"/>
      <c r="F292" s="636"/>
    </row>
    <row r="293" s="450" customFormat="1" spans="1:6">
      <c r="A293" s="451"/>
      <c r="B293" s="451"/>
      <c r="C293" s="451"/>
      <c r="D293" s="635"/>
      <c r="E293" s="452"/>
      <c r="F293" s="636"/>
    </row>
    <row r="294" s="450" customFormat="1" spans="1:6">
      <c r="A294" s="451"/>
      <c r="B294" s="451"/>
      <c r="C294" s="451"/>
      <c r="D294" s="635"/>
      <c r="E294" s="452"/>
      <c r="F294" s="636"/>
    </row>
    <row r="295" s="450" customFormat="1" spans="1:6">
      <c r="A295" s="451"/>
      <c r="B295" s="451"/>
      <c r="C295" s="451"/>
      <c r="D295" s="635"/>
      <c r="E295" s="452"/>
      <c r="F295" s="636"/>
    </row>
    <row r="296" s="450" customFormat="1" spans="1:6">
      <c r="A296" s="451"/>
      <c r="B296" s="451"/>
      <c r="C296" s="451"/>
      <c r="D296" s="635"/>
      <c r="E296" s="452"/>
      <c r="F296" s="636"/>
    </row>
    <row r="297" s="450" customFormat="1" spans="1:6">
      <c r="A297" s="451"/>
      <c r="B297" s="451"/>
      <c r="C297" s="451"/>
      <c r="D297" s="635"/>
      <c r="E297" s="452"/>
      <c r="F297" s="636"/>
    </row>
    <row r="298" s="450" customFormat="1" spans="1:6">
      <c r="A298" s="451"/>
      <c r="B298" s="451"/>
      <c r="C298" s="451"/>
      <c r="D298" s="635"/>
      <c r="E298" s="452"/>
      <c r="F298" s="636"/>
    </row>
    <row r="299" s="450" customFormat="1" spans="1:6">
      <c r="A299" s="451"/>
      <c r="B299" s="451"/>
      <c r="C299" s="451"/>
      <c r="D299" s="635"/>
      <c r="E299" s="452"/>
      <c r="F299" s="636"/>
    </row>
    <row r="300" s="450" customFormat="1" spans="1:6">
      <c r="A300" s="451"/>
      <c r="B300" s="451"/>
      <c r="C300" s="451"/>
      <c r="D300" s="635"/>
      <c r="E300" s="452"/>
      <c r="F300" s="636"/>
    </row>
    <row r="301" s="450" customFormat="1" spans="1:6">
      <c r="A301" s="451"/>
      <c r="B301" s="451"/>
      <c r="C301" s="451"/>
      <c r="D301" s="635"/>
      <c r="E301" s="452"/>
      <c r="F301" s="636"/>
    </row>
    <row r="302" s="450" customFormat="1" spans="1:6">
      <c r="A302" s="451"/>
      <c r="B302" s="451"/>
      <c r="C302" s="451"/>
      <c r="D302" s="635"/>
      <c r="E302" s="452"/>
      <c r="F302" s="636"/>
    </row>
    <row r="303" s="450" customFormat="1" spans="1:6">
      <c r="A303" s="451"/>
      <c r="B303" s="451"/>
      <c r="C303" s="451"/>
      <c r="D303" s="635"/>
      <c r="E303" s="452"/>
      <c r="F303" s="636"/>
    </row>
    <row r="304" s="450" customFormat="1" spans="1:6">
      <c r="A304" s="451"/>
      <c r="B304" s="451"/>
      <c r="C304" s="451"/>
      <c r="D304" s="635"/>
      <c r="E304" s="452"/>
      <c r="F304" s="636"/>
    </row>
    <row r="305" s="450" customFormat="1" spans="1:6">
      <c r="A305" s="451"/>
      <c r="B305" s="451"/>
      <c r="C305" s="451"/>
      <c r="D305" s="635"/>
      <c r="E305" s="452"/>
      <c r="F305" s="636"/>
    </row>
    <row r="306" s="450" customFormat="1" spans="1:6">
      <c r="A306" s="451"/>
      <c r="B306" s="451"/>
      <c r="C306" s="451"/>
      <c r="D306" s="635"/>
      <c r="E306" s="452"/>
      <c r="F306" s="636"/>
    </row>
    <row r="307" s="450" customFormat="1" spans="1:6">
      <c r="A307" s="451"/>
      <c r="B307" s="451"/>
      <c r="C307" s="451"/>
      <c r="D307" s="635"/>
      <c r="E307" s="452"/>
      <c r="F307" s="636"/>
    </row>
    <row r="308" s="450" customFormat="1" spans="1:6">
      <c r="A308" s="451"/>
      <c r="B308" s="451"/>
      <c r="C308" s="451"/>
      <c r="D308" s="635"/>
      <c r="E308" s="452"/>
      <c r="F308" s="636"/>
    </row>
    <row r="309" s="450" customFormat="1" spans="1:6">
      <c r="A309" s="451"/>
      <c r="B309" s="451"/>
      <c r="C309" s="451"/>
      <c r="D309" s="635"/>
      <c r="E309" s="452"/>
      <c r="F309" s="636"/>
    </row>
    <row r="310" s="450" customFormat="1" spans="1:6">
      <c r="A310" s="451"/>
      <c r="B310" s="451"/>
      <c r="C310" s="451"/>
      <c r="D310" s="635"/>
      <c r="E310" s="452"/>
      <c r="F310" s="636"/>
    </row>
    <row r="311" s="450" customFormat="1" spans="1:6">
      <c r="A311" s="451"/>
      <c r="B311" s="451"/>
      <c r="C311" s="451"/>
      <c r="D311" s="635"/>
      <c r="E311" s="452"/>
      <c r="F311" s="636"/>
    </row>
    <row r="312" s="450" customFormat="1" spans="1:6">
      <c r="A312" s="451"/>
      <c r="B312" s="451"/>
      <c r="C312" s="451"/>
      <c r="D312" s="635"/>
      <c r="E312" s="452"/>
      <c r="F312" s="636"/>
    </row>
    <row r="313" s="450" customFormat="1" spans="1:6">
      <c r="A313" s="451"/>
      <c r="B313" s="451"/>
      <c r="C313" s="451"/>
      <c r="D313" s="635"/>
      <c r="E313" s="452"/>
      <c r="F313" s="636"/>
    </row>
    <row r="314" s="450" customFormat="1" spans="1:6">
      <c r="A314" s="451"/>
      <c r="B314" s="451"/>
      <c r="C314" s="451"/>
      <c r="D314" s="635"/>
      <c r="E314" s="452"/>
      <c r="F314" s="636"/>
    </row>
    <row r="315" s="450" customFormat="1" spans="1:6">
      <c r="A315" s="451"/>
      <c r="B315" s="451"/>
      <c r="C315" s="451"/>
      <c r="D315" s="635"/>
      <c r="E315" s="452"/>
      <c r="F315" s="636"/>
    </row>
    <row r="316" s="450" customFormat="1" spans="1:6">
      <c r="A316" s="451"/>
      <c r="B316" s="451"/>
      <c r="C316" s="451"/>
      <c r="D316" s="635"/>
      <c r="E316" s="452"/>
      <c r="F316" s="636"/>
    </row>
    <row r="317" s="450" customFormat="1" spans="1:6">
      <c r="A317" s="451"/>
      <c r="B317" s="451"/>
      <c r="C317" s="451"/>
      <c r="D317" s="635"/>
      <c r="E317" s="452"/>
      <c r="F317" s="636"/>
    </row>
    <row r="318" s="450" customFormat="1" spans="1:6">
      <c r="A318" s="451"/>
      <c r="B318" s="451"/>
      <c r="C318" s="451"/>
      <c r="D318" s="635"/>
      <c r="E318" s="452"/>
      <c r="F318" s="636"/>
    </row>
    <row r="319" s="450" customFormat="1" spans="1:6">
      <c r="A319" s="451"/>
      <c r="B319" s="451"/>
      <c r="C319" s="451"/>
      <c r="D319" s="635"/>
      <c r="E319" s="452"/>
      <c r="F319" s="636"/>
    </row>
    <row r="320" s="450" customFormat="1" spans="1:6">
      <c r="A320" s="451"/>
      <c r="B320" s="451"/>
      <c r="C320" s="451"/>
      <c r="D320" s="635"/>
      <c r="E320" s="452"/>
      <c r="F320" s="636"/>
    </row>
    <row r="321" s="450" customFormat="1" spans="1:6">
      <c r="A321" s="451"/>
      <c r="B321" s="451"/>
      <c r="C321" s="451"/>
      <c r="D321" s="635"/>
      <c r="E321" s="452"/>
      <c r="F321" s="636"/>
    </row>
    <row r="322" s="450" customFormat="1" spans="1:6">
      <c r="A322" s="451"/>
      <c r="B322" s="451"/>
      <c r="C322" s="451"/>
      <c r="D322" s="635"/>
      <c r="E322" s="452"/>
      <c r="F322" s="636"/>
    </row>
    <row r="323" s="450" customFormat="1" spans="1:6">
      <c r="A323" s="451"/>
      <c r="B323" s="451"/>
      <c r="C323" s="451"/>
      <c r="D323" s="635"/>
      <c r="E323" s="452"/>
      <c r="F323" s="636"/>
    </row>
    <row r="324" s="450" customFormat="1" spans="1:6">
      <c r="A324" s="451"/>
      <c r="B324" s="451"/>
      <c r="C324" s="451"/>
      <c r="D324" s="635"/>
      <c r="E324" s="452"/>
      <c r="F324" s="636"/>
    </row>
    <row r="325" s="450" customFormat="1" spans="1:6">
      <c r="A325" s="451"/>
      <c r="B325" s="451"/>
      <c r="C325" s="451"/>
      <c r="D325" s="635"/>
      <c r="E325" s="452"/>
      <c r="F325" s="636"/>
    </row>
    <row r="326" s="450" customFormat="1" spans="1:6">
      <c r="A326" s="451"/>
      <c r="B326" s="451"/>
      <c r="C326" s="451"/>
      <c r="D326" s="635"/>
      <c r="E326" s="452"/>
      <c r="F326" s="636"/>
    </row>
    <row r="327" s="450" customFormat="1" spans="1:6">
      <c r="A327" s="451"/>
      <c r="B327" s="451"/>
      <c r="C327" s="451"/>
      <c r="D327" s="635"/>
      <c r="E327" s="452"/>
      <c r="F327" s="636"/>
    </row>
    <row r="328" s="450" customFormat="1" spans="1:6">
      <c r="A328" s="451"/>
      <c r="B328" s="451"/>
      <c r="C328" s="451"/>
      <c r="D328" s="635"/>
      <c r="E328" s="452"/>
      <c r="F328" s="636"/>
    </row>
    <row r="329" s="450" customFormat="1" spans="1:6">
      <c r="A329" s="451"/>
      <c r="B329" s="451"/>
      <c r="C329" s="451"/>
      <c r="D329" s="635"/>
      <c r="E329" s="452"/>
      <c r="F329" s="636"/>
    </row>
    <row r="330" s="450" customFormat="1" spans="1:6">
      <c r="A330" s="451"/>
      <c r="B330" s="451"/>
      <c r="C330" s="451"/>
      <c r="D330" s="635"/>
      <c r="E330" s="452"/>
      <c r="F330" s="636"/>
    </row>
    <row r="331" s="450" customFormat="1" spans="1:6">
      <c r="A331" s="451"/>
      <c r="B331" s="451"/>
      <c r="C331" s="451"/>
      <c r="D331" s="635"/>
      <c r="E331" s="452"/>
      <c r="F331" s="636"/>
    </row>
    <row r="332" s="450" customFormat="1" spans="1:6">
      <c r="A332" s="451"/>
      <c r="B332" s="451"/>
      <c r="C332" s="451"/>
      <c r="D332" s="635"/>
      <c r="E332" s="452"/>
      <c r="F332" s="636"/>
    </row>
    <row r="333" s="450" customFormat="1" spans="1:6">
      <c r="A333" s="451"/>
      <c r="B333" s="451"/>
      <c r="C333" s="451"/>
      <c r="D333" s="635"/>
      <c r="E333" s="452"/>
      <c r="F333" s="636"/>
    </row>
    <row r="334" s="450" customFormat="1" spans="1:6">
      <c r="A334" s="451"/>
      <c r="B334" s="451"/>
      <c r="C334" s="451"/>
      <c r="D334" s="635"/>
      <c r="E334" s="452"/>
      <c r="F334" s="636"/>
    </row>
    <row r="335" s="450" customFormat="1" spans="1:6">
      <c r="A335" s="451"/>
      <c r="B335" s="451"/>
      <c r="C335" s="451"/>
      <c r="D335" s="635"/>
      <c r="E335" s="452"/>
      <c r="F335" s="636"/>
    </row>
    <row r="336" s="450" customFormat="1" spans="1:6">
      <c r="A336" s="451"/>
      <c r="B336" s="451"/>
      <c r="C336" s="451"/>
      <c r="D336" s="635"/>
      <c r="E336" s="452"/>
      <c r="F336" s="636"/>
    </row>
    <row r="337" s="450" customFormat="1" spans="1:6">
      <c r="A337" s="451"/>
      <c r="B337" s="451"/>
      <c r="C337" s="451"/>
      <c r="D337" s="635"/>
      <c r="E337" s="452"/>
      <c r="F337" s="636"/>
    </row>
    <row r="338" s="450" customFormat="1" spans="1:6">
      <c r="A338" s="451"/>
      <c r="B338" s="451"/>
      <c r="C338" s="451"/>
      <c r="D338" s="635"/>
      <c r="E338" s="452"/>
      <c r="F338" s="636"/>
    </row>
    <row r="339" s="450" customFormat="1" spans="1:6">
      <c r="A339" s="451"/>
      <c r="B339" s="451"/>
      <c r="C339" s="451"/>
      <c r="D339" s="635"/>
      <c r="E339" s="452"/>
      <c r="F339" s="636"/>
    </row>
    <row r="340" s="450" customFormat="1" spans="1:6">
      <c r="A340" s="451"/>
      <c r="B340" s="451"/>
      <c r="C340" s="451"/>
      <c r="D340" s="635"/>
      <c r="E340" s="452"/>
      <c r="F340" s="636"/>
    </row>
    <row r="341" s="450" customFormat="1" ht="14.1" customHeight="1" spans="1:6">
      <c r="A341" s="451"/>
      <c r="B341" s="451"/>
      <c r="C341" s="451"/>
      <c r="D341" s="635"/>
      <c r="E341" s="452"/>
      <c r="F341" s="636"/>
    </row>
    <row r="342" s="450" customFormat="1" ht="14.1" customHeight="1" spans="1:6">
      <c r="A342" s="451"/>
      <c r="B342" s="451"/>
      <c r="C342" s="451"/>
      <c r="D342" s="635"/>
      <c r="E342" s="452"/>
      <c r="F342" s="636"/>
    </row>
    <row r="343" s="450" customFormat="1" ht="14.1" customHeight="1" spans="1:6">
      <c r="A343" s="451"/>
      <c r="B343" s="451"/>
      <c r="C343" s="451"/>
      <c r="D343" s="635"/>
      <c r="E343" s="452"/>
      <c r="F343" s="636"/>
    </row>
    <row r="344" s="450" customFormat="1" ht="14.1" customHeight="1" spans="1:6">
      <c r="A344" s="451"/>
      <c r="B344" s="451"/>
      <c r="C344" s="451"/>
      <c r="D344" s="635"/>
      <c r="E344" s="452"/>
      <c r="F344" s="636"/>
    </row>
    <row r="345" s="450" customFormat="1" spans="1:6">
      <c r="A345" s="451"/>
      <c r="B345" s="451"/>
      <c r="C345" s="451"/>
      <c r="D345" s="635"/>
      <c r="E345" s="452"/>
      <c r="F345" s="636"/>
    </row>
    <row r="346" s="450" customFormat="1" spans="1:6">
      <c r="A346" s="451"/>
      <c r="B346" s="451"/>
      <c r="C346" s="451"/>
      <c r="D346" s="635"/>
      <c r="E346" s="452"/>
      <c r="F346" s="636"/>
    </row>
    <row r="347" s="450" customFormat="1" spans="1:6">
      <c r="A347" s="451"/>
      <c r="B347" s="451"/>
      <c r="C347" s="451"/>
      <c r="D347" s="635"/>
      <c r="E347" s="452"/>
      <c r="F347" s="636"/>
    </row>
    <row r="348" s="450" customFormat="1" spans="1:6">
      <c r="A348" s="451"/>
      <c r="B348" s="451"/>
      <c r="C348" s="451"/>
      <c r="D348" s="635"/>
      <c r="E348" s="452"/>
      <c r="F348" s="636"/>
    </row>
    <row r="349" s="450" customFormat="1" spans="1:6">
      <c r="A349" s="451"/>
      <c r="B349" s="451"/>
      <c r="C349" s="451"/>
      <c r="D349" s="635"/>
      <c r="E349" s="452"/>
      <c r="F349" s="636"/>
    </row>
    <row r="350" s="450" customFormat="1" spans="1:6">
      <c r="A350" s="451"/>
      <c r="B350" s="451"/>
      <c r="C350" s="451"/>
      <c r="D350" s="635"/>
      <c r="E350" s="452"/>
      <c r="F350" s="636"/>
    </row>
    <row r="351" s="450" customFormat="1" spans="1:6">
      <c r="A351" s="451"/>
      <c r="B351" s="451"/>
      <c r="C351" s="451"/>
      <c r="D351" s="635"/>
      <c r="E351" s="452"/>
      <c r="F351" s="636"/>
    </row>
    <row r="352" s="450" customFormat="1" spans="1:6">
      <c r="A352" s="451"/>
      <c r="B352" s="451"/>
      <c r="C352" s="451"/>
      <c r="D352" s="635"/>
      <c r="E352" s="452"/>
      <c r="F352" s="636"/>
    </row>
    <row r="353" s="450" customFormat="1" spans="1:6">
      <c r="A353" s="451"/>
      <c r="B353" s="451"/>
      <c r="C353" s="451"/>
      <c r="D353" s="635"/>
      <c r="E353" s="452"/>
      <c r="F353" s="636"/>
    </row>
    <row r="354" s="450" customFormat="1" spans="1:6">
      <c r="A354" s="451"/>
      <c r="B354" s="451"/>
      <c r="C354" s="451"/>
      <c r="D354" s="635"/>
      <c r="E354" s="452"/>
      <c r="F354" s="636"/>
    </row>
    <row r="355" s="450" customFormat="1" spans="1:6">
      <c r="A355" s="451"/>
      <c r="B355" s="451"/>
      <c r="C355" s="451"/>
      <c r="D355" s="635"/>
      <c r="E355" s="452"/>
      <c r="F355" s="636"/>
    </row>
    <row r="356" s="450" customFormat="1" spans="1:6">
      <c r="A356" s="451"/>
      <c r="B356" s="451"/>
      <c r="C356" s="451"/>
      <c r="D356" s="635"/>
      <c r="E356" s="452"/>
      <c r="F356" s="636"/>
    </row>
    <row r="357" s="450" customFormat="1" spans="1:6">
      <c r="A357" s="451"/>
      <c r="B357" s="451"/>
      <c r="C357" s="451"/>
      <c r="D357" s="635"/>
      <c r="E357" s="452"/>
      <c r="F357" s="636"/>
    </row>
    <row r="358" s="450" customFormat="1" spans="1:6">
      <c r="A358" s="451"/>
      <c r="B358" s="451"/>
      <c r="C358" s="451"/>
      <c r="D358" s="635"/>
      <c r="E358" s="452"/>
      <c r="F358" s="636"/>
    </row>
    <row r="359" s="450" customFormat="1" spans="1:6">
      <c r="A359" s="451"/>
      <c r="B359" s="451"/>
      <c r="C359" s="451"/>
      <c r="D359" s="635"/>
      <c r="E359" s="452"/>
      <c r="F359" s="636"/>
    </row>
    <row r="360" s="450" customFormat="1" spans="1:6">
      <c r="A360" s="451"/>
      <c r="B360" s="451"/>
      <c r="C360" s="451"/>
      <c r="D360" s="635"/>
      <c r="E360" s="452"/>
      <c r="F360" s="636"/>
    </row>
    <row r="361" s="450" customFormat="1" spans="1:6">
      <c r="A361" s="451"/>
      <c r="B361" s="451"/>
      <c r="C361" s="451"/>
      <c r="D361" s="635"/>
      <c r="E361" s="452"/>
      <c r="F361" s="636"/>
    </row>
    <row r="362" s="450" customFormat="1" spans="1:6">
      <c r="A362" s="451"/>
      <c r="B362" s="451"/>
      <c r="C362" s="451"/>
      <c r="D362" s="635"/>
      <c r="E362" s="452"/>
      <c r="F362" s="636"/>
    </row>
    <row r="363" s="450" customFormat="1" spans="1:6">
      <c r="A363" s="451"/>
      <c r="B363" s="451"/>
      <c r="C363" s="451"/>
      <c r="D363" s="635"/>
      <c r="E363" s="452"/>
      <c r="F363" s="636"/>
    </row>
    <row r="364" s="450" customFormat="1" spans="1:6">
      <c r="A364" s="451"/>
      <c r="B364" s="451"/>
      <c r="C364" s="451"/>
      <c r="D364" s="635"/>
      <c r="E364" s="452"/>
      <c r="F364" s="636"/>
    </row>
    <row r="365" s="450" customFormat="1" spans="1:6">
      <c r="A365" s="451"/>
      <c r="B365" s="451"/>
      <c r="C365" s="451"/>
      <c r="D365" s="635"/>
      <c r="E365" s="452"/>
      <c r="F365" s="636"/>
    </row>
    <row r="366" s="450" customFormat="1" spans="1:6">
      <c r="A366" s="451"/>
      <c r="B366" s="451"/>
      <c r="C366" s="451"/>
      <c r="D366" s="635"/>
      <c r="E366" s="452"/>
      <c r="F366" s="636"/>
    </row>
    <row r="367" s="450" customFormat="1" spans="1:6">
      <c r="A367" s="451"/>
      <c r="B367" s="451"/>
      <c r="C367" s="451"/>
      <c r="D367" s="635"/>
      <c r="E367" s="452"/>
      <c r="F367" s="636"/>
    </row>
    <row r="368" s="450" customFormat="1" spans="1:6">
      <c r="A368" s="451"/>
      <c r="B368" s="451"/>
      <c r="C368" s="451"/>
      <c r="D368" s="635"/>
      <c r="E368" s="452"/>
      <c r="F368" s="636"/>
    </row>
    <row r="369" s="450" customFormat="1" spans="1:6">
      <c r="A369" s="451"/>
      <c r="B369" s="451"/>
      <c r="C369" s="451"/>
      <c r="D369" s="635"/>
      <c r="E369" s="452"/>
      <c r="F369" s="636"/>
    </row>
    <row r="370" s="450" customFormat="1" spans="1:6">
      <c r="A370" s="451"/>
      <c r="B370" s="451"/>
      <c r="C370" s="451"/>
      <c r="D370" s="635"/>
      <c r="E370" s="452"/>
      <c r="F370" s="636"/>
    </row>
    <row r="371" s="450" customFormat="1" spans="1:6">
      <c r="A371" s="451"/>
      <c r="B371" s="451"/>
      <c r="C371" s="451"/>
      <c r="D371" s="635"/>
      <c r="E371" s="452"/>
      <c r="F371" s="636"/>
    </row>
    <row r="372" s="450" customFormat="1" spans="1:6">
      <c r="A372" s="451"/>
      <c r="B372" s="451"/>
      <c r="C372" s="451"/>
      <c r="D372" s="635"/>
      <c r="E372" s="452"/>
      <c r="F372" s="636"/>
    </row>
    <row r="373" s="450" customFormat="1" spans="1:6">
      <c r="A373" s="451"/>
      <c r="B373" s="451"/>
      <c r="C373" s="451"/>
      <c r="D373" s="635"/>
      <c r="E373" s="452"/>
      <c r="F373" s="636"/>
    </row>
    <row r="374" s="450" customFormat="1" spans="1:6">
      <c r="A374" s="451"/>
      <c r="B374" s="451"/>
      <c r="C374" s="451"/>
      <c r="D374" s="635"/>
      <c r="E374" s="452"/>
      <c r="F374" s="636"/>
    </row>
    <row r="375" s="450" customFormat="1" spans="1:6">
      <c r="A375" s="451"/>
      <c r="B375" s="451"/>
      <c r="C375" s="451"/>
      <c r="D375" s="635"/>
      <c r="E375" s="452"/>
      <c r="F375" s="636"/>
    </row>
    <row r="376" s="450" customFormat="1" spans="1:6">
      <c r="A376" s="451"/>
      <c r="B376" s="451"/>
      <c r="C376" s="451"/>
      <c r="D376" s="635"/>
      <c r="E376" s="452"/>
      <c r="F376" s="636"/>
    </row>
    <row r="377" s="450" customFormat="1" spans="1:6">
      <c r="A377" s="451"/>
      <c r="B377" s="451"/>
      <c r="C377" s="451"/>
      <c r="D377" s="635"/>
      <c r="E377" s="452"/>
      <c r="F377" s="636"/>
    </row>
    <row r="378" s="450" customFormat="1" spans="1:6">
      <c r="A378" s="451"/>
      <c r="B378" s="451"/>
      <c r="C378" s="451"/>
      <c r="D378" s="635"/>
      <c r="E378" s="452"/>
      <c r="F378" s="636"/>
    </row>
    <row r="379" s="450" customFormat="1" spans="1:6">
      <c r="A379" s="451"/>
      <c r="B379" s="451"/>
      <c r="C379" s="451"/>
      <c r="D379" s="635"/>
      <c r="E379" s="452"/>
      <c r="F379" s="636"/>
    </row>
    <row r="380" s="450" customFormat="1" spans="1:6">
      <c r="A380" s="451"/>
      <c r="B380" s="451"/>
      <c r="C380" s="451"/>
      <c r="D380" s="635"/>
      <c r="E380" s="452"/>
      <c r="F380" s="636"/>
    </row>
    <row r="381" s="450" customFormat="1" spans="1:6">
      <c r="A381" s="451"/>
      <c r="B381" s="451"/>
      <c r="C381" s="451"/>
      <c r="D381" s="635"/>
      <c r="E381" s="452"/>
      <c r="F381" s="636"/>
    </row>
    <row r="382" s="450" customFormat="1" spans="1:6">
      <c r="A382" s="451"/>
      <c r="B382" s="451"/>
      <c r="C382" s="451"/>
      <c r="D382" s="635"/>
      <c r="E382" s="452"/>
      <c r="F382" s="636"/>
    </row>
    <row r="383" s="450" customFormat="1" spans="1:6">
      <c r="A383" s="451"/>
      <c r="B383" s="451"/>
      <c r="C383" s="451"/>
      <c r="D383" s="635"/>
      <c r="E383" s="452"/>
      <c r="F383" s="636"/>
    </row>
    <row r="384" s="450" customFormat="1" spans="1:6">
      <c r="A384" s="451"/>
      <c r="B384" s="451"/>
      <c r="C384" s="451"/>
      <c r="D384" s="635"/>
      <c r="E384" s="452"/>
      <c r="F384" s="636"/>
    </row>
    <row r="385" s="450" customFormat="1" spans="1:6">
      <c r="A385" s="451"/>
      <c r="B385" s="451"/>
      <c r="C385" s="451"/>
      <c r="D385" s="635"/>
      <c r="E385" s="452"/>
      <c r="F385" s="636"/>
    </row>
    <row r="386" s="450" customFormat="1" spans="1:6">
      <c r="A386" s="451"/>
      <c r="B386" s="451"/>
      <c r="C386" s="451"/>
      <c r="D386" s="635"/>
      <c r="E386" s="452"/>
      <c r="F386" s="636"/>
    </row>
    <row r="387" s="450" customFormat="1" spans="1:6">
      <c r="A387" s="451"/>
      <c r="B387" s="451"/>
      <c r="C387" s="451"/>
      <c r="D387" s="635"/>
      <c r="E387" s="452"/>
      <c r="F387" s="636"/>
    </row>
    <row r="388" s="450" customFormat="1" spans="1:6">
      <c r="A388" s="451"/>
      <c r="B388" s="451"/>
      <c r="C388" s="451"/>
      <c r="D388" s="635"/>
      <c r="E388" s="452"/>
      <c r="F388" s="636"/>
    </row>
    <row r="389" s="450" customFormat="1" spans="1:6">
      <c r="A389" s="451"/>
      <c r="B389" s="451"/>
      <c r="C389" s="451"/>
      <c r="D389" s="635"/>
      <c r="E389" s="452"/>
      <c r="F389" s="636"/>
    </row>
    <row r="390" s="450" customFormat="1" spans="1:6">
      <c r="A390" s="451"/>
      <c r="B390" s="451"/>
      <c r="C390" s="451"/>
      <c r="D390" s="635"/>
      <c r="E390" s="452"/>
      <c r="F390" s="636"/>
    </row>
    <row r="391" s="450" customFormat="1" spans="1:6">
      <c r="A391" s="451"/>
      <c r="B391" s="451"/>
      <c r="C391" s="451"/>
      <c r="D391" s="635"/>
      <c r="E391" s="452"/>
      <c r="F391" s="636"/>
    </row>
    <row r="392" s="450" customFormat="1" spans="1:6">
      <c r="A392" s="451"/>
      <c r="B392" s="451"/>
      <c r="C392" s="451"/>
      <c r="D392" s="635"/>
      <c r="E392" s="452"/>
      <c r="F392" s="636"/>
    </row>
    <row r="393" s="450" customFormat="1" spans="1:6">
      <c r="A393" s="451"/>
      <c r="B393" s="451"/>
      <c r="C393" s="451"/>
      <c r="D393" s="635"/>
      <c r="E393" s="452"/>
      <c r="F393" s="636"/>
    </row>
    <row r="394" s="450" customFormat="1" spans="1:6">
      <c r="A394" s="451"/>
      <c r="B394" s="451"/>
      <c r="C394" s="451"/>
      <c r="D394" s="635"/>
      <c r="E394" s="452"/>
      <c r="F394" s="636"/>
    </row>
    <row r="395" s="450" customFormat="1" spans="1:6">
      <c r="A395" s="451"/>
      <c r="B395" s="451"/>
      <c r="C395" s="451"/>
      <c r="D395" s="635"/>
      <c r="E395" s="452"/>
      <c r="F395" s="636"/>
    </row>
    <row r="396" s="450" customFormat="1" spans="1:6">
      <c r="A396" s="451"/>
      <c r="B396" s="451"/>
      <c r="C396" s="451"/>
      <c r="D396" s="635"/>
      <c r="E396" s="452"/>
      <c r="F396" s="636"/>
    </row>
    <row r="397" s="450" customFormat="1" spans="1:6">
      <c r="A397" s="451"/>
      <c r="B397" s="451"/>
      <c r="C397" s="451"/>
      <c r="D397" s="635"/>
      <c r="E397" s="452"/>
      <c r="F397" s="636"/>
    </row>
    <row r="398" s="450" customFormat="1" spans="1:6">
      <c r="A398" s="451"/>
      <c r="B398" s="451"/>
      <c r="C398" s="451"/>
      <c r="D398" s="635"/>
      <c r="E398" s="452"/>
      <c r="F398" s="636"/>
    </row>
    <row r="399" s="450" customFormat="1" spans="1:6">
      <c r="A399" s="451"/>
      <c r="B399" s="451"/>
      <c r="C399" s="451"/>
      <c r="D399" s="635"/>
      <c r="E399" s="452"/>
      <c r="F399" s="636"/>
    </row>
    <row r="400" s="450" customFormat="1" spans="1:6">
      <c r="A400" s="451"/>
      <c r="B400" s="451"/>
      <c r="C400" s="451"/>
      <c r="D400" s="635"/>
      <c r="E400" s="452"/>
      <c r="F400" s="636"/>
    </row>
    <row r="401" s="450" customFormat="1" spans="1:6">
      <c r="A401" s="451"/>
      <c r="B401" s="451"/>
      <c r="C401" s="451"/>
      <c r="D401" s="635"/>
      <c r="E401" s="452"/>
      <c r="F401" s="636"/>
    </row>
    <row r="402" s="450" customFormat="1" spans="1:6">
      <c r="A402" s="451"/>
      <c r="B402" s="451"/>
      <c r="C402" s="451"/>
      <c r="D402" s="635"/>
      <c r="E402" s="452"/>
      <c r="F402" s="636"/>
    </row>
    <row r="403" s="450" customFormat="1" spans="1:6">
      <c r="A403" s="451"/>
      <c r="B403" s="451"/>
      <c r="C403" s="451"/>
      <c r="D403" s="635"/>
      <c r="E403" s="452"/>
      <c r="F403" s="636"/>
    </row>
    <row r="404" s="450" customFormat="1" spans="1:6">
      <c r="A404" s="451"/>
      <c r="B404" s="451"/>
      <c r="C404" s="451"/>
      <c r="D404" s="635"/>
      <c r="E404" s="452"/>
      <c r="F404" s="636"/>
    </row>
    <row r="405" s="450" customFormat="1" spans="1:6">
      <c r="A405" s="451"/>
      <c r="B405" s="451"/>
      <c r="C405" s="451"/>
      <c r="D405" s="635"/>
      <c r="E405" s="452"/>
      <c r="F405" s="636"/>
    </row>
    <row r="406" s="450" customFormat="1" spans="1:6">
      <c r="A406" s="451"/>
      <c r="B406" s="451"/>
      <c r="C406" s="451"/>
      <c r="D406" s="635"/>
      <c r="E406" s="452"/>
      <c r="F406" s="636"/>
    </row>
    <row r="407" s="450" customFormat="1" spans="1:6">
      <c r="A407" s="451"/>
      <c r="B407" s="451"/>
      <c r="C407" s="451"/>
      <c r="D407" s="635"/>
      <c r="E407" s="452"/>
      <c r="F407" s="636"/>
    </row>
    <row r="408" s="450" customFormat="1" spans="1:6">
      <c r="A408" s="451"/>
      <c r="B408" s="451"/>
      <c r="C408" s="451"/>
      <c r="D408" s="635"/>
      <c r="E408" s="452"/>
      <c r="F408" s="636"/>
    </row>
    <row r="409" s="450" customFormat="1" spans="1:6">
      <c r="A409" s="451"/>
      <c r="B409" s="451"/>
      <c r="C409" s="451"/>
      <c r="D409" s="635"/>
      <c r="E409" s="452"/>
      <c r="F409" s="636"/>
    </row>
    <row r="410" s="450" customFormat="1" spans="1:6">
      <c r="A410" s="451"/>
      <c r="B410" s="451"/>
      <c r="C410" s="451"/>
      <c r="D410" s="635"/>
      <c r="E410" s="452"/>
      <c r="F410" s="636"/>
    </row>
    <row r="411" s="450" customFormat="1" spans="1:6">
      <c r="A411" s="451"/>
      <c r="B411" s="451"/>
      <c r="C411" s="451"/>
      <c r="D411" s="635"/>
      <c r="E411" s="452"/>
      <c r="F411" s="636"/>
    </row>
    <row r="412" s="450" customFormat="1" spans="1:6">
      <c r="A412" s="451"/>
      <c r="B412" s="451"/>
      <c r="C412" s="451"/>
      <c r="D412" s="635"/>
      <c r="E412" s="452"/>
      <c r="F412" s="636"/>
    </row>
    <row r="413" s="450" customFormat="1" spans="1:6">
      <c r="A413" s="451"/>
      <c r="B413" s="451"/>
      <c r="C413" s="451"/>
      <c r="D413" s="635"/>
      <c r="E413" s="452"/>
      <c r="F413" s="636"/>
    </row>
    <row r="414" s="450" customFormat="1" spans="1:6">
      <c r="A414" s="451"/>
      <c r="B414" s="451"/>
      <c r="C414" s="451"/>
      <c r="D414" s="635"/>
      <c r="E414" s="452"/>
      <c r="F414" s="636"/>
    </row>
    <row r="415" s="450" customFormat="1" spans="1:6">
      <c r="A415" s="451"/>
      <c r="B415" s="451"/>
      <c r="C415" s="451"/>
      <c r="D415" s="635"/>
      <c r="E415" s="452"/>
      <c r="F415" s="636"/>
    </row>
    <row r="416" s="450" customFormat="1" spans="1:6">
      <c r="A416" s="451"/>
      <c r="B416" s="451"/>
      <c r="C416" s="451"/>
      <c r="D416" s="635"/>
      <c r="E416" s="452"/>
      <c r="F416" s="636"/>
    </row>
    <row r="417" s="450" customFormat="1" ht="14.1" customHeight="1" spans="1:6">
      <c r="A417" s="451"/>
      <c r="B417" s="451"/>
      <c r="C417" s="451"/>
      <c r="D417" s="635"/>
      <c r="E417" s="452"/>
      <c r="F417" s="636"/>
    </row>
    <row r="418" s="450" customFormat="1" ht="14.1" customHeight="1" spans="1:6">
      <c r="A418" s="451"/>
      <c r="B418" s="451"/>
      <c r="C418" s="451"/>
      <c r="D418" s="635"/>
      <c r="E418" s="452"/>
      <c r="F418" s="636"/>
    </row>
    <row r="419" s="450" customFormat="1" ht="14.1" customHeight="1" spans="1:6">
      <c r="A419" s="451"/>
      <c r="B419" s="451"/>
      <c r="C419" s="451"/>
      <c r="D419" s="635"/>
      <c r="E419" s="452"/>
      <c r="F419" s="636"/>
    </row>
    <row r="420" s="450" customFormat="1" ht="14.1" customHeight="1" spans="1:6">
      <c r="A420" s="451"/>
      <c r="B420" s="451"/>
      <c r="C420" s="451"/>
      <c r="D420" s="635"/>
      <c r="E420" s="452"/>
      <c r="F420" s="636"/>
    </row>
    <row r="421" s="450" customFormat="1" spans="1:6">
      <c r="A421" s="451"/>
      <c r="B421" s="451"/>
      <c r="C421" s="451"/>
      <c r="D421" s="635"/>
      <c r="E421" s="452"/>
      <c r="F421" s="636"/>
    </row>
    <row r="422" s="450" customFormat="1" spans="1:6">
      <c r="A422" s="451"/>
      <c r="B422" s="451"/>
      <c r="C422" s="451"/>
      <c r="D422" s="635"/>
      <c r="E422" s="452"/>
      <c r="F422" s="636"/>
    </row>
    <row r="423" s="450" customFormat="1" spans="1:6">
      <c r="A423" s="451"/>
      <c r="B423" s="451"/>
      <c r="C423" s="451"/>
      <c r="D423" s="635"/>
      <c r="E423" s="452"/>
      <c r="F423" s="636"/>
    </row>
    <row r="424" s="450" customFormat="1" spans="1:6">
      <c r="A424" s="451"/>
      <c r="B424" s="451"/>
      <c r="C424" s="451"/>
      <c r="D424" s="635"/>
      <c r="E424" s="452"/>
      <c r="F424" s="636"/>
    </row>
    <row r="425" s="450" customFormat="1" spans="1:6">
      <c r="A425" s="451"/>
      <c r="B425" s="451"/>
      <c r="C425" s="451"/>
      <c r="D425" s="635"/>
      <c r="E425" s="452"/>
      <c r="F425" s="636"/>
    </row>
    <row r="426" s="450" customFormat="1" spans="1:6">
      <c r="A426" s="451"/>
      <c r="B426" s="451"/>
      <c r="C426" s="451"/>
      <c r="D426" s="635"/>
      <c r="E426" s="452"/>
      <c r="F426" s="636"/>
    </row>
    <row r="427" s="450" customFormat="1" spans="1:6">
      <c r="A427" s="451"/>
      <c r="B427" s="451"/>
      <c r="C427" s="451"/>
      <c r="D427" s="635"/>
      <c r="E427" s="452"/>
      <c r="F427" s="636"/>
    </row>
    <row r="428" s="450" customFormat="1" spans="1:6">
      <c r="A428" s="451"/>
      <c r="B428" s="451"/>
      <c r="C428" s="451"/>
      <c r="D428" s="635"/>
      <c r="E428" s="452"/>
      <c r="F428" s="636"/>
    </row>
    <row r="429" s="450" customFormat="1" spans="1:6">
      <c r="A429" s="451"/>
      <c r="B429" s="451"/>
      <c r="C429" s="451"/>
      <c r="D429" s="635"/>
      <c r="E429" s="452"/>
      <c r="F429" s="636"/>
    </row>
    <row r="430" s="450" customFormat="1" spans="1:6">
      <c r="A430" s="451"/>
      <c r="B430" s="451"/>
      <c r="C430" s="451"/>
      <c r="D430" s="635"/>
      <c r="E430" s="452"/>
      <c r="F430" s="636"/>
    </row>
    <row r="431" s="450" customFormat="1" spans="1:6">
      <c r="A431" s="451"/>
      <c r="B431" s="451"/>
      <c r="C431" s="451"/>
      <c r="D431" s="635"/>
      <c r="E431" s="452"/>
      <c r="F431" s="636"/>
    </row>
    <row r="432" s="450" customFormat="1" spans="1:6">
      <c r="A432" s="451"/>
      <c r="B432" s="451"/>
      <c r="C432" s="451"/>
      <c r="D432" s="635"/>
      <c r="E432" s="452"/>
      <c r="F432" s="636"/>
    </row>
    <row r="433" s="450" customFormat="1" spans="1:6">
      <c r="A433" s="451"/>
      <c r="B433" s="451"/>
      <c r="C433" s="451"/>
      <c r="D433" s="635"/>
      <c r="E433" s="452"/>
      <c r="F433" s="636"/>
    </row>
    <row r="434" s="450" customFormat="1" spans="1:6">
      <c r="A434" s="451"/>
      <c r="B434" s="451"/>
      <c r="C434" s="451"/>
      <c r="D434" s="635"/>
      <c r="E434" s="452"/>
      <c r="F434" s="636"/>
    </row>
    <row r="435" s="450" customFormat="1" spans="1:6">
      <c r="A435" s="451"/>
      <c r="B435" s="451"/>
      <c r="C435" s="451"/>
      <c r="D435" s="635"/>
      <c r="E435" s="452"/>
      <c r="F435" s="636"/>
    </row>
    <row r="436" s="450" customFormat="1" spans="1:6">
      <c r="A436" s="451"/>
      <c r="B436" s="451"/>
      <c r="C436" s="451"/>
      <c r="D436" s="635"/>
      <c r="E436" s="452"/>
      <c r="F436" s="636"/>
    </row>
    <row r="437" s="450" customFormat="1" spans="1:6">
      <c r="A437" s="451"/>
      <c r="B437" s="451"/>
      <c r="C437" s="451"/>
      <c r="D437" s="635"/>
      <c r="E437" s="452"/>
      <c r="F437" s="636"/>
    </row>
    <row r="438" s="450" customFormat="1" spans="1:6">
      <c r="A438" s="451"/>
      <c r="B438" s="451"/>
      <c r="C438" s="451"/>
      <c r="D438" s="635"/>
      <c r="E438" s="452"/>
      <c r="F438" s="636"/>
    </row>
    <row r="439" s="450" customFormat="1" spans="1:6">
      <c r="A439" s="451"/>
      <c r="B439" s="451"/>
      <c r="C439" s="451"/>
      <c r="D439" s="635"/>
      <c r="E439" s="452"/>
      <c r="F439" s="636"/>
    </row>
    <row r="440" s="450" customFormat="1" spans="1:6">
      <c r="A440" s="451"/>
      <c r="B440" s="451"/>
      <c r="C440" s="451"/>
      <c r="D440" s="635"/>
      <c r="E440" s="452"/>
      <c r="F440" s="636"/>
    </row>
    <row r="441" s="450" customFormat="1" spans="1:6">
      <c r="A441" s="451"/>
      <c r="B441" s="451"/>
      <c r="C441" s="451"/>
      <c r="D441" s="635"/>
      <c r="E441" s="452"/>
      <c r="F441" s="636"/>
    </row>
    <row r="442" s="450" customFormat="1" spans="1:6">
      <c r="A442" s="451"/>
      <c r="B442" s="451"/>
      <c r="C442" s="451"/>
      <c r="D442" s="635"/>
      <c r="E442" s="452"/>
      <c r="F442" s="636"/>
    </row>
    <row r="443" s="450" customFormat="1" spans="1:6">
      <c r="A443" s="451"/>
      <c r="B443" s="451"/>
      <c r="C443" s="451"/>
      <c r="D443" s="635"/>
      <c r="E443" s="452"/>
      <c r="F443" s="636"/>
    </row>
    <row r="444" s="450" customFormat="1" spans="1:6">
      <c r="A444" s="451"/>
      <c r="B444" s="451"/>
      <c r="C444" s="451"/>
      <c r="D444" s="635"/>
      <c r="E444" s="452"/>
      <c r="F444" s="636"/>
    </row>
    <row r="445" s="450" customFormat="1" spans="1:6">
      <c r="A445" s="451"/>
      <c r="B445" s="451"/>
      <c r="C445" s="451"/>
      <c r="D445" s="635"/>
      <c r="E445" s="452"/>
      <c r="F445" s="636"/>
    </row>
    <row r="446" s="450" customFormat="1" spans="1:6">
      <c r="A446" s="451"/>
      <c r="B446" s="451"/>
      <c r="C446" s="451"/>
      <c r="D446" s="635"/>
      <c r="E446" s="452"/>
      <c r="F446" s="636"/>
    </row>
    <row r="447" s="450" customFormat="1" spans="1:6">
      <c r="A447" s="451"/>
      <c r="B447" s="451"/>
      <c r="C447" s="451"/>
      <c r="D447" s="635"/>
      <c r="E447" s="452"/>
      <c r="F447" s="636"/>
    </row>
    <row r="448" s="450" customFormat="1" spans="1:6">
      <c r="A448" s="451"/>
      <c r="B448" s="451"/>
      <c r="C448" s="451"/>
      <c r="D448" s="635"/>
      <c r="E448" s="452"/>
      <c r="F448" s="636"/>
    </row>
    <row r="449" s="450" customFormat="1" spans="1:6">
      <c r="A449" s="451"/>
      <c r="B449" s="451"/>
      <c r="C449" s="451"/>
      <c r="D449" s="635"/>
      <c r="E449" s="452"/>
      <c r="F449" s="636"/>
    </row>
    <row r="450" s="450" customFormat="1" spans="1:6">
      <c r="A450" s="451"/>
      <c r="B450" s="451"/>
      <c r="C450" s="451"/>
      <c r="D450" s="635"/>
      <c r="E450" s="452"/>
      <c r="F450" s="636"/>
    </row>
    <row r="451" s="450" customFormat="1" spans="1:6">
      <c r="A451" s="451"/>
      <c r="B451" s="451"/>
      <c r="C451" s="451"/>
      <c r="D451" s="635"/>
      <c r="E451" s="452"/>
      <c r="F451" s="636"/>
    </row>
    <row r="452" s="450" customFormat="1" spans="1:6">
      <c r="A452" s="451"/>
      <c r="B452" s="451"/>
      <c r="C452" s="451"/>
      <c r="D452" s="635"/>
      <c r="E452" s="452"/>
      <c r="F452" s="636"/>
    </row>
    <row r="453" s="450" customFormat="1" spans="1:6">
      <c r="A453" s="451"/>
      <c r="B453" s="451"/>
      <c r="C453" s="451"/>
      <c r="D453" s="635"/>
      <c r="E453" s="452"/>
      <c r="F453" s="636"/>
    </row>
    <row r="454" s="450" customFormat="1" spans="1:6">
      <c r="A454" s="451"/>
      <c r="B454" s="451"/>
      <c r="C454" s="451"/>
      <c r="D454" s="635"/>
      <c r="E454" s="452"/>
      <c r="F454" s="636"/>
    </row>
    <row r="455" s="450" customFormat="1" spans="1:6">
      <c r="A455" s="451"/>
      <c r="B455" s="451"/>
      <c r="C455" s="451"/>
      <c r="D455" s="635"/>
      <c r="E455" s="452"/>
      <c r="F455" s="636"/>
    </row>
    <row r="456" s="450" customFormat="1" spans="1:6">
      <c r="A456" s="451"/>
      <c r="B456" s="451"/>
      <c r="C456" s="451"/>
      <c r="D456" s="635"/>
      <c r="E456" s="452"/>
      <c r="F456" s="636"/>
    </row>
    <row r="457" s="450" customFormat="1" spans="1:6">
      <c r="A457" s="451"/>
      <c r="B457" s="451"/>
      <c r="C457" s="451"/>
      <c r="D457" s="635"/>
      <c r="E457" s="452"/>
      <c r="F457" s="636"/>
    </row>
    <row r="458" s="450" customFormat="1" spans="1:6">
      <c r="A458" s="451"/>
      <c r="B458" s="451"/>
      <c r="C458" s="451"/>
      <c r="D458" s="635"/>
      <c r="E458" s="452"/>
      <c r="F458" s="636"/>
    </row>
    <row r="459" s="450" customFormat="1" spans="1:6">
      <c r="A459" s="451"/>
      <c r="B459" s="451"/>
      <c r="C459" s="451"/>
      <c r="D459" s="635"/>
      <c r="E459" s="452"/>
      <c r="F459" s="636"/>
    </row>
    <row r="460" s="450" customFormat="1" spans="1:6">
      <c r="A460" s="451"/>
      <c r="B460" s="451"/>
      <c r="C460" s="451"/>
      <c r="D460" s="635"/>
      <c r="E460" s="452"/>
      <c r="F460" s="636"/>
    </row>
    <row r="461" s="450" customFormat="1" spans="1:6">
      <c r="A461" s="451"/>
      <c r="B461" s="451"/>
      <c r="C461" s="451"/>
      <c r="D461" s="635"/>
      <c r="E461" s="452"/>
      <c r="F461" s="636"/>
    </row>
    <row r="462" s="450" customFormat="1" spans="1:6">
      <c r="A462" s="451"/>
      <c r="B462" s="451"/>
      <c r="C462" s="451"/>
      <c r="D462" s="635"/>
      <c r="E462" s="452"/>
      <c r="F462" s="636"/>
    </row>
    <row r="463" s="450" customFormat="1" spans="1:6">
      <c r="A463" s="451"/>
      <c r="B463" s="451"/>
      <c r="C463" s="451"/>
      <c r="D463" s="635"/>
      <c r="E463" s="452"/>
      <c r="F463" s="636"/>
    </row>
    <row r="464" s="450" customFormat="1" spans="1:6">
      <c r="A464" s="451"/>
      <c r="B464" s="451"/>
      <c r="C464" s="451"/>
      <c r="D464" s="635"/>
      <c r="E464" s="452"/>
      <c r="F464" s="636"/>
    </row>
    <row r="465" s="450" customFormat="1" spans="1:6">
      <c r="A465" s="451"/>
      <c r="B465" s="451"/>
      <c r="C465" s="451"/>
      <c r="D465" s="635"/>
      <c r="E465" s="452"/>
      <c r="F465" s="636"/>
    </row>
    <row r="466" s="450" customFormat="1" spans="1:6">
      <c r="A466" s="451"/>
      <c r="B466" s="451"/>
      <c r="C466" s="451"/>
      <c r="D466" s="635"/>
      <c r="E466" s="452"/>
      <c r="F466" s="636"/>
    </row>
    <row r="467" s="450" customFormat="1" spans="1:6">
      <c r="A467" s="451"/>
      <c r="B467" s="451"/>
      <c r="C467" s="451"/>
      <c r="D467" s="635"/>
      <c r="E467" s="452"/>
      <c r="F467" s="636"/>
    </row>
    <row r="468" s="450" customFormat="1" spans="1:6">
      <c r="A468" s="451"/>
      <c r="B468" s="451"/>
      <c r="C468" s="451"/>
      <c r="D468" s="635"/>
      <c r="E468" s="452"/>
      <c r="F468" s="636"/>
    </row>
    <row r="469" s="450" customFormat="1" spans="1:6">
      <c r="A469" s="451"/>
      <c r="B469" s="451"/>
      <c r="C469" s="451"/>
      <c r="D469" s="635"/>
      <c r="E469" s="452"/>
      <c r="F469" s="636"/>
    </row>
    <row r="470" s="450" customFormat="1" spans="1:6">
      <c r="A470" s="451"/>
      <c r="B470" s="451"/>
      <c r="C470" s="451"/>
      <c r="D470" s="635"/>
      <c r="E470" s="452"/>
      <c r="F470" s="636"/>
    </row>
    <row r="471" s="450" customFormat="1" spans="1:6">
      <c r="A471" s="451"/>
      <c r="B471" s="451"/>
      <c r="C471" s="451"/>
      <c r="D471" s="635"/>
      <c r="E471" s="452"/>
      <c r="F471" s="636"/>
    </row>
    <row r="472" s="450" customFormat="1" spans="1:6">
      <c r="A472" s="451"/>
      <c r="B472" s="451"/>
      <c r="C472" s="451"/>
      <c r="D472" s="635"/>
      <c r="E472" s="452"/>
      <c r="F472" s="636"/>
    </row>
    <row r="473" s="450" customFormat="1" spans="1:6">
      <c r="A473" s="451"/>
      <c r="B473" s="451"/>
      <c r="C473" s="451"/>
      <c r="D473" s="635"/>
      <c r="E473" s="452"/>
      <c r="F473" s="636"/>
    </row>
    <row r="474" s="450" customFormat="1" spans="1:6">
      <c r="A474" s="451"/>
      <c r="B474" s="451"/>
      <c r="C474" s="451"/>
      <c r="D474" s="635"/>
      <c r="E474" s="452"/>
      <c r="F474" s="636"/>
    </row>
    <row r="475" s="450" customFormat="1" spans="1:6">
      <c r="A475" s="451"/>
      <c r="B475" s="451"/>
      <c r="C475" s="451"/>
      <c r="D475" s="635"/>
      <c r="E475" s="452"/>
      <c r="F475" s="636"/>
    </row>
    <row r="476" s="450" customFormat="1" spans="1:6">
      <c r="A476" s="451"/>
      <c r="B476" s="451"/>
      <c r="C476" s="451"/>
      <c r="D476" s="635"/>
      <c r="E476" s="452"/>
      <c r="F476" s="636"/>
    </row>
    <row r="477" s="450" customFormat="1" spans="1:6">
      <c r="A477" s="451"/>
      <c r="B477" s="451"/>
      <c r="C477" s="451"/>
      <c r="D477" s="635"/>
      <c r="E477" s="452"/>
      <c r="F477" s="636"/>
    </row>
    <row r="478" s="450" customFormat="1" spans="1:6">
      <c r="A478" s="451"/>
      <c r="B478" s="451"/>
      <c r="C478" s="451"/>
      <c r="D478" s="635"/>
      <c r="E478" s="452"/>
      <c r="F478" s="636"/>
    </row>
    <row r="479" s="450" customFormat="1" spans="1:6">
      <c r="A479" s="451"/>
      <c r="B479" s="451"/>
      <c r="C479" s="451"/>
      <c r="D479" s="635"/>
      <c r="E479" s="452"/>
      <c r="F479" s="636"/>
    </row>
    <row r="480" s="450" customFormat="1" spans="1:6">
      <c r="A480" s="451"/>
      <c r="B480" s="451"/>
      <c r="C480" s="451"/>
      <c r="D480" s="635"/>
      <c r="E480" s="452"/>
      <c r="F480" s="636"/>
    </row>
    <row r="481" s="450" customFormat="1" spans="1:6">
      <c r="A481" s="451"/>
      <c r="B481" s="451"/>
      <c r="C481" s="451"/>
      <c r="D481" s="635"/>
      <c r="E481" s="452"/>
      <c r="F481" s="636"/>
    </row>
    <row r="482" s="450" customFormat="1" spans="1:6">
      <c r="A482" s="451"/>
      <c r="B482" s="451"/>
      <c r="C482" s="451"/>
      <c r="D482" s="635"/>
      <c r="E482" s="452"/>
      <c r="F482" s="636"/>
    </row>
    <row r="483" s="450" customFormat="1" spans="1:6">
      <c r="A483" s="451"/>
      <c r="B483" s="451"/>
      <c r="C483" s="451"/>
      <c r="D483" s="635"/>
      <c r="E483" s="452"/>
      <c r="F483" s="636"/>
    </row>
    <row r="484" s="450" customFormat="1" spans="1:6">
      <c r="A484" s="451"/>
      <c r="B484" s="451"/>
      <c r="C484" s="451"/>
      <c r="D484" s="635"/>
      <c r="E484" s="452"/>
      <c r="F484" s="636"/>
    </row>
    <row r="485" s="450" customFormat="1" spans="1:6">
      <c r="A485" s="451"/>
      <c r="B485" s="451"/>
      <c r="C485" s="451"/>
      <c r="D485" s="635"/>
      <c r="E485" s="452"/>
      <c r="F485" s="636"/>
    </row>
    <row r="486" s="450" customFormat="1" spans="1:6">
      <c r="A486" s="451"/>
      <c r="B486" s="451"/>
      <c r="C486" s="451"/>
      <c r="D486" s="635"/>
      <c r="E486" s="452"/>
      <c r="F486" s="636"/>
    </row>
    <row r="487" s="450" customFormat="1" spans="1:6">
      <c r="A487" s="451"/>
      <c r="B487" s="451"/>
      <c r="C487" s="451"/>
      <c r="D487" s="635"/>
      <c r="E487" s="452"/>
      <c r="F487" s="636"/>
    </row>
    <row r="488" s="450" customFormat="1" spans="1:6">
      <c r="A488" s="451"/>
      <c r="B488" s="451"/>
      <c r="C488" s="451"/>
      <c r="D488" s="635"/>
      <c r="E488" s="452"/>
      <c r="F488" s="636"/>
    </row>
    <row r="489" s="450" customFormat="1" spans="1:6">
      <c r="A489" s="451"/>
      <c r="B489" s="451"/>
      <c r="C489" s="451"/>
      <c r="D489" s="635"/>
      <c r="E489" s="452"/>
      <c r="F489" s="636"/>
    </row>
    <row r="490" s="450" customFormat="1" spans="1:6">
      <c r="A490" s="451"/>
      <c r="B490" s="451"/>
      <c r="C490" s="451"/>
      <c r="D490" s="635"/>
      <c r="E490" s="452"/>
      <c r="F490" s="636"/>
    </row>
    <row r="491" s="450" customFormat="1" spans="1:6">
      <c r="A491" s="451"/>
      <c r="B491" s="451"/>
      <c r="C491" s="451"/>
      <c r="D491" s="635"/>
      <c r="E491" s="452"/>
      <c r="F491" s="636"/>
    </row>
    <row r="492" s="450" customFormat="1" spans="1:6">
      <c r="A492" s="451"/>
      <c r="B492" s="451"/>
      <c r="C492" s="451"/>
      <c r="D492" s="635"/>
      <c r="E492" s="452"/>
      <c r="F492" s="636"/>
    </row>
    <row r="493" s="450" customFormat="1" spans="1:6">
      <c r="A493" s="451"/>
      <c r="B493" s="451"/>
      <c r="C493" s="451"/>
      <c r="D493" s="635"/>
      <c r="E493" s="452"/>
      <c r="F493" s="636"/>
    </row>
    <row r="494" s="450" customFormat="1" spans="1:6">
      <c r="A494" s="451"/>
      <c r="B494" s="451"/>
      <c r="C494" s="451"/>
      <c r="D494" s="635"/>
      <c r="E494" s="452"/>
      <c r="F494" s="636"/>
    </row>
    <row r="495" s="450" customFormat="1" spans="1:6">
      <c r="A495" s="451"/>
      <c r="B495" s="451"/>
      <c r="C495" s="451"/>
      <c r="D495" s="635"/>
      <c r="E495" s="452"/>
      <c r="F495" s="636"/>
    </row>
    <row r="496" s="450" customFormat="1" spans="1:6">
      <c r="A496" s="451"/>
      <c r="B496" s="451"/>
      <c r="C496" s="451"/>
      <c r="D496" s="635"/>
      <c r="E496" s="452"/>
      <c r="F496" s="636"/>
    </row>
    <row r="497" s="450" customFormat="1" spans="1:6">
      <c r="A497" s="451"/>
      <c r="B497" s="451"/>
      <c r="C497" s="451"/>
      <c r="D497" s="635"/>
      <c r="E497" s="452"/>
      <c r="F497" s="636"/>
    </row>
    <row r="498" s="450" customFormat="1" spans="1:6">
      <c r="A498" s="451"/>
      <c r="B498" s="451"/>
      <c r="C498" s="451"/>
      <c r="D498" s="635"/>
      <c r="E498" s="452"/>
      <c r="F498" s="636"/>
    </row>
    <row r="499" s="450" customFormat="1" spans="1:6">
      <c r="A499" s="451"/>
      <c r="B499" s="451"/>
      <c r="C499" s="451"/>
      <c r="D499" s="635"/>
      <c r="E499" s="452"/>
      <c r="F499" s="636"/>
    </row>
    <row r="500" s="450" customFormat="1" spans="1:6">
      <c r="A500" s="451"/>
      <c r="B500" s="451"/>
      <c r="C500" s="451"/>
      <c r="D500" s="635"/>
      <c r="E500" s="452"/>
      <c r="F500" s="636"/>
    </row>
    <row r="501" s="450" customFormat="1" spans="1:6">
      <c r="A501" s="451"/>
      <c r="B501" s="451"/>
      <c r="C501" s="451"/>
      <c r="D501" s="635"/>
      <c r="E501" s="452"/>
      <c r="F501" s="636"/>
    </row>
    <row r="502" s="450" customFormat="1" spans="1:6">
      <c r="A502" s="451"/>
      <c r="B502" s="451"/>
      <c r="C502" s="451"/>
      <c r="D502" s="635"/>
      <c r="E502" s="452"/>
      <c r="F502" s="636"/>
    </row>
    <row r="503" s="450" customFormat="1" spans="1:6">
      <c r="A503" s="451"/>
      <c r="B503" s="451"/>
      <c r="C503" s="451"/>
      <c r="D503" s="635"/>
      <c r="E503" s="452"/>
      <c r="F503" s="636"/>
    </row>
    <row r="504" s="450" customFormat="1" spans="1:6">
      <c r="A504" s="451"/>
      <c r="B504" s="451"/>
      <c r="C504" s="451"/>
      <c r="D504" s="635"/>
      <c r="E504" s="452"/>
      <c r="F504" s="636"/>
    </row>
    <row r="505" s="450" customFormat="1" spans="1:6">
      <c r="A505" s="451"/>
      <c r="B505" s="451"/>
      <c r="C505" s="451"/>
      <c r="D505" s="635"/>
      <c r="E505" s="452"/>
      <c r="F505" s="636"/>
    </row>
    <row r="506" s="450" customFormat="1" spans="1:6">
      <c r="A506" s="451"/>
      <c r="B506" s="451"/>
      <c r="C506" s="451"/>
      <c r="D506" s="635"/>
      <c r="E506" s="452"/>
      <c r="F506" s="636"/>
    </row>
    <row r="507" s="450" customFormat="1" spans="1:6">
      <c r="A507" s="451"/>
      <c r="B507" s="451"/>
      <c r="C507" s="451"/>
      <c r="D507" s="635"/>
      <c r="E507" s="452"/>
      <c r="F507" s="636"/>
    </row>
    <row r="508" s="450" customFormat="1" spans="1:6">
      <c r="A508" s="451"/>
      <c r="B508" s="451"/>
      <c r="C508" s="451"/>
      <c r="D508" s="635"/>
      <c r="E508" s="452"/>
      <c r="F508" s="636"/>
    </row>
    <row r="509" s="450" customFormat="1" spans="1:6">
      <c r="A509" s="451"/>
      <c r="B509" s="451"/>
      <c r="C509" s="451"/>
      <c r="D509" s="635"/>
      <c r="E509" s="452"/>
      <c r="F509" s="636"/>
    </row>
    <row r="510" s="450" customFormat="1" spans="1:6">
      <c r="A510" s="451"/>
      <c r="B510" s="451"/>
      <c r="C510" s="451"/>
      <c r="D510" s="635"/>
      <c r="E510" s="452"/>
      <c r="F510" s="636"/>
    </row>
    <row r="511" s="450" customFormat="1" spans="1:6">
      <c r="A511" s="451"/>
      <c r="B511" s="451"/>
      <c r="C511" s="451"/>
      <c r="D511" s="635"/>
      <c r="E511" s="452"/>
      <c r="F511" s="636"/>
    </row>
    <row r="512" s="450" customFormat="1" spans="1:6">
      <c r="A512" s="451"/>
      <c r="B512" s="451"/>
      <c r="C512" s="451"/>
      <c r="D512" s="635"/>
      <c r="E512" s="452"/>
      <c r="F512" s="636"/>
    </row>
    <row r="513" s="450" customFormat="1" spans="1:6">
      <c r="A513" s="451"/>
      <c r="B513" s="451"/>
      <c r="C513" s="451"/>
      <c r="D513" s="635"/>
      <c r="E513" s="452"/>
      <c r="F513" s="636"/>
    </row>
    <row r="514" s="450" customFormat="1" spans="1:6">
      <c r="A514" s="451"/>
      <c r="B514" s="451"/>
      <c r="C514" s="451"/>
      <c r="D514" s="635"/>
      <c r="E514" s="452"/>
      <c r="F514" s="636"/>
    </row>
    <row r="515" s="450" customFormat="1" spans="1:6">
      <c r="A515" s="451"/>
      <c r="B515" s="451"/>
      <c r="C515" s="451"/>
      <c r="D515" s="635"/>
      <c r="E515" s="452"/>
      <c r="F515" s="636"/>
    </row>
    <row r="516" s="450" customFormat="1" spans="1:6">
      <c r="A516" s="451"/>
      <c r="B516" s="451"/>
      <c r="C516" s="451"/>
      <c r="D516" s="635"/>
      <c r="E516" s="452"/>
      <c r="F516" s="636"/>
    </row>
    <row r="517" s="450" customFormat="1" spans="1:6">
      <c r="A517" s="451"/>
      <c r="B517" s="451"/>
      <c r="C517" s="451"/>
      <c r="D517" s="635"/>
      <c r="E517" s="452"/>
      <c r="F517" s="636"/>
    </row>
    <row r="518" s="450" customFormat="1" spans="1:6">
      <c r="A518" s="451"/>
      <c r="B518" s="451"/>
      <c r="C518" s="451"/>
      <c r="D518" s="635"/>
      <c r="E518" s="452"/>
      <c r="F518" s="636"/>
    </row>
    <row r="519" s="450" customFormat="1" spans="1:6">
      <c r="A519" s="451"/>
      <c r="B519" s="451"/>
      <c r="C519" s="451"/>
      <c r="D519" s="635"/>
      <c r="E519" s="452"/>
      <c r="F519" s="636"/>
    </row>
    <row r="520" s="450" customFormat="1" spans="1:6">
      <c r="A520" s="451"/>
      <c r="B520" s="451"/>
      <c r="C520" s="451"/>
      <c r="D520" s="635"/>
      <c r="E520" s="452"/>
      <c r="F520" s="636"/>
    </row>
    <row r="521" s="450" customFormat="1" spans="1:6">
      <c r="A521" s="451"/>
      <c r="B521" s="451"/>
      <c r="C521" s="451"/>
      <c r="D521" s="635"/>
      <c r="E521" s="452"/>
      <c r="F521" s="636"/>
    </row>
    <row r="522" s="450" customFormat="1" spans="1:6">
      <c r="A522" s="451"/>
      <c r="B522" s="451"/>
      <c r="C522" s="451"/>
      <c r="D522" s="635"/>
      <c r="E522" s="452"/>
      <c r="F522" s="636"/>
    </row>
    <row r="523" s="450" customFormat="1" spans="1:6">
      <c r="A523" s="451"/>
      <c r="B523" s="451"/>
      <c r="C523" s="451"/>
      <c r="D523" s="635"/>
      <c r="E523" s="452"/>
      <c r="F523" s="636"/>
    </row>
    <row r="524" s="450" customFormat="1" spans="1:6">
      <c r="A524" s="451"/>
      <c r="B524" s="451"/>
      <c r="C524" s="451"/>
      <c r="D524" s="635"/>
      <c r="E524" s="452"/>
      <c r="F524" s="636"/>
    </row>
    <row r="525" s="450" customFormat="1" spans="1:6">
      <c r="A525" s="451"/>
      <c r="B525" s="451"/>
      <c r="C525" s="451"/>
      <c r="D525" s="635"/>
      <c r="E525" s="452"/>
      <c r="F525" s="636"/>
    </row>
    <row r="526" s="450" customFormat="1" spans="1:6">
      <c r="A526" s="451"/>
      <c r="B526" s="451"/>
      <c r="C526" s="451"/>
      <c r="D526" s="635"/>
      <c r="E526" s="452"/>
      <c r="F526" s="636"/>
    </row>
    <row r="527" s="450" customFormat="1" spans="1:6">
      <c r="A527" s="451"/>
      <c r="B527" s="451"/>
      <c r="C527" s="451"/>
      <c r="D527" s="635"/>
      <c r="E527" s="452"/>
      <c r="F527" s="636"/>
    </row>
    <row r="528" s="450" customFormat="1" spans="1:6">
      <c r="A528" s="451"/>
      <c r="B528" s="451"/>
      <c r="C528" s="451"/>
      <c r="D528" s="635"/>
      <c r="E528" s="452"/>
      <c r="F528" s="636"/>
    </row>
    <row r="529" s="450" customFormat="1" spans="1:6">
      <c r="A529" s="451"/>
      <c r="B529" s="451"/>
      <c r="C529" s="451"/>
      <c r="D529" s="635"/>
      <c r="E529" s="452"/>
      <c r="F529" s="636"/>
    </row>
    <row r="530" s="450" customFormat="1" spans="1:6">
      <c r="A530" s="451"/>
      <c r="B530" s="451"/>
      <c r="C530" s="451"/>
      <c r="D530" s="635"/>
      <c r="E530" s="452"/>
      <c r="F530" s="636"/>
    </row>
    <row r="531" s="450" customFormat="1" spans="1:6">
      <c r="A531" s="451"/>
      <c r="B531" s="451"/>
      <c r="C531" s="451"/>
      <c r="D531" s="635"/>
      <c r="E531" s="452"/>
      <c r="F531" s="636"/>
    </row>
    <row r="532" s="450" customFormat="1" spans="1:6">
      <c r="A532" s="451"/>
      <c r="B532" s="451"/>
      <c r="C532" s="451"/>
      <c r="D532" s="635"/>
      <c r="E532" s="452"/>
      <c r="F532" s="636"/>
    </row>
    <row r="533" s="450" customFormat="1" spans="1:6">
      <c r="A533" s="451"/>
      <c r="B533" s="451"/>
      <c r="C533" s="451"/>
      <c r="D533" s="635"/>
      <c r="E533" s="452"/>
      <c r="F533" s="636"/>
    </row>
    <row r="534" s="450" customFormat="1" spans="1:6">
      <c r="A534" s="451"/>
      <c r="B534" s="451"/>
      <c r="C534" s="451"/>
      <c r="D534" s="635"/>
      <c r="E534" s="452"/>
      <c r="F534" s="636"/>
    </row>
    <row r="535" s="450" customFormat="1" spans="1:6">
      <c r="A535" s="451"/>
      <c r="B535" s="451"/>
      <c r="C535" s="451"/>
      <c r="D535" s="635"/>
      <c r="E535" s="452"/>
      <c r="F535" s="636"/>
    </row>
    <row r="536" s="450" customFormat="1" spans="1:6">
      <c r="A536" s="451"/>
      <c r="B536" s="451"/>
      <c r="C536" s="451"/>
      <c r="D536" s="635"/>
      <c r="E536" s="452"/>
      <c r="F536" s="636"/>
    </row>
    <row r="537" s="450" customFormat="1" spans="1:6">
      <c r="A537" s="451"/>
      <c r="B537" s="451"/>
      <c r="C537" s="451"/>
      <c r="D537" s="635"/>
      <c r="E537" s="452"/>
      <c r="F537" s="636"/>
    </row>
    <row r="538" s="450" customFormat="1" spans="1:6">
      <c r="A538" s="451"/>
      <c r="B538" s="451"/>
      <c r="C538" s="451"/>
      <c r="D538" s="635"/>
      <c r="E538" s="452"/>
      <c r="F538" s="636"/>
    </row>
    <row r="539" s="450" customFormat="1" spans="1:6">
      <c r="A539" s="451"/>
      <c r="B539" s="451"/>
      <c r="C539" s="451"/>
      <c r="D539" s="635"/>
      <c r="E539" s="452"/>
      <c r="F539" s="636"/>
    </row>
    <row r="540" s="450" customFormat="1" spans="1:6">
      <c r="A540" s="451"/>
      <c r="B540" s="451"/>
      <c r="C540" s="451"/>
      <c r="D540" s="635"/>
      <c r="E540" s="452"/>
      <c r="F540" s="636"/>
    </row>
    <row r="541" s="450" customFormat="1" spans="1:6">
      <c r="A541" s="451"/>
      <c r="B541" s="451"/>
      <c r="C541" s="451"/>
      <c r="D541" s="635"/>
      <c r="E541" s="452"/>
      <c r="F541" s="636"/>
    </row>
    <row r="542" s="450" customFormat="1" spans="1:6">
      <c r="A542" s="451"/>
      <c r="B542" s="451"/>
      <c r="C542" s="451"/>
      <c r="D542" s="635"/>
      <c r="E542" s="452"/>
      <c r="F542" s="636"/>
    </row>
    <row r="543" s="450" customFormat="1" spans="1:6">
      <c r="A543" s="451"/>
      <c r="B543" s="451"/>
      <c r="C543" s="451"/>
      <c r="D543" s="635"/>
      <c r="E543" s="452"/>
      <c r="F543" s="636"/>
    </row>
    <row r="544" s="450" customFormat="1" spans="1:6">
      <c r="A544" s="451"/>
      <c r="B544" s="451"/>
      <c r="C544" s="451"/>
      <c r="D544" s="635"/>
      <c r="E544" s="452"/>
      <c r="F544" s="636"/>
    </row>
    <row r="545" s="450" customFormat="1" spans="1:6">
      <c r="A545" s="451"/>
      <c r="B545" s="451"/>
      <c r="C545" s="451"/>
      <c r="D545" s="635"/>
      <c r="E545" s="452"/>
      <c r="F545" s="636"/>
    </row>
    <row r="546" s="450" customFormat="1" spans="1:6">
      <c r="A546" s="451"/>
      <c r="B546" s="451"/>
      <c r="C546" s="451"/>
      <c r="D546" s="635"/>
      <c r="E546" s="452"/>
      <c r="F546" s="636"/>
    </row>
    <row r="547" s="450" customFormat="1" spans="1:6">
      <c r="A547" s="451"/>
      <c r="B547" s="451"/>
      <c r="C547" s="451"/>
      <c r="D547" s="635"/>
      <c r="E547" s="452"/>
      <c r="F547" s="636"/>
    </row>
    <row r="548" s="450" customFormat="1" spans="1:6">
      <c r="A548" s="451"/>
      <c r="B548" s="451"/>
      <c r="C548" s="451"/>
      <c r="D548" s="635"/>
      <c r="E548" s="452"/>
      <c r="F548" s="636"/>
    </row>
    <row r="549" s="450" customFormat="1" spans="1:6">
      <c r="A549" s="451"/>
      <c r="B549" s="451"/>
      <c r="C549" s="451"/>
      <c r="D549" s="635"/>
      <c r="E549" s="452"/>
      <c r="F549" s="636"/>
    </row>
    <row r="550" s="450" customFormat="1" spans="1:6">
      <c r="A550" s="451"/>
      <c r="B550" s="451"/>
      <c r="C550" s="451"/>
      <c r="D550" s="635"/>
      <c r="E550" s="452"/>
      <c r="F550" s="636"/>
    </row>
    <row r="551" s="450" customFormat="1" spans="1:6">
      <c r="A551" s="451"/>
      <c r="B551" s="451"/>
      <c r="C551" s="451"/>
      <c r="D551" s="635"/>
      <c r="E551" s="452"/>
      <c r="F551" s="636"/>
    </row>
    <row r="552" s="450" customFormat="1" spans="1:6">
      <c r="A552" s="451"/>
      <c r="B552" s="451"/>
      <c r="C552" s="451"/>
      <c r="D552" s="635"/>
      <c r="E552" s="452"/>
      <c r="F552" s="636"/>
    </row>
    <row r="553" s="450" customFormat="1" spans="1:6">
      <c r="A553" s="451"/>
      <c r="B553" s="451"/>
      <c r="C553" s="451"/>
      <c r="D553" s="635"/>
      <c r="E553" s="452"/>
      <c r="F553" s="636"/>
    </row>
    <row r="554" s="450" customFormat="1" spans="1:6">
      <c r="A554" s="451"/>
      <c r="B554" s="451"/>
      <c r="C554" s="451"/>
      <c r="D554" s="635"/>
      <c r="E554" s="452"/>
      <c r="F554" s="636"/>
    </row>
    <row r="555" s="450" customFormat="1" spans="1:6">
      <c r="A555" s="451"/>
      <c r="B555" s="451"/>
      <c r="C555" s="451"/>
      <c r="D555" s="635"/>
      <c r="E555" s="452"/>
      <c r="F555" s="636"/>
    </row>
    <row r="556" s="450" customFormat="1" spans="1:6">
      <c r="A556" s="451"/>
      <c r="B556" s="451"/>
      <c r="C556" s="451"/>
      <c r="D556" s="635"/>
      <c r="E556" s="452"/>
      <c r="F556" s="636"/>
    </row>
    <row r="557" s="450" customFormat="1" spans="1:6">
      <c r="A557" s="451"/>
      <c r="B557" s="451"/>
      <c r="C557" s="451"/>
      <c r="D557" s="635"/>
      <c r="E557" s="452"/>
      <c r="F557" s="636"/>
    </row>
    <row r="558" s="450" customFormat="1" spans="1:6">
      <c r="A558" s="451"/>
      <c r="B558" s="451"/>
      <c r="C558" s="451"/>
      <c r="D558" s="635"/>
      <c r="E558" s="452"/>
      <c r="F558" s="636"/>
    </row>
    <row r="559" s="450" customFormat="1" spans="1:6">
      <c r="A559" s="451"/>
      <c r="B559" s="451"/>
      <c r="C559" s="451"/>
      <c r="D559" s="635"/>
      <c r="E559" s="452"/>
      <c r="F559" s="636"/>
    </row>
    <row r="560" s="450" customFormat="1" spans="1:6">
      <c r="A560" s="451"/>
      <c r="B560" s="451"/>
      <c r="C560" s="451"/>
      <c r="D560" s="635"/>
      <c r="E560" s="452"/>
      <c r="F560" s="636"/>
    </row>
    <row r="561" s="450" customFormat="1" spans="1:6">
      <c r="A561" s="451"/>
      <c r="B561" s="451"/>
      <c r="C561" s="451"/>
      <c r="D561" s="635"/>
      <c r="E561" s="452"/>
      <c r="F561" s="636"/>
    </row>
    <row r="562" s="450" customFormat="1" spans="1:6">
      <c r="A562" s="451"/>
      <c r="B562" s="451"/>
      <c r="C562" s="451"/>
      <c r="D562" s="635"/>
      <c r="E562" s="452"/>
      <c r="F562" s="636"/>
    </row>
    <row r="563" s="450" customFormat="1" spans="1:6">
      <c r="A563" s="451"/>
      <c r="B563" s="451"/>
      <c r="C563" s="451"/>
      <c r="D563" s="635"/>
      <c r="E563" s="452"/>
      <c r="F563" s="636"/>
    </row>
    <row r="564" s="450" customFormat="1" spans="1:6">
      <c r="A564" s="451"/>
      <c r="B564" s="451"/>
      <c r="C564" s="451"/>
      <c r="D564" s="635"/>
      <c r="E564" s="452"/>
      <c r="F564" s="636"/>
    </row>
    <row r="565" s="450" customFormat="1" spans="1:6">
      <c r="A565" s="451"/>
      <c r="B565" s="451"/>
      <c r="C565" s="451"/>
      <c r="D565" s="635"/>
      <c r="E565" s="452"/>
      <c r="F565" s="636"/>
    </row>
    <row r="566" s="450" customFormat="1" spans="1:6">
      <c r="A566" s="451"/>
      <c r="B566" s="451"/>
      <c r="C566" s="451"/>
      <c r="D566" s="635"/>
      <c r="E566" s="452"/>
      <c r="F566" s="636"/>
    </row>
    <row r="567" s="450" customFormat="1" spans="1:6">
      <c r="A567" s="451"/>
      <c r="B567" s="451"/>
      <c r="C567" s="451"/>
      <c r="D567" s="635"/>
      <c r="E567" s="452"/>
      <c r="F567" s="636"/>
    </row>
    <row r="568" s="450" customFormat="1" spans="1:6">
      <c r="A568" s="451"/>
      <c r="B568" s="451"/>
      <c r="C568" s="451"/>
      <c r="D568" s="635"/>
      <c r="E568" s="452"/>
      <c r="F568" s="636"/>
    </row>
    <row r="569" s="450" customFormat="1" spans="1:6">
      <c r="A569" s="451"/>
      <c r="B569" s="451"/>
      <c r="C569" s="451"/>
      <c r="D569" s="635"/>
      <c r="E569" s="452"/>
      <c r="F569" s="636"/>
    </row>
    <row r="570" s="450" customFormat="1" spans="1:6">
      <c r="A570" s="451"/>
      <c r="B570" s="451"/>
      <c r="C570" s="451"/>
      <c r="D570" s="635"/>
      <c r="E570" s="452"/>
      <c r="F570" s="636"/>
    </row>
    <row r="571" s="450" customFormat="1" spans="1:6">
      <c r="A571" s="451"/>
      <c r="B571" s="451"/>
      <c r="C571" s="451"/>
      <c r="D571" s="635"/>
      <c r="E571" s="452"/>
      <c r="F571" s="636"/>
    </row>
    <row r="572" s="450" customFormat="1" spans="1:6">
      <c r="A572" s="451"/>
      <c r="B572" s="451"/>
      <c r="C572" s="451"/>
      <c r="D572" s="635"/>
      <c r="E572" s="452"/>
      <c r="F572" s="636"/>
    </row>
    <row r="573" s="450" customFormat="1" spans="1:6">
      <c r="A573" s="451"/>
      <c r="B573" s="451"/>
      <c r="C573" s="451"/>
      <c r="D573" s="635"/>
      <c r="E573" s="452"/>
      <c r="F573" s="636"/>
    </row>
    <row r="574" s="450" customFormat="1" spans="1:6">
      <c r="A574" s="451"/>
      <c r="B574" s="451"/>
      <c r="C574" s="451"/>
      <c r="D574" s="635"/>
      <c r="E574" s="452"/>
      <c r="F574" s="636"/>
    </row>
    <row r="575" s="450" customFormat="1" spans="1:6">
      <c r="A575" s="451"/>
      <c r="B575" s="451"/>
      <c r="C575" s="451"/>
      <c r="D575" s="635"/>
      <c r="E575" s="452"/>
      <c r="F575" s="636"/>
    </row>
    <row r="576" s="450" customFormat="1" spans="1:6">
      <c r="A576" s="451"/>
      <c r="B576" s="451"/>
      <c r="C576" s="451"/>
      <c r="D576" s="635"/>
      <c r="E576" s="452"/>
      <c r="F576" s="636"/>
    </row>
    <row r="577" s="450" customFormat="1" spans="1:6">
      <c r="A577" s="451"/>
      <c r="B577" s="451"/>
      <c r="C577" s="451"/>
      <c r="D577" s="635"/>
      <c r="E577" s="452"/>
      <c r="F577" s="636"/>
    </row>
    <row r="578" s="450" customFormat="1" spans="1:6">
      <c r="A578" s="451"/>
      <c r="B578" s="451"/>
      <c r="C578" s="451"/>
      <c r="D578" s="635"/>
      <c r="E578" s="452"/>
      <c r="F578" s="636"/>
    </row>
    <row r="579" s="450" customFormat="1" spans="1:6">
      <c r="A579" s="451"/>
      <c r="B579" s="451"/>
      <c r="C579" s="451"/>
      <c r="D579" s="635"/>
      <c r="E579" s="452"/>
      <c r="F579" s="636"/>
    </row>
    <row r="580" s="450" customFormat="1" spans="1:6">
      <c r="A580" s="451"/>
      <c r="B580" s="451"/>
      <c r="C580" s="451"/>
      <c r="D580" s="635"/>
      <c r="E580" s="452"/>
      <c r="F580" s="636"/>
    </row>
    <row r="581" s="450" customFormat="1" spans="1:6">
      <c r="A581" s="451"/>
      <c r="B581" s="451"/>
      <c r="C581" s="451"/>
      <c r="D581" s="635"/>
      <c r="E581" s="452"/>
      <c r="F581" s="636"/>
    </row>
    <row r="582" s="450" customFormat="1" spans="1:6">
      <c r="A582" s="451"/>
      <c r="B582" s="451"/>
      <c r="C582" s="451"/>
      <c r="D582" s="635"/>
      <c r="E582" s="452"/>
      <c r="F582" s="636"/>
    </row>
    <row r="583" s="450" customFormat="1" spans="1:6">
      <c r="A583" s="451"/>
      <c r="B583" s="451"/>
      <c r="C583" s="451"/>
      <c r="D583" s="635"/>
      <c r="E583" s="452"/>
      <c r="F583" s="636"/>
    </row>
    <row r="584" s="450" customFormat="1" spans="1:6">
      <c r="A584" s="451"/>
      <c r="B584" s="451"/>
      <c r="C584" s="451"/>
      <c r="D584" s="635"/>
      <c r="E584" s="452"/>
      <c r="F584" s="636"/>
    </row>
    <row r="585" s="450" customFormat="1" spans="1:6">
      <c r="A585" s="451"/>
      <c r="B585" s="451"/>
      <c r="C585" s="451"/>
      <c r="D585" s="635"/>
      <c r="E585" s="452"/>
      <c r="F585" s="636"/>
    </row>
    <row r="586" s="450" customFormat="1" spans="1:6">
      <c r="A586" s="451"/>
      <c r="B586" s="451"/>
      <c r="C586" s="451"/>
      <c r="D586" s="635"/>
      <c r="E586" s="452"/>
      <c r="F586" s="636"/>
    </row>
    <row r="587" s="450" customFormat="1" spans="1:6">
      <c r="A587" s="451"/>
      <c r="B587" s="451"/>
      <c r="C587" s="451"/>
      <c r="D587" s="635"/>
      <c r="E587" s="452"/>
      <c r="F587" s="636"/>
    </row>
    <row r="588" s="450" customFormat="1" spans="1:6">
      <c r="A588" s="451"/>
      <c r="B588" s="451"/>
      <c r="C588" s="451"/>
      <c r="D588" s="635"/>
      <c r="E588" s="452"/>
      <c r="F588" s="636"/>
    </row>
    <row r="589" s="450" customFormat="1" spans="1:6">
      <c r="A589" s="451"/>
      <c r="B589" s="451"/>
      <c r="C589" s="451"/>
      <c r="D589" s="635"/>
      <c r="E589" s="452"/>
      <c r="F589" s="636"/>
    </row>
    <row r="590" s="450" customFormat="1" spans="1:6">
      <c r="A590" s="451"/>
      <c r="B590" s="451"/>
      <c r="C590" s="451"/>
      <c r="D590" s="635"/>
      <c r="E590" s="452"/>
      <c r="F590" s="636"/>
    </row>
    <row r="591" s="450" customFormat="1" spans="1:6">
      <c r="A591" s="451"/>
      <c r="B591" s="451"/>
      <c r="C591" s="451"/>
      <c r="D591" s="635"/>
      <c r="E591" s="452"/>
      <c r="F591" s="636"/>
    </row>
    <row r="592" s="450" customFormat="1" spans="1:6">
      <c r="A592" s="451"/>
      <c r="B592" s="451"/>
      <c r="C592" s="451"/>
      <c r="D592" s="635"/>
      <c r="E592" s="452"/>
      <c r="F592" s="636"/>
    </row>
    <row r="593" s="450" customFormat="1" spans="1:6">
      <c r="A593" s="451"/>
      <c r="B593" s="451"/>
      <c r="C593" s="451"/>
      <c r="D593" s="635"/>
      <c r="E593" s="452"/>
      <c r="F593" s="636"/>
    </row>
    <row r="594" s="450" customFormat="1" spans="1:6">
      <c r="A594" s="451"/>
      <c r="B594" s="451"/>
      <c r="C594" s="451"/>
      <c r="D594" s="635"/>
      <c r="E594" s="452"/>
      <c r="F594" s="636"/>
    </row>
    <row r="595" s="450" customFormat="1" spans="1:6">
      <c r="A595" s="451"/>
      <c r="B595" s="451"/>
      <c r="C595" s="451"/>
      <c r="D595" s="635"/>
      <c r="E595" s="452"/>
      <c r="F595" s="636"/>
    </row>
    <row r="596" s="450" customFormat="1" spans="1:6">
      <c r="A596" s="451"/>
      <c r="B596" s="451"/>
      <c r="C596" s="451"/>
      <c r="D596" s="635"/>
      <c r="E596" s="452"/>
      <c r="F596" s="636"/>
    </row>
    <row r="597" s="450" customFormat="1" spans="1:6">
      <c r="A597" s="451"/>
      <c r="B597" s="451"/>
      <c r="C597" s="451"/>
      <c r="D597" s="635"/>
      <c r="E597" s="452"/>
      <c r="F597" s="636"/>
    </row>
    <row r="598" s="450" customFormat="1" spans="1:6">
      <c r="A598" s="451"/>
      <c r="B598" s="451"/>
      <c r="C598" s="451"/>
      <c r="D598" s="635"/>
      <c r="E598" s="452"/>
      <c r="F598" s="636"/>
    </row>
    <row r="599" s="450" customFormat="1" spans="1:6">
      <c r="A599" s="451"/>
      <c r="B599" s="451"/>
      <c r="C599" s="451"/>
      <c r="D599" s="635"/>
      <c r="E599" s="452"/>
      <c r="F599" s="636"/>
    </row>
    <row r="600" s="450" customFormat="1" spans="1:6">
      <c r="A600" s="451"/>
      <c r="B600" s="451"/>
      <c r="C600" s="451"/>
      <c r="D600" s="635"/>
      <c r="E600" s="452"/>
      <c r="F600" s="636"/>
    </row>
    <row r="601" s="450" customFormat="1" spans="1:6">
      <c r="A601" s="451"/>
      <c r="B601" s="451"/>
      <c r="C601" s="451"/>
      <c r="D601" s="635"/>
      <c r="E601" s="452"/>
      <c r="F601" s="636"/>
    </row>
    <row r="602" s="450" customFormat="1" spans="1:6">
      <c r="A602" s="451"/>
      <c r="B602" s="451"/>
      <c r="C602" s="451"/>
      <c r="D602" s="635"/>
      <c r="E602" s="452"/>
      <c r="F602" s="636"/>
    </row>
    <row r="603" s="450" customFormat="1" spans="1:6">
      <c r="A603" s="451"/>
      <c r="B603" s="451"/>
      <c r="C603" s="451"/>
      <c r="D603" s="635"/>
      <c r="E603" s="452"/>
      <c r="F603" s="636"/>
    </row>
    <row r="604" s="450" customFormat="1" spans="1:6">
      <c r="A604" s="451"/>
      <c r="B604" s="451"/>
      <c r="C604" s="451"/>
      <c r="D604" s="635"/>
      <c r="E604" s="452"/>
      <c r="F604" s="636"/>
    </row>
    <row r="605" s="450" customFormat="1" spans="1:6">
      <c r="A605" s="451"/>
      <c r="B605" s="451"/>
      <c r="C605" s="451"/>
      <c r="D605" s="635"/>
      <c r="E605" s="452"/>
      <c r="F605" s="636"/>
    </row>
    <row r="606" s="450" customFormat="1" spans="1:6">
      <c r="A606" s="451"/>
      <c r="B606" s="451"/>
      <c r="C606" s="451"/>
      <c r="D606" s="635"/>
      <c r="E606" s="452"/>
      <c r="F606" s="636"/>
    </row>
    <row r="607" s="450" customFormat="1" spans="1:6">
      <c r="A607" s="451"/>
      <c r="B607" s="451"/>
      <c r="C607" s="451"/>
      <c r="D607" s="635"/>
      <c r="E607" s="452"/>
      <c r="F607" s="636"/>
    </row>
    <row r="608" s="450" customFormat="1" spans="1:6">
      <c r="A608" s="451"/>
      <c r="B608" s="451"/>
      <c r="C608" s="451"/>
      <c r="D608" s="635"/>
      <c r="E608" s="452"/>
      <c r="F608" s="636"/>
    </row>
    <row r="609" s="450" customFormat="1" spans="1:6">
      <c r="A609" s="451"/>
      <c r="B609" s="451"/>
      <c r="C609" s="451"/>
      <c r="D609" s="635"/>
      <c r="E609" s="452"/>
      <c r="F609" s="636"/>
    </row>
    <row r="610" s="450" customFormat="1" spans="1:6">
      <c r="A610" s="451"/>
      <c r="B610" s="451"/>
      <c r="C610" s="451"/>
      <c r="D610" s="635"/>
      <c r="E610" s="452"/>
      <c r="F610" s="636"/>
    </row>
    <row r="611" s="450" customFormat="1" spans="1:6">
      <c r="A611" s="451"/>
      <c r="B611" s="451"/>
      <c r="C611" s="451"/>
      <c r="D611" s="635"/>
      <c r="E611" s="452"/>
      <c r="F611" s="636"/>
    </row>
    <row r="612" s="450" customFormat="1" spans="1:6">
      <c r="A612" s="451"/>
      <c r="B612" s="451"/>
      <c r="C612" s="451"/>
      <c r="D612" s="635"/>
      <c r="E612" s="452"/>
      <c r="F612" s="636"/>
    </row>
    <row r="613" s="450" customFormat="1" spans="1:6">
      <c r="A613" s="451"/>
      <c r="B613" s="451"/>
      <c r="C613" s="451"/>
      <c r="D613" s="635"/>
      <c r="E613" s="452"/>
      <c r="F613" s="636"/>
    </row>
    <row r="614" s="450" customFormat="1" spans="1:6">
      <c r="A614" s="451"/>
      <c r="B614" s="451"/>
      <c r="C614" s="451"/>
      <c r="D614" s="635"/>
      <c r="E614" s="452"/>
      <c r="F614" s="636"/>
    </row>
    <row r="615" s="450" customFormat="1" spans="1:6">
      <c r="A615" s="451"/>
      <c r="B615" s="451"/>
      <c r="C615" s="451"/>
      <c r="D615" s="635"/>
      <c r="E615" s="452"/>
      <c r="F615" s="636"/>
    </row>
    <row r="616" s="450" customFormat="1" spans="1:6">
      <c r="A616" s="451"/>
      <c r="B616" s="451"/>
      <c r="C616" s="451"/>
      <c r="D616" s="635"/>
      <c r="E616" s="452"/>
      <c r="F616" s="636"/>
    </row>
    <row r="617" s="450" customFormat="1" spans="1:6">
      <c r="A617" s="451"/>
      <c r="B617" s="451"/>
      <c r="C617" s="451"/>
      <c r="D617" s="635"/>
      <c r="E617" s="452"/>
      <c r="F617" s="636"/>
    </row>
    <row r="618" s="450" customFormat="1" spans="1:6">
      <c r="A618" s="451"/>
      <c r="B618" s="451"/>
      <c r="C618" s="451"/>
      <c r="D618" s="635"/>
      <c r="E618" s="452"/>
      <c r="F618" s="636"/>
    </row>
    <row r="619" s="450" customFormat="1" spans="1:6">
      <c r="A619" s="451"/>
      <c r="B619" s="451"/>
      <c r="C619" s="451"/>
      <c r="D619" s="635"/>
      <c r="E619" s="452"/>
      <c r="F619" s="636"/>
    </row>
    <row r="620" s="450" customFormat="1" spans="1:6">
      <c r="A620" s="451"/>
      <c r="B620" s="451"/>
      <c r="C620" s="451"/>
      <c r="D620" s="635"/>
      <c r="E620" s="452"/>
      <c r="F620" s="636"/>
    </row>
    <row r="621" s="450" customFormat="1" spans="1:6">
      <c r="A621" s="451"/>
      <c r="B621" s="451"/>
      <c r="C621" s="451"/>
      <c r="D621" s="635"/>
      <c r="E621" s="452"/>
      <c r="F621" s="636"/>
    </row>
    <row r="622" s="450" customFormat="1" spans="1:6">
      <c r="A622" s="451"/>
      <c r="B622" s="451"/>
      <c r="C622" s="451"/>
      <c r="D622" s="635"/>
      <c r="E622" s="452"/>
      <c r="F622" s="636"/>
    </row>
    <row r="623" s="450" customFormat="1" spans="1:6">
      <c r="A623" s="451"/>
      <c r="B623" s="451"/>
      <c r="C623" s="451"/>
      <c r="D623" s="635"/>
      <c r="E623" s="452"/>
      <c r="F623" s="636"/>
    </row>
    <row r="624" s="450" customFormat="1" spans="1:6">
      <c r="A624" s="451"/>
      <c r="B624" s="451"/>
      <c r="C624" s="451"/>
      <c r="D624" s="635"/>
      <c r="E624" s="452"/>
      <c r="F624" s="636"/>
    </row>
    <row r="625" s="450" customFormat="1" spans="1:6">
      <c r="A625" s="451"/>
      <c r="B625" s="451"/>
      <c r="C625" s="451"/>
      <c r="D625" s="635"/>
      <c r="E625" s="452"/>
      <c r="F625" s="636"/>
    </row>
    <row r="626" s="450" customFormat="1" spans="1:6">
      <c r="A626" s="451"/>
      <c r="B626" s="451"/>
      <c r="C626" s="451"/>
      <c r="D626" s="635"/>
      <c r="E626" s="452"/>
      <c r="F626" s="636"/>
    </row>
    <row r="627" s="450" customFormat="1" spans="1:6">
      <c r="A627" s="451"/>
      <c r="B627" s="451"/>
      <c r="C627" s="451"/>
      <c r="D627" s="635"/>
      <c r="E627" s="452"/>
      <c r="F627" s="636"/>
    </row>
    <row r="628" s="450" customFormat="1" spans="1:6">
      <c r="A628" s="451"/>
      <c r="B628" s="451"/>
      <c r="C628" s="451"/>
      <c r="D628" s="635"/>
      <c r="E628" s="452"/>
      <c r="F628" s="636"/>
    </row>
    <row r="629" s="450" customFormat="1" spans="1:6">
      <c r="A629" s="451"/>
      <c r="B629" s="451"/>
      <c r="C629" s="451"/>
      <c r="D629" s="635"/>
      <c r="E629" s="452"/>
      <c r="F629" s="636"/>
    </row>
    <row r="630" s="450" customFormat="1" spans="1:6">
      <c r="A630" s="451"/>
      <c r="B630" s="451"/>
      <c r="C630" s="451"/>
      <c r="D630" s="635"/>
      <c r="E630" s="452"/>
      <c r="F630" s="636"/>
    </row>
    <row r="631" s="450" customFormat="1" spans="1:6">
      <c r="A631" s="451"/>
      <c r="B631" s="451"/>
      <c r="C631" s="451"/>
      <c r="D631" s="635"/>
      <c r="E631" s="452"/>
      <c r="F631" s="636"/>
    </row>
    <row r="632" s="450" customFormat="1" spans="1:6">
      <c r="A632" s="451"/>
      <c r="B632" s="451"/>
      <c r="C632" s="451"/>
      <c r="D632" s="635"/>
      <c r="E632" s="452"/>
      <c r="F632" s="636"/>
    </row>
    <row r="633" s="450" customFormat="1" spans="1:6">
      <c r="A633" s="451"/>
      <c r="B633" s="451"/>
      <c r="C633" s="451"/>
      <c r="D633" s="635"/>
      <c r="E633" s="452"/>
      <c r="F633" s="636"/>
    </row>
    <row r="634" s="450" customFormat="1" spans="1:6">
      <c r="A634" s="451"/>
      <c r="B634" s="451"/>
      <c r="C634" s="451"/>
      <c r="D634" s="635"/>
      <c r="E634" s="452"/>
      <c r="F634" s="636"/>
    </row>
    <row r="635" s="450" customFormat="1" spans="1:6">
      <c r="A635" s="451"/>
      <c r="B635" s="451"/>
      <c r="C635" s="451"/>
      <c r="D635" s="635"/>
      <c r="E635" s="452"/>
      <c r="F635" s="636"/>
    </row>
    <row r="636" s="450" customFormat="1" spans="1:6">
      <c r="A636" s="451"/>
      <c r="B636" s="451"/>
      <c r="C636" s="451"/>
      <c r="D636" s="635"/>
      <c r="E636" s="452"/>
      <c r="F636" s="636"/>
    </row>
    <row r="637" s="450" customFormat="1" spans="1:6">
      <c r="A637" s="451"/>
      <c r="B637" s="451"/>
      <c r="C637" s="451"/>
      <c r="D637" s="635"/>
      <c r="E637" s="452"/>
      <c r="F637" s="636"/>
    </row>
    <row r="638" s="450" customFormat="1" spans="1:6">
      <c r="A638" s="451"/>
      <c r="B638" s="451"/>
      <c r="C638" s="451"/>
      <c r="D638" s="635"/>
      <c r="E638" s="452"/>
      <c r="F638" s="636"/>
    </row>
    <row r="639" s="450" customFormat="1" spans="1:6">
      <c r="A639" s="451"/>
      <c r="B639" s="451"/>
      <c r="C639" s="451"/>
      <c r="D639" s="635"/>
      <c r="E639" s="452"/>
      <c r="F639" s="636"/>
    </row>
    <row r="640" s="450" customFormat="1" spans="1:6">
      <c r="A640" s="451"/>
      <c r="B640" s="451"/>
      <c r="C640" s="451"/>
      <c r="D640" s="635"/>
      <c r="E640" s="452"/>
      <c r="F640" s="636"/>
    </row>
    <row r="641" s="450" customFormat="1" spans="1:6">
      <c r="A641" s="451"/>
      <c r="B641" s="451"/>
      <c r="C641" s="451"/>
      <c r="D641" s="635"/>
      <c r="E641" s="452"/>
      <c r="F641" s="636"/>
    </row>
    <row r="642" s="450" customFormat="1" spans="1:6">
      <c r="A642" s="451"/>
      <c r="B642" s="451"/>
      <c r="C642" s="451"/>
      <c r="D642" s="635"/>
      <c r="E642" s="452"/>
      <c r="F642" s="636"/>
    </row>
    <row r="643" s="450" customFormat="1" spans="1:6">
      <c r="A643" s="451"/>
      <c r="B643" s="451"/>
      <c r="C643" s="451"/>
      <c r="D643" s="635"/>
      <c r="E643" s="452"/>
      <c r="F643" s="636"/>
    </row>
    <row r="644" s="450" customFormat="1" spans="1:6">
      <c r="A644" s="451"/>
      <c r="B644" s="451"/>
      <c r="C644" s="451"/>
      <c r="D644" s="635"/>
      <c r="E644" s="452"/>
      <c r="F644" s="636"/>
    </row>
    <row r="645" s="450" customFormat="1" spans="1:6">
      <c r="A645" s="451"/>
      <c r="B645" s="451"/>
      <c r="C645" s="451"/>
      <c r="D645" s="635"/>
      <c r="E645" s="452"/>
      <c r="F645" s="636"/>
    </row>
    <row r="646" s="450" customFormat="1" spans="1:6">
      <c r="A646" s="451"/>
      <c r="B646" s="451"/>
      <c r="C646" s="451"/>
      <c r="D646" s="635"/>
      <c r="E646" s="452"/>
      <c r="F646" s="636"/>
    </row>
    <row r="647" s="450" customFormat="1" spans="1:6">
      <c r="A647" s="451"/>
      <c r="B647" s="451"/>
      <c r="C647" s="451"/>
      <c r="D647" s="635"/>
      <c r="E647" s="452"/>
      <c r="F647" s="636"/>
    </row>
    <row r="648" s="450" customFormat="1" spans="1:6">
      <c r="A648" s="451"/>
      <c r="B648" s="451"/>
      <c r="C648" s="451"/>
      <c r="D648" s="635"/>
      <c r="E648" s="452"/>
      <c r="F648" s="636"/>
    </row>
    <row r="649" s="450" customFormat="1" spans="1:6">
      <c r="A649" s="451"/>
      <c r="B649" s="451"/>
      <c r="C649" s="451"/>
      <c r="D649" s="635"/>
      <c r="E649" s="452"/>
      <c r="F649" s="636"/>
    </row>
    <row r="650" s="450" customFormat="1" spans="1:6">
      <c r="A650" s="451"/>
      <c r="B650" s="451"/>
      <c r="C650" s="451"/>
      <c r="D650" s="635"/>
      <c r="E650" s="452"/>
      <c r="F650" s="636"/>
    </row>
    <row r="651" s="450" customFormat="1" spans="1:6">
      <c r="A651" s="451"/>
      <c r="B651" s="451"/>
      <c r="C651" s="451"/>
      <c r="D651" s="635"/>
      <c r="E651" s="452"/>
      <c r="F651" s="636"/>
    </row>
    <row r="652" s="450" customFormat="1" spans="1:6">
      <c r="A652" s="451"/>
      <c r="B652" s="451"/>
      <c r="C652" s="451"/>
      <c r="D652" s="635"/>
      <c r="E652" s="452"/>
      <c r="F652" s="636"/>
    </row>
    <row r="653" s="450" customFormat="1" spans="1:6">
      <c r="A653" s="451"/>
      <c r="B653" s="451"/>
      <c r="C653" s="451"/>
      <c r="D653" s="635"/>
      <c r="E653" s="452"/>
      <c r="F653" s="636"/>
    </row>
    <row r="654" s="450" customFormat="1" spans="1:6">
      <c r="A654" s="451"/>
      <c r="B654" s="451"/>
      <c r="C654" s="451"/>
      <c r="D654" s="635"/>
      <c r="E654" s="452"/>
      <c r="F654" s="636"/>
    </row>
    <row r="655" s="450" customFormat="1" spans="1:6">
      <c r="A655" s="451"/>
      <c r="B655" s="451"/>
      <c r="C655" s="451"/>
      <c r="D655" s="635"/>
      <c r="E655" s="452"/>
      <c r="F655" s="636"/>
    </row>
    <row r="656" s="450" customFormat="1" spans="1:6">
      <c r="A656" s="451"/>
      <c r="B656" s="451"/>
      <c r="C656" s="451"/>
      <c r="D656" s="635"/>
      <c r="E656" s="452"/>
      <c r="F656" s="636"/>
    </row>
    <row r="657" s="450" customFormat="1" spans="1:6">
      <c r="A657" s="451"/>
      <c r="B657" s="451"/>
      <c r="C657" s="451"/>
      <c r="D657" s="635"/>
      <c r="E657" s="452"/>
      <c r="F657" s="636"/>
    </row>
    <row r="658" s="450" customFormat="1" spans="1:6">
      <c r="A658" s="451"/>
      <c r="B658" s="451"/>
      <c r="C658" s="451"/>
      <c r="D658" s="635"/>
      <c r="E658" s="452"/>
      <c r="F658" s="636"/>
    </row>
    <row r="659" s="450" customFormat="1" spans="1:6">
      <c r="A659" s="451"/>
      <c r="B659" s="451"/>
      <c r="C659" s="451"/>
      <c r="D659" s="635"/>
      <c r="E659" s="452"/>
      <c r="F659" s="636"/>
    </row>
    <row r="660" s="450" customFormat="1" ht="14.1" customHeight="1" spans="1:6">
      <c r="A660" s="451"/>
      <c r="B660" s="451"/>
      <c r="C660" s="451"/>
      <c r="D660" s="635"/>
      <c r="E660" s="452"/>
      <c r="F660" s="636"/>
    </row>
    <row r="661" s="450" customFormat="1" spans="1:6">
      <c r="A661" s="451"/>
      <c r="B661" s="451"/>
      <c r="C661" s="451"/>
      <c r="D661" s="635"/>
      <c r="E661" s="452"/>
      <c r="F661" s="636"/>
    </row>
    <row r="662" s="450" customFormat="1" spans="1:6">
      <c r="A662" s="451"/>
      <c r="B662" s="451"/>
      <c r="C662" s="451"/>
      <c r="D662" s="635"/>
      <c r="E662" s="452"/>
      <c r="F662" s="636"/>
    </row>
    <row r="663" s="450" customFormat="1" spans="1:6">
      <c r="A663" s="451"/>
      <c r="B663" s="451"/>
      <c r="C663" s="451"/>
      <c r="D663" s="635"/>
      <c r="E663" s="452"/>
      <c r="F663" s="636"/>
    </row>
    <row r="664" s="450" customFormat="1" spans="1:6">
      <c r="A664" s="451"/>
      <c r="B664" s="451"/>
      <c r="C664" s="451"/>
      <c r="D664" s="635"/>
      <c r="E664" s="452"/>
      <c r="F664" s="636"/>
    </row>
    <row r="665" s="450" customFormat="1" spans="1:6">
      <c r="A665" s="451"/>
      <c r="B665" s="451"/>
      <c r="C665" s="451"/>
      <c r="D665" s="635"/>
      <c r="E665" s="452"/>
      <c r="F665" s="636"/>
    </row>
    <row r="666" s="450" customFormat="1" spans="1:6">
      <c r="A666" s="451"/>
      <c r="B666" s="451"/>
      <c r="C666" s="451"/>
      <c r="D666" s="635"/>
      <c r="E666" s="452"/>
      <c r="F666" s="636"/>
    </row>
    <row r="667" s="450" customFormat="1" spans="1:6">
      <c r="A667" s="451"/>
      <c r="B667" s="451"/>
      <c r="C667" s="451"/>
      <c r="D667" s="635"/>
      <c r="E667" s="452"/>
      <c r="F667" s="636"/>
    </row>
    <row r="668" s="450" customFormat="1" spans="1:6">
      <c r="A668" s="451"/>
      <c r="B668" s="451"/>
      <c r="C668" s="451"/>
      <c r="D668" s="635"/>
      <c r="E668" s="452"/>
      <c r="F668" s="636"/>
    </row>
    <row r="669" s="450" customFormat="1" ht="14.1" customHeight="1" spans="1:6">
      <c r="A669" s="451"/>
      <c r="B669" s="451"/>
      <c r="C669" s="451"/>
      <c r="D669" s="635"/>
      <c r="E669" s="452"/>
      <c r="F669" s="636"/>
    </row>
  </sheetData>
  <sheetCalcPr fullCalcOnLoad="1"/>
  <mergeCells count="1">
    <mergeCell ref="A1:G1"/>
  </mergeCells>
  <conditionalFormatting sqref="C660 C669">
    <cfRule type="cellIs" dxfId="6" priority="1" operator="lessThan">
      <formula>0</formula>
    </cfRule>
    <cfRule type="cellIs" dxfId="7" priority="2" operator="lessThan">
      <formula>0</formula>
    </cfRule>
  </conditionalFormatting>
  <dataValidations count="1">
    <dataValidation type="list" allowBlank="1" showInputMessage="1" showErrorMessage="1" sqref="C28 C62">
      <formula1>#REF!</formula1>
    </dataValidation>
  </dataValidations>
  <pageMargins left="0.75" right="0.75" top="1" bottom="1" header="0.51" footer="0.51"/>
  <pageSetup paperSize="9" orientation="portrait"/>
  <headerFooter/>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C149"/>
  <sheetViews>
    <sheetView view="pageBreakPreview" zoomScaleNormal="100" zoomScaleSheetLayoutView="100" workbookViewId="0">
      <pane ySplit="1" topLeftCell="A2" activePane="bottomLeft" state="frozen"/>
      <selection/>
      <selection pane="bottomLeft" activeCell="G77" sqref="G77"/>
    </sheetView>
  </sheetViews>
  <sheetFormatPr defaultColWidth="9" defaultRowHeight="18.75" outlineLevelCol="2"/>
  <cols>
    <col min="1" max="1" width="9" style="627"/>
    <col min="2" max="2" width="49.25" style="628" customWidth="1"/>
    <col min="3" max="16384" width="9" style="572"/>
  </cols>
  <sheetData>
    <row r="1" s="572" customFormat="1" ht="42" customHeight="1" spans="1:3">
      <c r="A1" s="592" t="s">
        <v>471</v>
      </c>
      <c r="B1" s="629" t="s">
        <v>407</v>
      </c>
      <c r="C1" s="618"/>
    </row>
    <row r="2" s="572" customFormat="1" ht="20" customHeight="1" spans="1:2">
      <c r="A2" s="630" t="s">
        <v>468</v>
      </c>
      <c r="B2" s="629"/>
    </row>
    <row r="3" s="572" customFormat="1" ht="20" customHeight="1" spans="1:2">
      <c r="A3" s="3"/>
      <c r="B3" s="629"/>
    </row>
    <row r="4" s="572" customFormat="1" ht="20" customHeight="1" spans="1:2">
      <c r="A4" s="3"/>
      <c r="B4" s="629"/>
    </row>
    <row r="5" s="572" customFormat="1" ht="20" customHeight="1" spans="1:2">
      <c r="A5" s="3"/>
      <c r="B5" s="629"/>
    </row>
    <row r="6" s="572" customFormat="1" ht="20" customHeight="1" spans="1:2">
      <c r="A6" s="3"/>
      <c r="B6" s="629"/>
    </row>
    <row r="7" s="572" customFormat="1" ht="20" customHeight="1" spans="1:2">
      <c r="A7" s="3"/>
      <c r="B7" s="629"/>
    </row>
    <row r="8" s="572" customFormat="1" ht="20" customHeight="1" spans="1:2">
      <c r="A8" s="3"/>
      <c r="B8" s="629"/>
    </row>
    <row r="9" s="572" customFormat="1" ht="20" customHeight="1" spans="1:2">
      <c r="A9" s="3"/>
      <c r="B9" s="629"/>
    </row>
    <row r="10" s="572" customFormat="1" ht="20" customHeight="1" spans="1:2">
      <c r="A10" s="3"/>
      <c r="B10" s="629"/>
    </row>
    <row r="11" s="572" customFormat="1" ht="20" customHeight="1" spans="1:2">
      <c r="A11" s="3"/>
      <c r="B11" s="629"/>
    </row>
    <row r="12" s="572" customFormat="1" ht="20" customHeight="1" spans="1:2">
      <c r="A12" s="3"/>
      <c r="B12" s="629"/>
    </row>
    <row r="13" s="572" customFormat="1" ht="20" customHeight="1" spans="1:2">
      <c r="A13" s="3"/>
      <c r="B13" s="629"/>
    </row>
    <row r="14" s="572" customFormat="1" ht="20" customHeight="1" spans="1:2">
      <c r="A14" s="3"/>
      <c r="B14" s="629"/>
    </row>
    <row r="15" s="572" customFormat="1" ht="20" customHeight="1" spans="1:2">
      <c r="A15" s="3"/>
      <c r="B15" s="629"/>
    </row>
    <row r="16" s="572" customFormat="1" ht="20" customHeight="1" spans="1:2">
      <c r="A16" s="3"/>
      <c r="B16" s="629"/>
    </row>
    <row r="17" s="572" customFormat="1" ht="20" customHeight="1" spans="1:2">
      <c r="A17" s="3"/>
      <c r="B17" s="629"/>
    </row>
    <row r="18" s="572" customFormat="1" ht="20" customHeight="1" spans="1:2">
      <c r="A18" s="3"/>
      <c r="B18" s="629"/>
    </row>
    <row r="19" s="572" customFormat="1" ht="20" customHeight="1" spans="1:2">
      <c r="A19" s="3"/>
      <c r="B19" s="629"/>
    </row>
    <row r="20" s="572" customFormat="1" ht="20" customHeight="1" spans="1:2">
      <c r="A20" s="3"/>
      <c r="B20" s="629"/>
    </row>
    <row r="21" s="572" customFormat="1" ht="20" customHeight="1" spans="1:2">
      <c r="A21" s="3"/>
      <c r="B21" s="629"/>
    </row>
    <row r="22" s="572" customFormat="1" ht="20" customHeight="1" spans="1:2">
      <c r="A22" s="3"/>
      <c r="B22" s="629"/>
    </row>
    <row r="23" s="572" customFormat="1" ht="20" customHeight="1" spans="1:2">
      <c r="A23" s="3"/>
      <c r="B23" s="629"/>
    </row>
    <row r="24" s="572" customFormat="1" ht="20" customHeight="1" spans="1:2">
      <c r="A24" s="3"/>
      <c r="B24" s="629"/>
    </row>
    <row r="25" s="572" customFormat="1" ht="20" customHeight="1" spans="1:2">
      <c r="A25" s="3"/>
      <c r="B25" s="629"/>
    </row>
    <row r="26" s="572" customFormat="1" ht="20" customHeight="1" spans="1:2">
      <c r="A26" s="3"/>
      <c r="B26" s="629"/>
    </row>
    <row r="27" s="572" customFormat="1" ht="20" customHeight="1" spans="1:2">
      <c r="A27" s="3"/>
      <c r="B27" s="629"/>
    </row>
    <row r="28" s="572" customFormat="1" ht="20" customHeight="1" spans="1:2">
      <c r="A28" s="3"/>
      <c r="B28" s="629"/>
    </row>
    <row r="29" s="572" customFormat="1" ht="20" customHeight="1" spans="1:2">
      <c r="A29" s="3"/>
      <c r="B29" s="629"/>
    </row>
    <row r="30" s="572" customFormat="1" ht="20" customHeight="1" spans="1:2">
      <c r="A30" s="3"/>
      <c r="B30" s="629"/>
    </row>
    <row r="31" s="572" customFormat="1" ht="20" customHeight="1" spans="1:2">
      <c r="A31" s="3"/>
      <c r="B31" s="629"/>
    </row>
    <row r="32" s="572" customFormat="1" ht="20" customHeight="1" spans="1:2">
      <c r="A32" s="3"/>
      <c r="B32" s="629"/>
    </row>
    <row r="33" s="572" customFormat="1" ht="20" customHeight="1" spans="1:2">
      <c r="A33" s="3"/>
      <c r="B33" s="629"/>
    </row>
    <row r="34" s="572" customFormat="1" ht="20" customHeight="1" spans="1:2">
      <c r="A34" s="3"/>
      <c r="B34" s="629"/>
    </row>
    <row r="35" s="572" customFormat="1" ht="20" customHeight="1" spans="1:2">
      <c r="A35" s="3"/>
      <c r="B35" s="629"/>
    </row>
    <row r="36" s="572" customFormat="1" ht="20" customHeight="1" spans="1:2">
      <c r="A36" s="3"/>
      <c r="B36" s="629"/>
    </row>
    <row r="37" s="572" customFormat="1" ht="20" customHeight="1" spans="1:2">
      <c r="A37" s="3"/>
      <c r="B37" s="629"/>
    </row>
    <row r="38" s="572" customFormat="1" ht="20" customHeight="1" spans="1:2">
      <c r="A38" s="3"/>
      <c r="B38" s="629"/>
    </row>
    <row r="39" s="572" customFormat="1" ht="20" customHeight="1" spans="1:2">
      <c r="A39" s="3"/>
      <c r="B39" s="629"/>
    </row>
    <row r="40" s="572" customFormat="1" ht="20" customHeight="1" spans="1:2">
      <c r="A40" s="3"/>
      <c r="B40" s="629"/>
    </row>
    <row r="41" s="572" customFormat="1" ht="20" customHeight="1" spans="1:2">
      <c r="A41" s="3"/>
      <c r="B41" s="629"/>
    </row>
    <row r="42" s="572" customFormat="1" ht="20" customHeight="1" spans="1:2">
      <c r="A42" s="631"/>
      <c r="B42" s="629"/>
    </row>
    <row r="43" s="572" customFormat="1" ht="20" customHeight="1" spans="1:2">
      <c r="A43" s="632" t="s">
        <v>55</v>
      </c>
      <c r="B43" s="629"/>
    </row>
    <row r="44" s="572" customFormat="1" ht="20" customHeight="1" spans="1:2">
      <c r="A44" s="633"/>
      <c r="B44" s="629"/>
    </row>
    <row r="45" s="572" customFormat="1" ht="20" customHeight="1" spans="1:2">
      <c r="A45" s="633"/>
      <c r="B45" s="629"/>
    </row>
    <row r="46" s="572" customFormat="1" ht="20" customHeight="1" spans="1:2">
      <c r="A46" s="633"/>
      <c r="B46" s="629"/>
    </row>
    <row r="47" s="572" customFormat="1" ht="20" customHeight="1" spans="1:2">
      <c r="A47" s="633"/>
      <c r="B47" s="629"/>
    </row>
    <row r="48" s="572" customFormat="1" ht="20" customHeight="1" spans="1:2">
      <c r="A48" s="633"/>
      <c r="B48" s="629"/>
    </row>
    <row r="49" s="572" customFormat="1" ht="20" customHeight="1" spans="1:2">
      <c r="A49" s="633"/>
      <c r="B49" s="629"/>
    </row>
    <row r="50" s="572" customFormat="1" ht="20" customHeight="1" spans="1:2">
      <c r="A50" s="633"/>
      <c r="B50" s="629"/>
    </row>
    <row r="51" s="572" customFormat="1" ht="20" customHeight="1" spans="1:2">
      <c r="A51" s="633"/>
      <c r="B51" s="629"/>
    </row>
    <row r="52" s="572" customFormat="1" ht="20" customHeight="1" spans="1:2">
      <c r="A52" s="633"/>
      <c r="B52" s="629"/>
    </row>
    <row r="53" s="572" customFormat="1" ht="20" customHeight="1" spans="1:2">
      <c r="A53" s="633"/>
      <c r="B53" s="629"/>
    </row>
    <row r="54" s="572" customFormat="1" ht="20" customHeight="1" spans="1:2">
      <c r="A54" s="633"/>
      <c r="B54" s="629"/>
    </row>
    <row r="55" s="572" customFormat="1" ht="20" customHeight="1" spans="1:2">
      <c r="A55" s="633"/>
      <c r="B55" s="629"/>
    </row>
    <row r="56" s="572" customFormat="1" ht="20" customHeight="1" spans="1:2">
      <c r="A56" s="633"/>
      <c r="B56" s="629"/>
    </row>
    <row r="57" s="572" customFormat="1" ht="20" customHeight="1" spans="1:2">
      <c r="A57" s="633"/>
      <c r="B57" s="629"/>
    </row>
    <row r="58" s="572" customFormat="1" ht="20" customHeight="1" spans="1:2">
      <c r="A58" s="633"/>
      <c r="B58" s="629"/>
    </row>
    <row r="59" s="572" customFormat="1" ht="20" customHeight="1" spans="1:2">
      <c r="A59" s="633"/>
      <c r="B59" s="629"/>
    </row>
    <row r="60" s="572" customFormat="1" ht="20" customHeight="1" spans="1:2">
      <c r="A60" s="633"/>
      <c r="B60" s="629"/>
    </row>
    <row r="61" s="572" customFormat="1" ht="20" customHeight="1" spans="1:2">
      <c r="A61" s="633"/>
      <c r="B61" s="629"/>
    </row>
    <row r="62" s="572" customFormat="1" ht="20" customHeight="1" spans="1:2">
      <c r="A62" s="633"/>
      <c r="B62" s="629"/>
    </row>
    <row r="63" s="572" customFormat="1" ht="20" customHeight="1" spans="1:2">
      <c r="A63" s="633"/>
      <c r="B63" s="629"/>
    </row>
    <row r="64" s="572" customFormat="1" ht="20" customHeight="1" spans="1:2">
      <c r="A64" s="633"/>
      <c r="B64" s="629"/>
    </row>
    <row r="65" s="572" customFormat="1" ht="20" customHeight="1" spans="1:2">
      <c r="A65" s="633"/>
      <c r="B65" s="629"/>
    </row>
    <row r="66" s="572" customFormat="1" ht="20" customHeight="1" spans="1:2">
      <c r="A66" s="633"/>
      <c r="B66" s="629"/>
    </row>
    <row r="67" s="572" customFormat="1" ht="20" customHeight="1" spans="1:2">
      <c r="A67" s="633"/>
      <c r="B67" s="629"/>
    </row>
    <row r="68" s="572" customFormat="1" ht="20" customHeight="1" spans="1:2">
      <c r="A68" s="634"/>
      <c r="B68" s="629"/>
    </row>
    <row r="69" s="572" customFormat="1" ht="20" customHeight="1" spans="1:2">
      <c r="A69" s="634"/>
      <c r="B69" s="629"/>
    </row>
    <row r="70" s="572" customFormat="1" spans="2:2">
      <c r="B70" s="628"/>
    </row>
    <row r="71" s="572" customFormat="1" spans="2:2">
      <c r="B71" s="628"/>
    </row>
    <row r="72" s="572" customFormat="1" spans="2:2">
      <c r="B72" s="628"/>
    </row>
    <row r="73" s="572" customFormat="1" spans="2:2">
      <c r="B73" s="628"/>
    </row>
    <row r="74" s="572" customFormat="1" spans="2:2">
      <c r="B74" s="628"/>
    </row>
    <row r="75" s="572" customFormat="1" spans="2:2">
      <c r="B75" s="628"/>
    </row>
    <row r="76" s="572" customFormat="1" spans="2:2">
      <c r="B76" s="628"/>
    </row>
    <row r="77" s="572" customFormat="1" spans="2:2">
      <c r="B77" s="628"/>
    </row>
    <row r="78" s="572" customFormat="1" spans="2:2">
      <c r="B78" s="628"/>
    </row>
    <row r="79" s="572" customFormat="1" spans="2:2">
      <c r="B79" s="628"/>
    </row>
    <row r="80" s="572" customFormat="1" spans="2:2">
      <c r="B80" s="628"/>
    </row>
    <row r="81" s="572" customFormat="1" spans="2:2">
      <c r="B81" s="628"/>
    </row>
    <row r="82" s="572" customFormat="1" spans="2:2">
      <c r="B82" s="628"/>
    </row>
    <row r="83" s="572" customFormat="1" spans="2:2">
      <c r="B83" s="628"/>
    </row>
    <row r="84" s="572" customFormat="1" spans="2:2">
      <c r="B84" s="628"/>
    </row>
    <row r="85" s="572" customFormat="1" spans="2:2">
      <c r="B85" s="628"/>
    </row>
    <row r="86" s="572" customFormat="1" spans="2:2">
      <c r="B86" s="628"/>
    </row>
    <row r="87" s="572" customFormat="1" spans="2:2">
      <c r="B87" s="628"/>
    </row>
    <row r="88" s="572" customFormat="1" spans="2:2">
      <c r="B88" s="628"/>
    </row>
    <row r="89" s="572" customFormat="1" spans="2:2">
      <c r="B89" s="628"/>
    </row>
    <row r="90" s="572" customFormat="1" spans="2:2">
      <c r="B90" s="628"/>
    </row>
    <row r="91" s="572" customFormat="1" spans="2:2">
      <c r="B91" s="628"/>
    </row>
    <row r="92" s="572" customFormat="1" spans="2:2">
      <c r="B92" s="628"/>
    </row>
    <row r="93" s="572" customFormat="1" spans="2:2">
      <c r="B93" s="628"/>
    </row>
    <row r="94" s="572" customFormat="1" spans="2:2">
      <c r="B94" s="628"/>
    </row>
    <row r="95" s="572" customFormat="1" spans="2:2">
      <c r="B95" s="628"/>
    </row>
    <row r="96" s="572" customFormat="1" spans="2:2">
      <c r="B96" s="628"/>
    </row>
    <row r="97" s="572" customFormat="1" spans="2:2">
      <c r="B97" s="628"/>
    </row>
    <row r="98" s="572" customFormat="1" spans="2:2">
      <c r="B98" s="628"/>
    </row>
    <row r="99" s="572" customFormat="1" spans="2:2">
      <c r="B99" s="628"/>
    </row>
    <row r="100" s="572" customFormat="1" spans="2:2">
      <c r="B100" s="628"/>
    </row>
    <row r="101" s="572" customFormat="1" spans="2:2">
      <c r="B101" s="628"/>
    </row>
    <row r="102" s="572" customFormat="1" spans="2:2">
      <c r="B102" s="628"/>
    </row>
    <row r="103" s="572" customFormat="1" spans="2:2">
      <c r="B103" s="628"/>
    </row>
    <row r="104" s="572" customFormat="1" spans="2:2">
      <c r="B104" s="628"/>
    </row>
    <row r="105" s="572" customFormat="1" spans="2:2">
      <c r="B105" s="628"/>
    </row>
    <row r="106" s="572" customFormat="1" spans="2:2">
      <c r="B106" s="628"/>
    </row>
    <row r="107" s="572" customFormat="1" spans="2:2">
      <c r="B107" s="628"/>
    </row>
    <row r="108" s="572" customFormat="1" spans="2:2">
      <c r="B108" s="628"/>
    </row>
    <row r="109" s="572" customFormat="1" spans="2:2">
      <c r="B109" s="628"/>
    </row>
    <row r="110" s="572" customFormat="1" spans="2:2">
      <c r="B110" s="628"/>
    </row>
    <row r="111" s="572" customFormat="1" spans="2:2">
      <c r="B111" s="628"/>
    </row>
    <row r="112" s="572" customFormat="1" spans="2:2">
      <c r="B112" s="628"/>
    </row>
    <row r="113" s="572" customFormat="1" spans="2:2">
      <c r="B113" s="628"/>
    </row>
    <row r="114" s="572" customFormat="1" spans="2:2">
      <c r="B114" s="628"/>
    </row>
    <row r="115" s="572" customFormat="1" spans="2:2">
      <c r="B115" s="628"/>
    </row>
    <row r="116" s="572" customFormat="1" spans="2:2">
      <c r="B116" s="628"/>
    </row>
    <row r="117" s="572" customFormat="1" spans="2:2">
      <c r="B117" s="628"/>
    </row>
    <row r="118" s="572" customFormat="1" spans="2:2">
      <c r="B118" s="628"/>
    </row>
    <row r="119" s="572" customFormat="1" spans="2:2">
      <c r="B119" s="628"/>
    </row>
    <row r="120" s="572" customFormat="1" spans="2:2">
      <c r="B120" s="628"/>
    </row>
    <row r="121" s="572" customFormat="1" spans="2:2">
      <c r="B121" s="628"/>
    </row>
    <row r="122" s="572" customFormat="1" spans="2:2">
      <c r="B122" s="628"/>
    </row>
    <row r="123" s="572" customFormat="1" spans="2:2">
      <c r="B123" s="628"/>
    </row>
    <row r="124" s="572" customFormat="1" spans="2:2">
      <c r="B124" s="628"/>
    </row>
    <row r="125" s="572" customFormat="1" spans="2:2">
      <c r="B125" s="628"/>
    </row>
    <row r="126" s="572" customFormat="1" spans="2:2">
      <c r="B126" s="628"/>
    </row>
    <row r="127" s="572" customFormat="1" spans="2:2">
      <c r="B127" s="628"/>
    </row>
    <row r="128" s="572" customFormat="1" spans="2:2">
      <c r="B128" s="628"/>
    </row>
    <row r="129" s="572" customFormat="1" spans="2:2">
      <c r="B129" s="628"/>
    </row>
    <row r="130" s="572" customFormat="1" spans="2:2">
      <c r="B130" s="628"/>
    </row>
    <row r="131" s="572" customFormat="1" spans="2:2">
      <c r="B131" s="628"/>
    </row>
    <row r="132" s="572" customFormat="1" spans="2:2">
      <c r="B132" s="628"/>
    </row>
    <row r="133" s="572" customFormat="1" spans="2:2">
      <c r="B133" s="628"/>
    </row>
    <row r="134" s="572" customFormat="1" spans="2:2">
      <c r="B134" s="628"/>
    </row>
    <row r="135" s="572" customFormat="1" spans="2:2">
      <c r="B135" s="628"/>
    </row>
    <row r="136" s="572" customFormat="1" spans="2:2">
      <c r="B136" s="628"/>
    </row>
    <row r="137" s="572" customFormat="1" spans="2:2">
      <c r="B137" s="628"/>
    </row>
    <row r="138" s="572" customFormat="1" spans="2:2">
      <c r="B138" s="628"/>
    </row>
    <row r="139" s="572" customFormat="1" spans="2:2">
      <c r="B139" s="628"/>
    </row>
    <row r="140" s="572" customFormat="1" spans="2:2">
      <c r="B140" s="628"/>
    </row>
    <row r="141" s="572" customFormat="1" spans="2:2">
      <c r="B141" s="628"/>
    </row>
    <row r="142" s="572" customFormat="1" spans="2:2">
      <c r="B142" s="628"/>
    </row>
    <row r="143" s="572" customFormat="1" spans="2:2">
      <c r="B143" s="628"/>
    </row>
    <row r="144" s="572" customFormat="1" spans="2:2">
      <c r="B144" s="628"/>
    </row>
    <row r="145" s="572" customFormat="1" spans="2:2">
      <c r="B145" s="628"/>
    </row>
    <row r="146" s="572" customFormat="1" spans="2:2">
      <c r="B146" s="628"/>
    </row>
    <row r="147" s="572" customFormat="1" spans="2:2">
      <c r="B147" s="628"/>
    </row>
    <row r="148" s="572" customFormat="1" spans="2:2">
      <c r="B148" s="628"/>
    </row>
    <row r="149" s="572" customFormat="1" spans="2:2">
      <c r="B149" s="628"/>
    </row>
  </sheetData>
  <mergeCells count="2">
    <mergeCell ref="A2:A42"/>
    <mergeCell ref="A43:A69"/>
  </mergeCells>
  <dataValidations count="1">
    <dataValidation type="custom" allowBlank="1" showErrorMessage="1" errorTitle="拒绝重复输入" error="当前输入的内容，与本区域的其他单元格内容重复。" sqref="B1 B40 B41 B42 B43 B44 B45 B46 B47 B48 B49 B50 B51 B52 B53 B54 B55 B56 B57 B58 B59 B60 B67 B61:B62 B63:B64 B65:B66" errorStyle="warning">
      <formula1>COUNTIF(#REF!,B1)&lt;2</formula1>
    </dataValidation>
  </dataValidations>
  <pageMargins left="0.75" right="0.75" top="1" bottom="1" header="0.51" footer="0.51"/>
  <pageSetup paperSize="9" orientation="portrait"/>
  <headerFooter/>
  <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K112"/>
  <sheetViews>
    <sheetView view="pageBreakPreview" zoomScaleNormal="100" zoomScaleSheetLayoutView="100" workbookViewId="0">
      <pane ySplit="3" topLeftCell="A115" activePane="bottomLeft" state="frozen"/>
      <selection/>
      <selection pane="bottomLeft" activeCell="A29" sqref="A29:J45"/>
    </sheetView>
  </sheetViews>
  <sheetFormatPr defaultColWidth="9" defaultRowHeight="14.25"/>
  <cols>
    <col min="1" max="1" width="20" style="595" customWidth="1"/>
    <col min="2" max="2" width="34.75" style="572" customWidth="1"/>
    <col min="3" max="4" width="9" style="572"/>
    <col min="5" max="5" width="17.125" style="572"/>
    <col min="6" max="7" width="9" style="572"/>
    <col min="8" max="8" width="18" style="572" customWidth="1"/>
    <col min="9" max="9" width="13.875" style="572" customWidth="1"/>
    <col min="10" max="10" width="16" style="572" customWidth="1"/>
    <col min="11" max="11" width="27.75" style="572" customWidth="1"/>
    <col min="12" max="16384" width="9" style="572"/>
  </cols>
  <sheetData>
    <row r="1" s="96" customFormat="1" ht="26" customHeight="1" spans="1:11">
      <c r="A1" s="596" t="s">
        <v>472</v>
      </c>
      <c r="B1" s="597"/>
      <c r="C1" s="597"/>
      <c r="D1" s="597"/>
      <c r="E1" s="597"/>
      <c r="F1" s="597"/>
      <c r="G1" s="597"/>
      <c r="H1" s="597"/>
      <c r="I1" s="597"/>
      <c r="J1" s="597"/>
      <c r="K1" s="618"/>
    </row>
    <row r="2" s="96" customFormat="1" ht="26" customHeight="1" spans="1:11">
      <c r="A2" s="598" t="str">
        <f>目录!A2</f>
        <v>编制单位：**有限公司</v>
      </c>
      <c r="B2" s="599"/>
      <c r="C2" s="599"/>
      <c r="D2" s="599"/>
      <c r="E2" s="600" t="str">
        <f>目录!E2</f>
        <v>2020.10.9</v>
      </c>
      <c r="F2" s="599"/>
      <c r="G2" s="599"/>
      <c r="H2" s="599"/>
      <c r="I2" s="599"/>
      <c r="J2" s="599"/>
      <c r="K2" s="618"/>
    </row>
    <row r="3" s="96" customFormat="1" ht="30" customHeight="1" spans="1:11">
      <c r="A3" s="601" t="s">
        <v>473</v>
      </c>
      <c r="B3" s="602" t="s">
        <v>474</v>
      </c>
      <c r="C3" s="602" t="s">
        <v>445</v>
      </c>
      <c r="D3" s="602" t="s">
        <v>475</v>
      </c>
      <c r="E3" s="602" t="s">
        <v>456</v>
      </c>
      <c r="F3" s="602" t="s">
        <v>457</v>
      </c>
      <c r="G3" s="603" t="s">
        <v>292</v>
      </c>
      <c r="H3" s="604" t="s">
        <v>476</v>
      </c>
      <c r="I3" s="619" t="s">
        <v>477</v>
      </c>
      <c r="J3" s="619" t="s">
        <v>23</v>
      </c>
      <c r="K3" s="620" t="s">
        <v>255</v>
      </c>
    </row>
    <row r="4" s="572" customFormat="1" spans="1:11">
      <c r="A4" s="605"/>
      <c r="B4" s="606"/>
      <c r="C4" s="592"/>
      <c r="D4" s="592"/>
      <c r="E4" s="592"/>
      <c r="F4" s="592"/>
      <c r="G4" s="592"/>
      <c r="H4" s="592"/>
      <c r="I4" s="621"/>
      <c r="J4" s="606"/>
      <c r="K4" s="622"/>
    </row>
    <row r="5" s="572" customFormat="1" spans="1:11">
      <c r="A5" s="607"/>
      <c r="B5" s="608"/>
      <c r="C5" s="592"/>
      <c r="D5" s="592"/>
      <c r="E5" s="592"/>
      <c r="F5" s="592"/>
      <c r="G5" s="592"/>
      <c r="H5" s="592"/>
      <c r="I5" s="621"/>
      <c r="J5" s="608"/>
      <c r="K5" s="622"/>
    </row>
    <row r="6" s="572" customFormat="1" spans="1:11">
      <c r="A6" s="605"/>
      <c r="B6" s="606"/>
      <c r="C6" s="592"/>
      <c r="D6" s="592"/>
      <c r="E6" s="592"/>
      <c r="F6" s="592"/>
      <c r="G6" s="592"/>
      <c r="H6" s="592"/>
      <c r="I6" s="621"/>
      <c r="J6" s="606"/>
      <c r="K6" s="622"/>
    </row>
    <row r="7" s="572" customFormat="1" spans="1:11">
      <c r="A7" s="607"/>
      <c r="B7" s="608"/>
      <c r="C7" s="592"/>
      <c r="D7" s="592"/>
      <c r="E7" s="592"/>
      <c r="F7" s="592"/>
      <c r="G7" s="592"/>
      <c r="H7" s="592"/>
      <c r="I7" s="621"/>
      <c r="J7" s="608"/>
      <c r="K7" s="622"/>
    </row>
    <row r="8" s="572" customFormat="1" spans="1:11">
      <c r="A8" s="609"/>
      <c r="B8" s="610"/>
      <c r="C8" s="592"/>
      <c r="D8" s="592"/>
      <c r="E8" s="592"/>
      <c r="F8" s="592"/>
      <c r="G8" s="592"/>
      <c r="H8" s="592"/>
      <c r="I8" s="621"/>
      <c r="J8" s="592"/>
      <c r="K8" s="622"/>
    </row>
    <row r="9" s="572" customFormat="1" spans="1:11">
      <c r="A9" s="609"/>
      <c r="B9" s="610"/>
      <c r="C9" s="592"/>
      <c r="D9" s="592"/>
      <c r="E9" s="592"/>
      <c r="F9" s="592"/>
      <c r="G9" s="592"/>
      <c r="H9" s="592"/>
      <c r="I9" s="621"/>
      <c r="J9" s="592"/>
      <c r="K9" s="622"/>
    </row>
    <row r="10" s="572" customFormat="1" spans="1:11">
      <c r="A10" s="609"/>
      <c r="B10" s="610"/>
      <c r="C10" s="592"/>
      <c r="D10" s="592"/>
      <c r="E10" s="592"/>
      <c r="F10" s="592"/>
      <c r="G10" s="592"/>
      <c r="H10" s="592"/>
      <c r="I10" s="621"/>
      <c r="J10" s="592"/>
      <c r="K10" s="622"/>
    </row>
    <row r="11" s="572" customFormat="1" spans="1:11">
      <c r="A11" s="609"/>
      <c r="B11" s="610"/>
      <c r="C11" s="592"/>
      <c r="D11" s="592"/>
      <c r="E11" s="592"/>
      <c r="F11" s="592"/>
      <c r="G11" s="592"/>
      <c r="H11" s="592"/>
      <c r="I11" s="621"/>
      <c r="J11" s="592"/>
      <c r="K11" s="622"/>
    </row>
    <row r="12" s="572" customFormat="1" spans="1:11">
      <c r="A12" s="609"/>
      <c r="B12" s="610"/>
      <c r="C12" s="592"/>
      <c r="D12" s="592"/>
      <c r="E12" s="592"/>
      <c r="F12" s="592"/>
      <c r="G12" s="592"/>
      <c r="H12" s="592"/>
      <c r="I12" s="621"/>
      <c r="J12" s="592"/>
      <c r="K12" s="622"/>
    </row>
    <row r="13" s="572" customFormat="1" spans="1:11">
      <c r="A13" s="609"/>
      <c r="B13" s="610"/>
      <c r="C13" s="592"/>
      <c r="D13" s="592"/>
      <c r="E13" s="592"/>
      <c r="F13" s="592"/>
      <c r="G13" s="592"/>
      <c r="H13" s="592"/>
      <c r="I13" s="621"/>
      <c r="J13" s="592"/>
      <c r="K13" s="622"/>
    </row>
    <row r="14" s="572" customFormat="1" spans="1:11">
      <c r="A14" s="609"/>
      <c r="B14" s="610"/>
      <c r="C14" s="592"/>
      <c r="D14" s="592"/>
      <c r="E14" s="592"/>
      <c r="F14" s="592"/>
      <c r="G14" s="592"/>
      <c r="H14" s="592"/>
      <c r="I14" s="621"/>
      <c r="J14" s="592"/>
      <c r="K14" s="622"/>
    </row>
    <row r="15" s="572" customFormat="1" spans="1:11">
      <c r="A15" s="609"/>
      <c r="B15" s="610"/>
      <c r="C15" s="592"/>
      <c r="D15" s="592"/>
      <c r="E15" s="592"/>
      <c r="F15" s="592"/>
      <c r="G15" s="592"/>
      <c r="H15" s="592"/>
      <c r="I15" s="621"/>
      <c r="J15" s="592"/>
      <c r="K15" s="622"/>
    </row>
    <row r="16" s="572" customFormat="1" spans="1:11">
      <c r="A16" s="609"/>
      <c r="B16" s="610"/>
      <c r="C16" s="592"/>
      <c r="D16" s="592"/>
      <c r="E16" s="592"/>
      <c r="F16" s="592"/>
      <c r="G16" s="592"/>
      <c r="H16" s="592"/>
      <c r="I16" s="621"/>
      <c r="J16" s="592"/>
      <c r="K16" s="622"/>
    </row>
    <row r="17" s="572" customFormat="1" spans="1:11">
      <c r="A17" s="609"/>
      <c r="B17" s="610"/>
      <c r="C17" s="592"/>
      <c r="D17" s="592"/>
      <c r="E17" s="592"/>
      <c r="F17" s="592"/>
      <c r="G17" s="592"/>
      <c r="H17" s="592"/>
      <c r="I17" s="621"/>
      <c r="J17" s="592"/>
      <c r="K17" s="622"/>
    </row>
    <row r="18" s="572" customFormat="1" spans="1:11">
      <c r="A18" s="609"/>
      <c r="B18" s="610"/>
      <c r="C18" s="592"/>
      <c r="D18" s="592"/>
      <c r="E18" s="592"/>
      <c r="F18" s="592"/>
      <c r="G18" s="592"/>
      <c r="H18" s="592"/>
      <c r="I18" s="621"/>
      <c r="J18" s="592"/>
      <c r="K18" s="622"/>
    </row>
    <row r="19" s="572" customFormat="1" spans="1:11">
      <c r="A19" s="609"/>
      <c r="B19" s="610"/>
      <c r="C19" s="592"/>
      <c r="D19" s="592"/>
      <c r="E19" s="592"/>
      <c r="F19" s="592"/>
      <c r="G19" s="592"/>
      <c r="H19" s="592"/>
      <c r="I19" s="621"/>
      <c r="J19" s="592"/>
      <c r="K19" s="622"/>
    </row>
    <row r="20" s="572" customFormat="1" spans="1:11">
      <c r="A20" s="609"/>
      <c r="B20" s="610"/>
      <c r="C20" s="592"/>
      <c r="D20" s="592"/>
      <c r="E20" s="592"/>
      <c r="F20" s="592"/>
      <c r="G20" s="592"/>
      <c r="H20" s="592"/>
      <c r="I20" s="621"/>
      <c r="J20" s="592"/>
      <c r="K20" s="622"/>
    </row>
    <row r="21" s="572" customFormat="1" spans="1:11">
      <c r="A21" s="609"/>
      <c r="B21" s="610"/>
      <c r="C21" s="592"/>
      <c r="D21" s="592"/>
      <c r="E21" s="592"/>
      <c r="F21" s="592"/>
      <c r="G21" s="592"/>
      <c r="H21" s="592"/>
      <c r="I21" s="621"/>
      <c r="J21" s="592"/>
      <c r="K21" s="622"/>
    </row>
    <row r="22" s="572" customFormat="1" spans="1:11">
      <c r="A22" s="609"/>
      <c r="B22" s="610"/>
      <c r="C22" s="592"/>
      <c r="D22" s="592"/>
      <c r="E22" s="592"/>
      <c r="F22" s="592"/>
      <c r="G22" s="592"/>
      <c r="H22" s="592"/>
      <c r="I22" s="621"/>
      <c r="J22" s="592"/>
      <c r="K22" s="622"/>
    </row>
    <row r="23" s="572" customFormat="1" spans="1:11">
      <c r="A23" s="609"/>
      <c r="B23" s="610"/>
      <c r="C23" s="592"/>
      <c r="D23" s="592"/>
      <c r="E23" s="592"/>
      <c r="F23" s="592"/>
      <c r="G23" s="592"/>
      <c r="H23" s="592"/>
      <c r="I23" s="621"/>
      <c r="J23" s="592"/>
      <c r="K23" s="622"/>
    </row>
    <row r="24" s="572" customFormat="1" spans="1:11">
      <c r="A24" s="609"/>
      <c r="B24" s="610"/>
      <c r="C24" s="592"/>
      <c r="D24" s="592"/>
      <c r="E24" s="592"/>
      <c r="F24" s="592"/>
      <c r="G24" s="592"/>
      <c r="H24" s="592"/>
      <c r="I24" s="621"/>
      <c r="J24" s="592"/>
      <c r="K24" s="622"/>
    </row>
    <row r="25" s="572" customFormat="1" spans="1:11">
      <c r="A25" s="609"/>
      <c r="B25" s="610"/>
      <c r="C25" s="592"/>
      <c r="D25" s="592"/>
      <c r="E25" s="592"/>
      <c r="F25" s="592"/>
      <c r="G25" s="592"/>
      <c r="H25" s="592"/>
      <c r="I25" s="621"/>
      <c r="J25" s="592"/>
      <c r="K25" s="622"/>
    </row>
    <row r="26" s="572" customFormat="1" spans="1:11">
      <c r="A26" s="609"/>
      <c r="B26" s="610"/>
      <c r="C26" s="592"/>
      <c r="D26" s="592"/>
      <c r="E26" s="592"/>
      <c r="F26" s="592"/>
      <c r="G26" s="592"/>
      <c r="H26" s="592"/>
      <c r="I26" s="621"/>
      <c r="J26" s="592"/>
      <c r="K26" s="622"/>
    </row>
    <row r="27" s="572" customFormat="1" spans="1:11">
      <c r="A27" s="609"/>
      <c r="B27" s="610"/>
      <c r="C27" s="592"/>
      <c r="D27" s="592"/>
      <c r="E27" s="592"/>
      <c r="F27" s="592"/>
      <c r="G27" s="592"/>
      <c r="H27" s="592"/>
      <c r="I27" s="621"/>
      <c r="J27" s="592"/>
      <c r="K27" s="622"/>
    </row>
    <row r="28" s="572" customFormat="1" spans="1:11">
      <c r="A28" s="609"/>
      <c r="B28" s="610"/>
      <c r="C28" s="592"/>
      <c r="D28" s="592"/>
      <c r="E28" s="592"/>
      <c r="F28" s="592"/>
      <c r="G28" s="592"/>
      <c r="H28" s="592"/>
      <c r="I28" s="621"/>
      <c r="J28" s="592"/>
      <c r="K28" s="622"/>
    </row>
    <row r="29" s="572" customFormat="1" spans="1:11">
      <c r="A29" s="609"/>
      <c r="B29" s="610"/>
      <c r="C29" s="592"/>
      <c r="D29" s="592"/>
      <c r="E29" s="592"/>
      <c r="F29" s="592"/>
      <c r="G29" s="592"/>
      <c r="H29" s="592"/>
      <c r="I29" s="621"/>
      <c r="J29" s="592"/>
      <c r="K29" s="622"/>
    </row>
    <row r="30" s="572" customFormat="1" spans="1:11">
      <c r="A30" s="609"/>
      <c r="B30" s="610"/>
      <c r="C30" s="592"/>
      <c r="D30" s="592"/>
      <c r="E30" s="592"/>
      <c r="F30" s="592"/>
      <c r="G30" s="592"/>
      <c r="H30" s="592"/>
      <c r="I30" s="621"/>
      <c r="J30" s="592"/>
      <c r="K30" s="622"/>
    </row>
    <row r="31" s="572" customFormat="1" spans="1:11">
      <c r="A31" s="610"/>
      <c r="B31" s="610"/>
      <c r="C31" s="592"/>
      <c r="D31" s="592"/>
      <c r="E31" s="592"/>
      <c r="F31" s="592"/>
      <c r="G31" s="592"/>
      <c r="H31" s="592"/>
      <c r="I31" s="621"/>
      <c r="J31" s="592"/>
      <c r="K31" s="622"/>
    </row>
    <row r="32" s="572" customFormat="1" spans="1:11">
      <c r="A32" s="610"/>
      <c r="B32" s="610"/>
      <c r="C32" s="592"/>
      <c r="D32" s="592"/>
      <c r="E32" s="592"/>
      <c r="F32" s="592"/>
      <c r="G32" s="592"/>
      <c r="H32" s="592"/>
      <c r="I32" s="621"/>
      <c r="J32" s="592"/>
      <c r="K32" s="622"/>
    </row>
    <row r="33" s="572" customFormat="1" spans="1:11">
      <c r="A33" s="610"/>
      <c r="B33" s="610"/>
      <c r="C33" s="592"/>
      <c r="D33" s="592"/>
      <c r="E33" s="592"/>
      <c r="F33" s="592"/>
      <c r="G33" s="592"/>
      <c r="H33" s="592"/>
      <c r="I33" s="621"/>
      <c r="J33" s="592"/>
      <c r="K33" s="622"/>
    </row>
    <row r="34" s="572" customFormat="1" spans="1:11">
      <c r="A34" s="610"/>
      <c r="B34" s="610"/>
      <c r="C34" s="592"/>
      <c r="D34" s="592"/>
      <c r="E34" s="592"/>
      <c r="F34" s="592"/>
      <c r="G34" s="592"/>
      <c r="H34" s="592"/>
      <c r="I34" s="621"/>
      <c r="J34" s="592"/>
      <c r="K34" s="622"/>
    </row>
    <row r="35" s="572" customFormat="1" spans="1:11">
      <c r="A35" s="610"/>
      <c r="B35" s="610"/>
      <c r="C35" s="592"/>
      <c r="D35" s="592"/>
      <c r="E35" s="592"/>
      <c r="F35" s="592"/>
      <c r="G35" s="592"/>
      <c r="H35" s="592"/>
      <c r="I35" s="621"/>
      <c r="J35" s="592"/>
      <c r="K35" s="622"/>
    </row>
    <row r="36" s="572" customFormat="1" spans="1:11">
      <c r="A36" s="610"/>
      <c r="B36" s="610"/>
      <c r="C36" s="592"/>
      <c r="D36" s="592"/>
      <c r="E36" s="592"/>
      <c r="F36" s="592"/>
      <c r="G36" s="592"/>
      <c r="H36" s="592"/>
      <c r="I36" s="621"/>
      <c r="J36" s="592"/>
      <c r="K36" s="622"/>
    </row>
    <row r="37" s="572" customFormat="1" spans="1:11">
      <c r="A37" s="610"/>
      <c r="B37" s="610"/>
      <c r="C37" s="592"/>
      <c r="D37" s="592"/>
      <c r="E37" s="592"/>
      <c r="F37" s="592"/>
      <c r="G37" s="592"/>
      <c r="H37" s="592"/>
      <c r="I37" s="621"/>
      <c r="J37" s="592"/>
      <c r="K37" s="622"/>
    </row>
    <row r="38" s="572" customFormat="1" spans="1:11">
      <c r="A38" s="610"/>
      <c r="B38" s="610"/>
      <c r="C38" s="592"/>
      <c r="D38" s="592"/>
      <c r="E38" s="592"/>
      <c r="F38" s="592"/>
      <c r="G38" s="592"/>
      <c r="H38" s="592"/>
      <c r="I38" s="621"/>
      <c r="J38" s="592"/>
      <c r="K38" s="622"/>
    </row>
    <row r="39" s="572" customFormat="1" spans="1:11">
      <c r="A39" s="610"/>
      <c r="B39" s="610"/>
      <c r="C39" s="592"/>
      <c r="D39" s="592"/>
      <c r="E39" s="592"/>
      <c r="F39" s="592"/>
      <c r="G39" s="592"/>
      <c r="H39" s="592"/>
      <c r="I39" s="621"/>
      <c r="J39" s="592"/>
      <c r="K39" s="622"/>
    </row>
    <row r="40" s="572" customFormat="1" spans="1:11">
      <c r="A40" s="610"/>
      <c r="B40" s="610"/>
      <c r="C40" s="592"/>
      <c r="D40" s="592"/>
      <c r="E40" s="592"/>
      <c r="F40" s="592"/>
      <c r="G40" s="592"/>
      <c r="H40" s="592"/>
      <c r="I40" s="621"/>
      <c r="J40" s="592"/>
      <c r="K40" s="622"/>
    </row>
    <row r="41" s="572" customFormat="1" spans="1:11">
      <c r="A41" s="610"/>
      <c r="B41" s="610"/>
      <c r="C41" s="592"/>
      <c r="D41" s="592"/>
      <c r="E41" s="592"/>
      <c r="F41" s="592"/>
      <c r="G41" s="592"/>
      <c r="H41" s="592"/>
      <c r="I41" s="621"/>
      <c r="J41" s="592"/>
      <c r="K41" s="622"/>
    </row>
    <row r="42" s="572" customFormat="1" spans="1:11">
      <c r="A42" s="610"/>
      <c r="B42" s="610"/>
      <c r="C42" s="592"/>
      <c r="D42" s="592"/>
      <c r="E42" s="592"/>
      <c r="F42" s="592"/>
      <c r="G42" s="592"/>
      <c r="H42" s="592"/>
      <c r="I42" s="621"/>
      <c r="J42" s="592"/>
      <c r="K42" s="622"/>
    </row>
    <row r="43" s="572" customFormat="1" spans="1:11">
      <c r="A43" s="611"/>
      <c r="B43" s="612"/>
      <c r="C43" s="592"/>
      <c r="D43" s="592"/>
      <c r="E43" s="592"/>
      <c r="F43" s="592"/>
      <c r="G43" s="592"/>
      <c r="H43" s="592"/>
      <c r="I43" s="621"/>
      <c r="J43" s="592"/>
      <c r="K43" s="622"/>
    </row>
    <row r="44" s="572" customFormat="1" spans="1:11">
      <c r="A44" s="611"/>
      <c r="B44" s="613"/>
      <c r="C44" s="592"/>
      <c r="D44" s="592"/>
      <c r="E44" s="592"/>
      <c r="F44" s="592"/>
      <c r="G44" s="592"/>
      <c r="H44" s="592"/>
      <c r="I44" s="621"/>
      <c r="J44" s="592"/>
      <c r="K44" s="622"/>
    </row>
    <row r="45" s="572" customFormat="1" spans="1:11">
      <c r="A45" s="614"/>
      <c r="B45" s="490"/>
      <c r="C45" s="592"/>
      <c r="D45" s="592"/>
      <c r="E45" s="592"/>
      <c r="F45" s="592"/>
      <c r="G45" s="592"/>
      <c r="H45" s="592"/>
      <c r="I45" s="592"/>
      <c r="J45" s="592"/>
      <c r="K45" s="622"/>
    </row>
    <row r="46" s="572" customFormat="1" spans="1:11">
      <c r="A46" s="615"/>
      <c r="B46" s="592"/>
      <c r="C46" s="592"/>
      <c r="D46" s="592"/>
      <c r="E46" s="592"/>
      <c r="F46" s="592"/>
      <c r="G46" s="592"/>
      <c r="H46" s="592"/>
      <c r="I46" s="592"/>
      <c r="J46" s="623"/>
      <c r="K46" s="622"/>
    </row>
    <row r="47" s="572" customFormat="1" spans="1:11">
      <c r="A47" s="615"/>
      <c r="B47" s="592"/>
      <c r="C47" s="592"/>
      <c r="D47" s="592"/>
      <c r="E47" s="592"/>
      <c r="F47" s="592"/>
      <c r="G47" s="592"/>
      <c r="H47" s="592"/>
      <c r="I47" s="592"/>
      <c r="J47" s="623"/>
      <c r="K47" s="622"/>
    </row>
    <row r="48" s="572" customFormat="1" spans="1:11">
      <c r="A48" s="615"/>
      <c r="B48" s="592"/>
      <c r="C48" s="592"/>
      <c r="D48" s="592"/>
      <c r="E48" s="592"/>
      <c r="F48" s="592"/>
      <c r="G48" s="592"/>
      <c r="H48" s="592"/>
      <c r="I48" s="592"/>
      <c r="J48" s="623"/>
      <c r="K48" s="622"/>
    </row>
    <row r="49" s="572" customFormat="1" spans="1:11">
      <c r="A49" s="615"/>
      <c r="B49" s="592"/>
      <c r="C49" s="592"/>
      <c r="D49" s="592"/>
      <c r="E49" s="592"/>
      <c r="F49" s="592"/>
      <c r="G49" s="592"/>
      <c r="H49" s="592"/>
      <c r="I49" s="592"/>
      <c r="J49" s="623"/>
      <c r="K49" s="622"/>
    </row>
    <row r="50" s="572" customFormat="1" spans="1:11">
      <c r="A50" s="615"/>
      <c r="B50" s="592"/>
      <c r="C50" s="592"/>
      <c r="D50" s="592"/>
      <c r="E50" s="592"/>
      <c r="F50" s="592"/>
      <c r="G50" s="592"/>
      <c r="H50" s="592"/>
      <c r="I50" s="592"/>
      <c r="J50" s="623"/>
      <c r="K50" s="622"/>
    </row>
    <row r="51" s="572" customFormat="1" spans="1:11">
      <c r="A51" s="615"/>
      <c r="B51" s="592"/>
      <c r="C51" s="592"/>
      <c r="D51" s="592"/>
      <c r="E51" s="592"/>
      <c r="F51" s="592"/>
      <c r="G51" s="592"/>
      <c r="H51" s="592"/>
      <c r="I51" s="592"/>
      <c r="J51" s="623"/>
      <c r="K51" s="622"/>
    </row>
    <row r="52" s="572" customFormat="1" spans="1:11">
      <c r="A52" s="615"/>
      <c r="B52" s="592"/>
      <c r="C52" s="592"/>
      <c r="D52" s="592"/>
      <c r="E52" s="592"/>
      <c r="F52" s="592"/>
      <c r="G52" s="592"/>
      <c r="H52" s="592"/>
      <c r="I52" s="592"/>
      <c r="J52" s="623"/>
      <c r="K52" s="622"/>
    </row>
    <row r="53" s="572" customFormat="1" spans="1:11">
      <c r="A53" s="615"/>
      <c r="B53" s="592"/>
      <c r="C53" s="592"/>
      <c r="D53" s="592"/>
      <c r="E53" s="592"/>
      <c r="F53" s="592"/>
      <c r="G53" s="592"/>
      <c r="H53" s="592"/>
      <c r="I53" s="592"/>
      <c r="J53" s="623"/>
      <c r="K53" s="622"/>
    </row>
    <row r="54" s="572" customFormat="1" spans="1:11">
      <c r="A54" s="615"/>
      <c r="B54" s="592"/>
      <c r="C54" s="592"/>
      <c r="D54" s="592"/>
      <c r="E54" s="592"/>
      <c r="F54" s="592"/>
      <c r="G54" s="592"/>
      <c r="H54" s="592"/>
      <c r="I54" s="592"/>
      <c r="J54" s="623"/>
      <c r="K54" s="622"/>
    </row>
    <row r="55" s="572" customFormat="1" spans="1:11">
      <c r="A55" s="615"/>
      <c r="B55" s="592"/>
      <c r="C55" s="592"/>
      <c r="D55" s="592"/>
      <c r="E55" s="592"/>
      <c r="F55" s="592"/>
      <c r="G55" s="592"/>
      <c r="H55" s="592"/>
      <c r="I55" s="592"/>
      <c r="J55" s="623"/>
      <c r="K55" s="622"/>
    </row>
    <row r="56" s="572" customFormat="1" spans="1:11">
      <c r="A56" s="615"/>
      <c r="B56" s="592"/>
      <c r="C56" s="592"/>
      <c r="D56" s="592"/>
      <c r="E56" s="592"/>
      <c r="F56" s="592"/>
      <c r="G56" s="592"/>
      <c r="H56" s="592"/>
      <c r="I56" s="592"/>
      <c r="J56" s="623"/>
      <c r="K56" s="622"/>
    </row>
    <row r="57" s="572" customFormat="1" spans="1:11">
      <c r="A57" s="615"/>
      <c r="B57" s="592"/>
      <c r="C57" s="592"/>
      <c r="D57" s="592"/>
      <c r="E57" s="592"/>
      <c r="F57" s="592"/>
      <c r="G57" s="592"/>
      <c r="H57" s="592"/>
      <c r="I57" s="592"/>
      <c r="J57" s="623"/>
      <c r="K57" s="622"/>
    </row>
    <row r="58" s="572" customFormat="1" spans="1:11">
      <c r="A58" s="615"/>
      <c r="B58" s="592"/>
      <c r="C58" s="592"/>
      <c r="D58" s="592"/>
      <c r="E58" s="592"/>
      <c r="F58" s="592"/>
      <c r="G58" s="592"/>
      <c r="H58" s="592"/>
      <c r="I58" s="592"/>
      <c r="J58" s="623"/>
      <c r="K58" s="622"/>
    </row>
    <row r="59" s="572" customFormat="1" spans="1:11">
      <c r="A59" s="615"/>
      <c r="B59" s="592"/>
      <c r="C59" s="592"/>
      <c r="D59" s="592"/>
      <c r="E59" s="592"/>
      <c r="F59" s="592"/>
      <c r="G59" s="592"/>
      <c r="H59" s="592"/>
      <c r="I59" s="592"/>
      <c r="J59" s="623"/>
      <c r="K59" s="622"/>
    </row>
    <row r="60" s="572" customFormat="1" spans="1:11">
      <c r="A60" s="615"/>
      <c r="B60" s="592"/>
      <c r="C60" s="592"/>
      <c r="D60" s="592"/>
      <c r="E60" s="592"/>
      <c r="F60" s="592"/>
      <c r="G60" s="592"/>
      <c r="H60" s="592"/>
      <c r="I60" s="592"/>
      <c r="J60" s="623"/>
      <c r="K60" s="622"/>
    </row>
    <row r="61" s="572" customFormat="1" spans="1:11">
      <c r="A61" s="616"/>
      <c r="B61" s="592"/>
      <c r="C61" s="592"/>
      <c r="D61" s="592"/>
      <c r="E61" s="592"/>
      <c r="F61" s="592"/>
      <c r="G61" s="592"/>
      <c r="H61" s="592"/>
      <c r="I61" s="592"/>
      <c r="J61" s="592"/>
      <c r="K61" s="622"/>
    </row>
    <row r="62" s="572" customFormat="1" spans="1:11">
      <c r="A62" s="617"/>
      <c r="B62" s="592"/>
      <c r="C62" s="592"/>
      <c r="D62" s="592"/>
      <c r="E62" s="592"/>
      <c r="F62" s="592"/>
      <c r="G62" s="592"/>
      <c r="H62" s="592"/>
      <c r="I62" s="592"/>
      <c r="J62" s="592"/>
      <c r="K62" s="622"/>
    </row>
    <row r="63" s="572" customFormat="1" spans="1:11">
      <c r="A63" s="617"/>
      <c r="B63" s="592"/>
      <c r="C63" s="592"/>
      <c r="D63" s="592"/>
      <c r="E63" s="592"/>
      <c r="F63" s="592"/>
      <c r="G63" s="592"/>
      <c r="H63" s="592"/>
      <c r="I63" s="592"/>
      <c r="J63" s="592"/>
      <c r="K63" s="622"/>
    </row>
    <row r="64" s="572" customFormat="1" spans="1:11">
      <c r="A64" s="617"/>
      <c r="B64" s="592"/>
      <c r="C64" s="592"/>
      <c r="D64" s="592"/>
      <c r="E64" s="592"/>
      <c r="F64" s="592"/>
      <c r="G64" s="592"/>
      <c r="H64" s="592"/>
      <c r="I64" s="592"/>
      <c r="J64" s="592"/>
      <c r="K64" s="622"/>
    </row>
    <row r="65" s="572" customFormat="1" spans="1:11">
      <c r="A65" s="617"/>
      <c r="B65" s="592"/>
      <c r="C65" s="592"/>
      <c r="D65" s="592"/>
      <c r="E65" s="592"/>
      <c r="F65" s="592"/>
      <c r="G65" s="592"/>
      <c r="H65" s="592"/>
      <c r="I65" s="592"/>
      <c r="J65" s="592"/>
      <c r="K65" s="622"/>
    </row>
    <row r="66" s="572" customFormat="1" spans="1:11">
      <c r="A66" s="617"/>
      <c r="B66" s="592"/>
      <c r="C66" s="592"/>
      <c r="D66" s="592"/>
      <c r="E66" s="592"/>
      <c r="F66" s="592"/>
      <c r="G66" s="592"/>
      <c r="H66" s="592"/>
      <c r="I66" s="592"/>
      <c r="J66" s="592"/>
      <c r="K66" s="622"/>
    </row>
    <row r="67" s="572" customFormat="1" spans="1:11">
      <c r="A67" s="617"/>
      <c r="B67" s="592"/>
      <c r="C67" s="592"/>
      <c r="D67" s="592"/>
      <c r="E67" s="592"/>
      <c r="F67" s="592"/>
      <c r="G67" s="592"/>
      <c r="H67" s="592"/>
      <c r="I67" s="592"/>
      <c r="J67" s="592"/>
      <c r="K67" s="622"/>
    </row>
    <row r="68" s="572" customFormat="1" spans="1:11">
      <c r="A68" s="617"/>
      <c r="B68" s="592"/>
      <c r="C68" s="592"/>
      <c r="D68" s="592"/>
      <c r="E68" s="592"/>
      <c r="F68" s="592"/>
      <c r="G68" s="592"/>
      <c r="H68" s="592"/>
      <c r="I68" s="592"/>
      <c r="J68" s="592"/>
      <c r="K68" s="622"/>
    </row>
    <row r="69" s="572" customFormat="1" spans="1:11">
      <c r="A69" s="617"/>
      <c r="B69" s="592"/>
      <c r="C69" s="592"/>
      <c r="D69" s="592"/>
      <c r="E69" s="592"/>
      <c r="F69" s="592"/>
      <c r="G69" s="592"/>
      <c r="H69" s="592"/>
      <c r="I69" s="592"/>
      <c r="J69" s="592"/>
      <c r="K69" s="622"/>
    </row>
    <row r="70" s="572" customFormat="1" spans="1:11">
      <c r="A70" s="617"/>
      <c r="B70" s="592"/>
      <c r="C70" s="592"/>
      <c r="D70" s="592"/>
      <c r="E70" s="592"/>
      <c r="F70" s="592"/>
      <c r="G70" s="592"/>
      <c r="H70" s="592"/>
      <c r="I70" s="592"/>
      <c r="J70" s="592"/>
      <c r="K70" s="622"/>
    </row>
    <row r="71" s="572" customFormat="1" spans="1:11">
      <c r="A71" s="617"/>
      <c r="B71" s="592"/>
      <c r="C71" s="592"/>
      <c r="D71" s="592"/>
      <c r="E71" s="592"/>
      <c r="F71" s="592"/>
      <c r="G71" s="592"/>
      <c r="H71" s="592"/>
      <c r="I71" s="592"/>
      <c r="J71" s="592"/>
      <c r="K71" s="622"/>
    </row>
    <row r="72" s="572" customFormat="1" spans="1:11">
      <c r="A72" s="617"/>
      <c r="B72" s="592"/>
      <c r="C72" s="592"/>
      <c r="D72" s="592"/>
      <c r="E72" s="592"/>
      <c r="F72" s="592"/>
      <c r="G72" s="592"/>
      <c r="H72" s="592"/>
      <c r="I72" s="592"/>
      <c r="J72" s="592"/>
      <c r="K72" s="622"/>
    </row>
    <row r="73" s="572" customFormat="1" spans="1:11">
      <c r="A73" s="617"/>
      <c r="B73" s="592"/>
      <c r="C73" s="592"/>
      <c r="D73" s="592"/>
      <c r="E73" s="592"/>
      <c r="F73" s="592"/>
      <c r="G73" s="592"/>
      <c r="H73" s="592"/>
      <c r="I73" s="592"/>
      <c r="J73" s="592"/>
      <c r="K73" s="622"/>
    </row>
    <row r="74" s="572" customFormat="1" spans="1:11">
      <c r="A74" s="617"/>
      <c r="B74" s="592"/>
      <c r="C74" s="592"/>
      <c r="D74" s="592"/>
      <c r="E74" s="592"/>
      <c r="F74" s="592"/>
      <c r="G74" s="592"/>
      <c r="H74" s="592"/>
      <c r="I74" s="592"/>
      <c r="J74" s="592"/>
      <c r="K74" s="622"/>
    </row>
    <row r="75" s="572" customFormat="1" spans="1:11">
      <c r="A75" s="617"/>
      <c r="B75" s="592"/>
      <c r="C75" s="592"/>
      <c r="D75" s="592"/>
      <c r="E75" s="592"/>
      <c r="F75" s="592"/>
      <c r="G75" s="592"/>
      <c r="H75" s="592"/>
      <c r="I75" s="592"/>
      <c r="J75" s="592"/>
      <c r="K75" s="622"/>
    </row>
    <row r="76" s="572" customFormat="1" spans="1:11">
      <c r="A76" s="617"/>
      <c r="B76" s="592"/>
      <c r="C76" s="592"/>
      <c r="D76" s="592"/>
      <c r="E76" s="592"/>
      <c r="F76" s="592"/>
      <c r="G76" s="592"/>
      <c r="H76" s="592"/>
      <c r="I76" s="592"/>
      <c r="J76" s="592"/>
      <c r="K76" s="622"/>
    </row>
    <row r="77" s="572" customFormat="1" spans="1:11">
      <c r="A77" s="617"/>
      <c r="B77" s="592"/>
      <c r="C77" s="592"/>
      <c r="D77" s="592"/>
      <c r="E77" s="592"/>
      <c r="F77" s="592"/>
      <c r="G77" s="592"/>
      <c r="H77" s="592"/>
      <c r="I77" s="592"/>
      <c r="J77" s="592"/>
      <c r="K77" s="622"/>
    </row>
    <row r="78" s="572" customFormat="1" spans="1:11">
      <c r="A78" s="617"/>
      <c r="B78" s="592"/>
      <c r="C78" s="592"/>
      <c r="D78" s="592"/>
      <c r="E78" s="592"/>
      <c r="F78" s="592"/>
      <c r="G78" s="592"/>
      <c r="H78" s="592"/>
      <c r="I78" s="592"/>
      <c r="J78" s="592"/>
      <c r="K78" s="622"/>
    </row>
    <row r="79" s="572" customFormat="1" spans="1:11">
      <c r="A79" s="617"/>
      <c r="B79" s="592"/>
      <c r="C79" s="592"/>
      <c r="D79" s="592"/>
      <c r="E79" s="592"/>
      <c r="F79" s="592"/>
      <c r="G79" s="592"/>
      <c r="H79" s="592"/>
      <c r="I79" s="592"/>
      <c r="J79" s="592"/>
      <c r="K79" s="622"/>
    </row>
    <row r="80" s="572" customFormat="1" spans="1:11">
      <c r="A80" s="617"/>
      <c r="B80" s="592"/>
      <c r="C80" s="592"/>
      <c r="D80" s="592"/>
      <c r="E80" s="592"/>
      <c r="F80" s="592"/>
      <c r="G80" s="592"/>
      <c r="H80" s="592"/>
      <c r="I80" s="592"/>
      <c r="J80" s="592"/>
      <c r="K80" s="622"/>
    </row>
    <row r="81" s="572" customFormat="1" spans="1:11">
      <c r="A81" s="617"/>
      <c r="B81" s="592"/>
      <c r="C81" s="592"/>
      <c r="D81" s="592"/>
      <c r="E81" s="592"/>
      <c r="F81" s="592"/>
      <c r="G81" s="592"/>
      <c r="H81" s="592"/>
      <c r="I81" s="592"/>
      <c r="J81" s="592"/>
      <c r="K81" s="622"/>
    </row>
    <row r="82" s="572" customFormat="1" spans="1:11">
      <c r="A82" s="617"/>
      <c r="B82" s="592"/>
      <c r="C82" s="592"/>
      <c r="D82" s="592"/>
      <c r="E82" s="592"/>
      <c r="F82" s="592"/>
      <c r="G82" s="592"/>
      <c r="H82" s="592"/>
      <c r="I82" s="592"/>
      <c r="J82" s="592"/>
      <c r="K82" s="622"/>
    </row>
    <row r="83" s="572" customFormat="1" spans="1:11">
      <c r="A83" s="617"/>
      <c r="B83" s="592"/>
      <c r="C83" s="592"/>
      <c r="D83" s="592"/>
      <c r="E83" s="592"/>
      <c r="F83" s="592"/>
      <c r="G83" s="592"/>
      <c r="H83" s="592"/>
      <c r="I83" s="592"/>
      <c r="J83" s="592"/>
      <c r="K83" s="622"/>
    </row>
    <row r="84" s="572" customFormat="1" spans="1:11">
      <c r="A84" s="617"/>
      <c r="B84" s="592"/>
      <c r="C84" s="592"/>
      <c r="D84" s="592"/>
      <c r="E84" s="592"/>
      <c r="F84" s="592"/>
      <c r="G84" s="592"/>
      <c r="H84" s="592"/>
      <c r="I84" s="592"/>
      <c r="J84" s="592"/>
      <c r="K84" s="622"/>
    </row>
    <row r="85" s="572" customFormat="1" spans="1:11">
      <c r="A85" s="617"/>
      <c r="B85" s="592"/>
      <c r="C85" s="592"/>
      <c r="D85" s="592"/>
      <c r="E85" s="592"/>
      <c r="F85" s="592"/>
      <c r="G85" s="592"/>
      <c r="H85" s="592"/>
      <c r="I85" s="592"/>
      <c r="J85" s="592"/>
      <c r="K85" s="622"/>
    </row>
    <row r="86" s="572" customFormat="1" spans="1:11">
      <c r="A86" s="617"/>
      <c r="B86" s="592"/>
      <c r="C86" s="592"/>
      <c r="D86" s="592"/>
      <c r="E86" s="592"/>
      <c r="F86" s="592"/>
      <c r="G86" s="592"/>
      <c r="H86" s="592"/>
      <c r="I86" s="592"/>
      <c r="J86" s="592"/>
      <c r="K86" s="622"/>
    </row>
    <row r="87" s="572" customFormat="1" spans="1:11">
      <c r="A87" s="617"/>
      <c r="B87" s="592"/>
      <c r="C87" s="592"/>
      <c r="D87" s="592"/>
      <c r="E87" s="592"/>
      <c r="F87" s="592"/>
      <c r="G87" s="592"/>
      <c r="H87" s="592"/>
      <c r="I87" s="592"/>
      <c r="J87" s="592"/>
      <c r="K87" s="622"/>
    </row>
    <row r="88" s="572" customFormat="1" spans="1:11">
      <c r="A88" s="617"/>
      <c r="B88" s="592"/>
      <c r="C88" s="592"/>
      <c r="D88" s="592"/>
      <c r="E88" s="592"/>
      <c r="F88" s="592"/>
      <c r="G88" s="592"/>
      <c r="H88" s="592"/>
      <c r="I88" s="592"/>
      <c r="J88" s="592"/>
      <c r="K88" s="622"/>
    </row>
    <row r="89" s="572" customFormat="1" spans="1:11">
      <c r="A89" s="617"/>
      <c r="B89" s="592"/>
      <c r="C89" s="592"/>
      <c r="D89" s="592"/>
      <c r="E89" s="592"/>
      <c r="F89" s="592"/>
      <c r="G89" s="592"/>
      <c r="H89" s="592"/>
      <c r="I89" s="592"/>
      <c r="J89" s="592"/>
      <c r="K89" s="622"/>
    </row>
    <row r="90" s="572" customFormat="1" spans="1:11">
      <c r="A90" s="617"/>
      <c r="B90" s="592"/>
      <c r="C90" s="592"/>
      <c r="D90" s="592"/>
      <c r="E90" s="592"/>
      <c r="F90" s="592"/>
      <c r="G90" s="592"/>
      <c r="H90" s="592"/>
      <c r="I90" s="592"/>
      <c r="J90" s="592"/>
      <c r="K90" s="622"/>
    </row>
    <row r="91" s="572" customFormat="1" spans="1:11">
      <c r="A91" s="617"/>
      <c r="B91" s="592"/>
      <c r="C91" s="592"/>
      <c r="D91" s="592"/>
      <c r="E91" s="592"/>
      <c r="F91" s="592"/>
      <c r="G91" s="592"/>
      <c r="H91" s="592"/>
      <c r="I91" s="592"/>
      <c r="J91" s="592"/>
      <c r="K91" s="622"/>
    </row>
    <row r="92" s="572" customFormat="1" spans="1:11">
      <c r="A92" s="617"/>
      <c r="B92" s="592"/>
      <c r="C92" s="592"/>
      <c r="D92" s="592"/>
      <c r="E92" s="592"/>
      <c r="F92" s="592"/>
      <c r="G92" s="592"/>
      <c r="H92" s="592"/>
      <c r="I92" s="592"/>
      <c r="J92" s="592"/>
      <c r="K92" s="622"/>
    </row>
    <row r="93" s="572" customFormat="1" spans="1:11">
      <c r="A93" s="617"/>
      <c r="B93" s="592"/>
      <c r="C93" s="592"/>
      <c r="D93" s="592"/>
      <c r="E93" s="592"/>
      <c r="F93" s="592"/>
      <c r="G93" s="592"/>
      <c r="H93" s="592"/>
      <c r="I93" s="592"/>
      <c r="J93" s="592"/>
      <c r="K93" s="622"/>
    </row>
    <row r="94" s="572" customFormat="1" spans="1:11">
      <c r="A94" s="617"/>
      <c r="B94" s="592"/>
      <c r="C94" s="592"/>
      <c r="D94" s="592"/>
      <c r="E94" s="592"/>
      <c r="F94" s="592"/>
      <c r="G94" s="592"/>
      <c r="H94" s="592"/>
      <c r="I94" s="592"/>
      <c r="J94" s="592"/>
      <c r="K94" s="622"/>
    </row>
    <row r="95" s="572" customFormat="1" spans="1:11">
      <c r="A95" s="617"/>
      <c r="B95" s="592"/>
      <c r="C95" s="592"/>
      <c r="D95" s="592"/>
      <c r="E95" s="592"/>
      <c r="F95" s="592"/>
      <c r="G95" s="592"/>
      <c r="H95" s="592"/>
      <c r="I95" s="592"/>
      <c r="J95" s="592"/>
      <c r="K95" s="622"/>
    </row>
    <row r="96" s="572" customFormat="1" spans="1:11">
      <c r="A96" s="617"/>
      <c r="B96" s="592"/>
      <c r="C96" s="592"/>
      <c r="D96" s="592"/>
      <c r="E96" s="592"/>
      <c r="F96" s="592"/>
      <c r="G96" s="592"/>
      <c r="H96" s="592"/>
      <c r="I96" s="592"/>
      <c r="J96" s="592"/>
      <c r="K96" s="622"/>
    </row>
    <row r="97" s="572" customFormat="1" spans="1:11">
      <c r="A97" s="617"/>
      <c r="B97" s="592"/>
      <c r="C97" s="592"/>
      <c r="D97" s="592"/>
      <c r="E97" s="592"/>
      <c r="F97" s="592"/>
      <c r="G97" s="592"/>
      <c r="H97" s="592"/>
      <c r="I97" s="592"/>
      <c r="J97" s="592"/>
      <c r="K97" s="622"/>
    </row>
    <row r="98" s="572" customFormat="1" spans="1:11">
      <c r="A98" s="617"/>
      <c r="B98" s="592"/>
      <c r="C98" s="592"/>
      <c r="D98" s="592"/>
      <c r="E98" s="592"/>
      <c r="F98" s="592"/>
      <c r="G98" s="592"/>
      <c r="H98" s="592"/>
      <c r="I98" s="592"/>
      <c r="J98" s="592"/>
      <c r="K98" s="622"/>
    </row>
    <row r="99" s="572" customFormat="1" spans="1:11">
      <c r="A99" s="617"/>
      <c r="B99" s="592"/>
      <c r="C99" s="592"/>
      <c r="D99" s="592"/>
      <c r="E99" s="592"/>
      <c r="F99" s="592"/>
      <c r="G99" s="592"/>
      <c r="H99" s="592"/>
      <c r="I99" s="592"/>
      <c r="J99" s="592"/>
      <c r="K99" s="622"/>
    </row>
    <row r="100" s="572" customFormat="1" spans="1:11">
      <c r="A100" s="617"/>
      <c r="B100" s="592"/>
      <c r="C100" s="592"/>
      <c r="D100" s="592"/>
      <c r="E100" s="592"/>
      <c r="F100" s="592"/>
      <c r="G100" s="592"/>
      <c r="H100" s="592"/>
      <c r="I100" s="592"/>
      <c r="J100" s="592"/>
      <c r="K100" s="622"/>
    </row>
    <row r="101" s="572" customFormat="1" spans="1:11">
      <c r="A101" s="617"/>
      <c r="B101" s="592"/>
      <c r="C101" s="592"/>
      <c r="D101" s="592"/>
      <c r="E101" s="592"/>
      <c r="F101" s="592"/>
      <c r="G101" s="592"/>
      <c r="H101" s="592"/>
      <c r="I101" s="592"/>
      <c r="J101" s="592"/>
      <c r="K101" s="622"/>
    </row>
    <row r="102" s="572" customFormat="1" spans="1:11">
      <c r="A102" s="617"/>
      <c r="B102" s="592"/>
      <c r="C102" s="592"/>
      <c r="D102" s="592"/>
      <c r="E102" s="592"/>
      <c r="F102" s="592"/>
      <c r="G102" s="592"/>
      <c r="H102" s="592"/>
      <c r="I102" s="592"/>
      <c r="J102" s="592"/>
      <c r="K102" s="622"/>
    </row>
    <row r="103" s="572" customFormat="1" spans="1:11">
      <c r="A103" s="617"/>
      <c r="B103" s="592"/>
      <c r="C103" s="592"/>
      <c r="D103" s="592"/>
      <c r="E103" s="592"/>
      <c r="F103" s="592"/>
      <c r="G103" s="592"/>
      <c r="H103" s="592"/>
      <c r="I103" s="592"/>
      <c r="J103" s="592"/>
      <c r="K103" s="622"/>
    </row>
    <row r="104" s="572" customFormat="1" spans="1:11">
      <c r="A104" s="617"/>
      <c r="B104" s="592"/>
      <c r="C104" s="592"/>
      <c r="D104" s="592"/>
      <c r="E104" s="592"/>
      <c r="F104" s="592"/>
      <c r="G104" s="592"/>
      <c r="H104" s="592"/>
      <c r="I104" s="592"/>
      <c r="J104" s="592"/>
      <c r="K104" s="622"/>
    </row>
    <row r="105" s="572" customFormat="1" spans="1:11">
      <c r="A105" s="617"/>
      <c r="B105" s="592"/>
      <c r="C105" s="592"/>
      <c r="D105" s="592"/>
      <c r="E105" s="592"/>
      <c r="F105" s="592"/>
      <c r="G105" s="592"/>
      <c r="H105" s="592"/>
      <c r="I105" s="592"/>
      <c r="J105" s="592"/>
      <c r="K105" s="622"/>
    </row>
    <row r="106" s="572" customFormat="1" spans="1:11">
      <c r="A106" s="617"/>
      <c r="B106" s="592"/>
      <c r="C106" s="592"/>
      <c r="D106" s="592"/>
      <c r="E106" s="592"/>
      <c r="F106" s="592"/>
      <c r="G106" s="592"/>
      <c r="H106" s="592"/>
      <c r="I106" s="592"/>
      <c r="J106" s="592"/>
      <c r="K106" s="622"/>
    </row>
    <row r="107" s="572" customFormat="1" spans="1:11">
      <c r="A107" s="617"/>
      <c r="B107" s="592"/>
      <c r="C107" s="592"/>
      <c r="D107" s="592"/>
      <c r="E107" s="592"/>
      <c r="F107" s="592"/>
      <c r="G107" s="592"/>
      <c r="H107" s="592"/>
      <c r="I107" s="592"/>
      <c r="J107" s="592"/>
      <c r="K107" s="622"/>
    </row>
    <row r="108" s="572" customFormat="1" spans="1:11">
      <c r="A108" s="617"/>
      <c r="B108" s="592"/>
      <c r="C108" s="592"/>
      <c r="D108" s="592"/>
      <c r="E108" s="592"/>
      <c r="F108" s="592"/>
      <c r="G108" s="592"/>
      <c r="H108" s="592"/>
      <c r="I108" s="592"/>
      <c r="J108" s="592"/>
      <c r="K108" s="622"/>
    </row>
    <row r="109" s="572" customFormat="1" spans="1:11">
      <c r="A109" s="617"/>
      <c r="B109" s="592"/>
      <c r="C109" s="592"/>
      <c r="D109" s="592"/>
      <c r="E109" s="592"/>
      <c r="F109" s="592"/>
      <c r="G109" s="592"/>
      <c r="H109" s="592"/>
      <c r="I109" s="592"/>
      <c r="J109" s="592"/>
      <c r="K109" s="622"/>
    </row>
    <row r="110" s="572" customFormat="1" spans="1:11">
      <c r="A110" s="617"/>
      <c r="B110" s="592"/>
      <c r="C110" s="592"/>
      <c r="D110" s="592"/>
      <c r="E110" s="592"/>
      <c r="F110" s="592"/>
      <c r="G110" s="592"/>
      <c r="H110" s="592"/>
      <c r="I110" s="592"/>
      <c r="J110" s="592"/>
      <c r="K110" s="622"/>
    </row>
    <row r="111" s="572" customFormat="1" ht="15" spans="1:11">
      <c r="A111" s="624"/>
      <c r="B111" s="625"/>
      <c r="C111" s="625"/>
      <c r="D111" s="625"/>
      <c r="E111" s="625"/>
      <c r="F111" s="625"/>
      <c r="G111" s="625"/>
      <c r="H111" s="625"/>
      <c r="I111" s="625"/>
      <c r="J111" s="625"/>
      <c r="K111" s="626"/>
    </row>
    <row r="112" s="572" customFormat="1" ht="15" spans="1:1">
      <c r="A112" s="595"/>
    </row>
  </sheetData>
  <autoFilter ref="A3:K61">
    <extLst/>
  </autoFilter>
  <mergeCells count="1">
    <mergeCell ref="A1:J1"/>
  </mergeCells>
  <dataValidations count="1">
    <dataValidation type="list" allowBlank="1" showInputMessage="1" showErrorMessage="1" sqref="B1:B3 B8:B15 B16:B20 B21:B30 B45:B65536">
      <formula1>供应商!$B:$B</formula1>
    </dataValidation>
  </dataValidations>
  <pageMargins left="0.75" right="0.75" top="1" bottom="1" header="0.51" footer="0.51"/>
  <pageSetup paperSize="9" orientation="portrait"/>
  <headerFooter/>
  <ignoredErrors>
    <ignoredError sqref="B3" listDataValidation="1"/>
  </ignoredErrors>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E83"/>
  <sheetViews>
    <sheetView view="pageBreakPreview" zoomScaleNormal="100" zoomScaleSheetLayoutView="100" workbookViewId="0">
      <pane ySplit="3" topLeftCell="A58" activePane="bottomLeft" state="frozen"/>
      <selection/>
      <selection pane="bottomLeft" activeCell="G47" sqref="G47"/>
    </sheetView>
  </sheetViews>
  <sheetFormatPr defaultColWidth="9" defaultRowHeight="14.25" outlineLevelCol="4"/>
  <cols>
    <col min="1" max="1" width="48.125" style="572" customWidth="1"/>
    <col min="2" max="2" width="14.75" style="572" customWidth="1"/>
    <col min="3" max="3" width="16.5" style="572" customWidth="1"/>
    <col min="4" max="4" width="17.75" style="572" customWidth="1"/>
    <col min="5" max="5" width="20.125" style="572" customWidth="1"/>
    <col min="6" max="16384" width="9" style="572"/>
  </cols>
  <sheetData>
    <row r="1" s="572" customFormat="1" ht="50" customHeight="1" spans="1:5">
      <c r="A1" s="576" t="s">
        <v>478</v>
      </c>
      <c r="B1" s="576"/>
      <c r="C1" s="576"/>
      <c r="D1" s="576"/>
      <c r="E1" s="576"/>
    </row>
    <row r="2" s="572" customFormat="1" ht="32" customHeight="1" spans="1:5">
      <c r="A2" s="577" t="str">
        <f>目录!A2</f>
        <v>编制单位：**有限公司</v>
      </c>
      <c r="B2" s="578"/>
      <c r="C2" s="578"/>
      <c r="D2" s="578"/>
      <c r="E2" s="579" t="str">
        <f>目录!E2</f>
        <v>2020.10.9</v>
      </c>
    </row>
    <row r="3" s="572" customFormat="1" ht="44" customHeight="1" spans="1:5">
      <c r="A3" s="580" t="s">
        <v>479</v>
      </c>
      <c r="B3" s="581" t="s">
        <v>177</v>
      </c>
      <c r="C3" s="581" t="s">
        <v>448</v>
      </c>
      <c r="D3" s="581" t="s">
        <v>480</v>
      </c>
      <c r="E3" s="582" t="s">
        <v>242</v>
      </c>
    </row>
    <row r="4" s="572" customFormat="1" ht="15" spans="1:5">
      <c r="A4" s="583">
        <f>供应商!B2</f>
        <v>0</v>
      </c>
      <c r="B4" s="584">
        <v>406697.29</v>
      </c>
      <c r="C4" s="585">
        <f ca="1">SUMIF(原材料采购记录!H:H,A4,原材料采购记录!F:F)+SUMIF(添加剂采购记录!G:G,A4,添加剂采购记录!F:F)</f>
        <v>0</v>
      </c>
      <c r="D4" s="585">
        <f ca="1">SUMIF(付款明细表!B:B,A4,付款明细表!I:I)+SUMIF(付款明细表!B:B,A4,付款明细表!J:J)</f>
        <v>0</v>
      </c>
      <c r="E4" s="584">
        <f ca="1" t="shared" ref="E4:E22" si="0">B4+C4-D4</f>
        <v>406697.29</v>
      </c>
    </row>
    <row r="5" s="572" customFormat="1" ht="15" spans="1:5">
      <c r="A5" s="583">
        <f>供应商!B3</f>
        <v>0</v>
      </c>
      <c r="B5" s="584">
        <v>871230</v>
      </c>
      <c r="C5" s="585">
        <f ca="1">SUMIF(原材料采购记录!H:H,A5,原材料采购记录!F:F)+SUMIF(添加剂采购记录!G:G,A5,添加剂采购记录!F:F)</f>
        <v>0</v>
      </c>
      <c r="D5" s="585">
        <f ca="1">SUMIF(付款明细表!B:B,A5,付款明细表!I:I)+SUMIF(付款明细表!B:B,A5,付款明细表!J:J)</f>
        <v>0</v>
      </c>
      <c r="E5" s="584">
        <f ca="1" t="shared" si="0"/>
        <v>871230</v>
      </c>
    </row>
    <row r="6" s="572" customFormat="1" ht="15" spans="1:5">
      <c r="A6" s="583">
        <f>供应商!B4</f>
        <v>0</v>
      </c>
      <c r="B6" s="584">
        <v>-40</v>
      </c>
      <c r="C6" s="585">
        <f ca="1">SUMIF(原材料采购记录!H:H,A6,原材料采购记录!F:F)+SUMIF(添加剂采购记录!G:G,A6,添加剂采购记录!F:F)</f>
        <v>0</v>
      </c>
      <c r="D6" s="585">
        <f ca="1">SUMIF(付款明细表!B:B,A6,付款明细表!I:I)+SUMIF(付款明细表!B:B,A6,付款明细表!J:J)</f>
        <v>0</v>
      </c>
      <c r="E6" s="584">
        <f ca="1" t="shared" si="0"/>
        <v>-40</v>
      </c>
    </row>
    <row r="7" s="572" customFormat="1" ht="15" spans="1:5">
      <c r="A7" s="583">
        <f>供应商!B5</f>
        <v>0</v>
      </c>
      <c r="B7" s="584">
        <v>-22504.74</v>
      </c>
      <c r="C7" s="585">
        <f ca="1">SUMIF(原材料采购记录!H:H,A7,原材料采购记录!F:F)+SUMIF(添加剂采购记录!G:G,A7,添加剂采购记录!F:F)</f>
        <v>0</v>
      </c>
      <c r="D7" s="585">
        <f ca="1">SUMIF(付款明细表!B:B,A7,付款明细表!I:I)+SUMIF(付款明细表!B:B,A7,付款明细表!J:J)</f>
        <v>0</v>
      </c>
      <c r="E7" s="584">
        <f ca="1" t="shared" si="0"/>
        <v>-22504.74</v>
      </c>
    </row>
    <row r="8" s="572" customFormat="1" ht="15" spans="1:5">
      <c r="A8" s="583">
        <f>供应商!B6</f>
        <v>0</v>
      </c>
      <c r="B8" s="584">
        <v>487110.2</v>
      </c>
      <c r="C8" s="585">
        <f ca="1">SUMIF(原材料采购记录!H:H,A8,原材料采购记录!F:F)+SUMIF(添加剂采购记录!G:G,A8,添加剂采购记录!F:F)</f>
        <v>0</v>
      </c>
      <c r="D8" s="585">
        <f ca="1">SUMIF(付款明细表!B:B,A8,付款明细表!I:I)+SUMIF(付款明细表!B:B,A8,付款明细表!J:J)</f>
        <v>0</v>
      </c>
      <c r="E8" s="584">
        <f ca="1" t="shared" si="0"/>
        <v>487110.2</v>
      </c>
    </row>
    <row r="9" s="572" customFormat="1" ht="15" spans="1:5">
      <c r="A9" s="583">
        <f>供应商!B7</f>
        <v>0</v>
      </c>
      <c r="B9" s="584">
        <v>4380712.21</v>
      </c>
      <c r="C9" s="585">
        <f ca="1">SUMIF(原材料采购记录!H:H,A9,原材料采购记录!F:F)+SUMIF(添加剂采购记录!G:G,A9,添加剂采购记录!F:F)</f>
        <v>0</v>
      </c>
      <c r="D9" s="585">
        <f ca="1">SUMIF(付款明细表!B:B,A9,付款明细表!I:I)+SUMIF(付款明细表!B:B,A9,付款明细表!J:J)</f>
        <v>0</v>
      </c>
      <c r="E9" s="584">
        <f ca="1" t="shared" si="0"/>
        <v>4380712.21</v>
      </c>
    </row>
    <row r="10" s="572" customFormat="1" ht="15" spans="1:5">
      <c r="A10" s="583">
        <f>供应商!B8</f>
        <v>0</v>
      </c>
      <c r="B10" s="584">
        <v>1872663.68</v>
      </c>
      <c r="C10" s="585">
        <f ca="1">SUMIF(原材料采购记录!H:H,A10,原材料采购记录!F:F)+SUMIF(添加剂采购记录!G:G,A10,添加剂采购记录!F:F)</f>
        <v>0</v>
      </c>
      <c r="D10" s="585">
        <f ca="1">SUMIF(付款明细表!B:B,A10,付款明细表!I:I)+SUMIF(付款明细表!B:B,A10,付款明细表!J:J)</f>
        <v>0</v>
      </c>
      <c r="E10" s="584">
        <f ca="1" t="shared" si="0"/>
        <v>1872663.68</v>
      </c>
    </row>
    <row r="11" s="575" customFormat="1" ht="15" spans="1:5">
      <c r="A11" s="586">
        <f>供应商!B9</f>
        <v>0</v>
      </c>
      <c r="B11" s="587">
        <v>447907.075</v>
      </c>
      <c r="C11" s="588">
        <f ca="1">SUMIF(原材料采购记录!H:H,A11,原材料采购记录!F:F)+SUMIF(添加剂采购记录!G:G,A11,添加剂采购记录!F:F)</f>
        <v>0</v>
      </c>
      <c r="D11" s="588">
        <f ca="1">SUMIF(付款明细表!B:B,A11,付款明细表!I:I)+SUMIF(付款明细表!B:B,A11,付款明细表!J:J)</f>
        <v>0</v>
      </c>
      <c r="E11" s="587">
        <f ca="1" t="shared" si="0"/>
        <v>447907.075</v>
      </c>
    </row>
    <row r="12" s="572" customFormat="1" ht="15" spans="1:5">
      <c r="A12" s="583">
        <f>供应商!B10</f>
        <v>0</v>
      </c>
      <c r="B12" s="584">
        <v>1082300.81</v>
      </c>
      <c r="C12" s="585">
        <f ca="1">SUMIF(原材料采购记录!H:H,A12,原材料采购记录!F:F)+SUMIF(添加剂采购记录!G:G,A12,添加剂采购记录!F:F)</f>
        <v>0</v>
      </c>
      <c r="D12" s="585">
        <f ca="1">SUMIF(付款明细表!B:B,A12,付款明细表!I:I)+SUMIF(付款明细表!B:B,A12,付款明细表!J:J)</f>
        <v>0</v>
      </c>
      <c r="E12" s="584">
        <f ca="1" t="shared" si="0"/>
        <v>1082300.81</v>
      </c>
    </row>
    <row r="13" s="572" customFormat="1" ht="15" spans="1:5">
      <c r="A13" s="583">
        <f>供应商!B11</f>
        <v>0</v>
      </c>
      <c r="B13" s="584">
        <v>1277894.9</v>
      </c>
      <c r="C13" s="585">
        <f ca="1">SUMIF(原材料采购记录!H:H,A13,原材料采购记录!F:F)+SUMIF(添加剂采购记录!G:G,A13,添加剂采购记录!F:F)</f>
        <v>0</v>
      </c>
      <c r="D13" s="585">
        <f ca="1">SUMIF(付款明细表!B:B,A13,付款明细表!I:I)+SUMIF(付款明细表!B:B,A13,付款明细表!J:J)</f>
        <v>0</v>
      </c>
      <c r="E13" s="584">
        <f ca="1" t="shared" si="0"/>
        <v>1277894.9</v>
      </c>
    </row>
    <row r="14" s="575" customFormat="1" ht="15" spans="1:5">
      <c r="A14" s="586">
        <f>供应商!B12</f>
        <v>0</v>
      </c>
      <c r="B14" s="587">
        <v>83445.8</v>
      </c>
      <c r="C14" s="588">
        <f ca="1">SUMIF(原材料采购记录!H:H,A14,原材料采购记录!F:F)+SUMIF(添加剂采购记录!G:G,A14,添加剂采购记录!F:F)</f>
        <v>0</v>
      </c>
      <c r="D14" s="588">
        <f ca="1">SUMIF(付款明细表!B:B,A14,付款明细表!I:I)+SUMIF(付款明细表!B:B,A14,付款明细表!J:J)</f>
        <v>0</v>
      </c>
      <c r="E14" s="587">
        <f ca="1" t="shared" si="0"/>
        <v>83445.8</v>
      </c>
    </row>
    <row r="15" s="572" customFormat="1" ht="15" spans="1:5">
      <c r="A15" s="583">
        <f>供应商!B13</f>
        <v>0</v>
      </c>
      <c r="B15" s="584">
        <v>128800</v>
      </c>
      <c r="C15" s="585">
        <f ca="1">SUMIF(原材料采购记录!H:H,A15,原材料采购记录!F:F)+SUMIF(添加剂采购记录!G:G,A15,添加剂采购记录!F:F)</f>
        <v>0</v>
      </c>
      <c r="D15" s="585">
        <f ca="1">SUMIF(付款明细表!B:B,A15,付款明细表!I:I)+SUMIF(付款明细表!B:B,A15,付款明细表!J:J)</f>
        <v>0</v>
      </c>
      <c r="E15" s="584">
        <f ca="1" t="shared" si="0"/>
        <v>128800</v>
      </c>
    </row>
    <row r="16" s="572" customFormat="1" ht="15" spans="1:5">
      <c r="A16" s="583">
        <f>供应商!B14</f>
        <v>0</v>
      </c>
      <c r="B16" s="584">
        <v>-1160</v>
      </c>
      <c r="C16" s="585">
        <f ca="1">SUMIF(原材料采购记录!H:H,A16,原材料采购记录!F:F)+SUMIF(添加剂采购记录!G:G,A16,添加剂采购记录!F:F)</f>
        <v>0</v>
      </c>
      <c r="D16" s="585">
        <f ca="1">SUMIF(付款明细表!B:B,A16,付款明细表!I:I)+SUMIF(付款明细表!B:B,A16,付款明细表!J:J)</f>
        <v>0</v>
      </c>
      <c r="E16" s="584">
        <f ca="1" t="shared" si="0"/>
        <v>-1160</v>
      </c>
    </row>
    <row r="17" s="575" customFormat="1" ht="15" spans="1:5">
      <c r="A17" s="586">
        <f>供应商!B15</f>
        <v>0</v>
      </c>
      <c r="B17" s="587">
        <v>357304.8</v>
      </c>
      <c r="C17" s="588">
        <f ca="1">SUMIF(原材料采购记录!H:H,A17,原材料采购记录!F:F)+SUMIF(添加剂采购记录!G:G,A17,添加剂采购记录!F:F)</f>
        <v>0</v>
      </c>
      <c r="D17" s="588">
        <f ca="1">SUMIF(付款明细表!B:B,A17,付款明细表!I:I)+SUMIF(付款明细表!B:B,A17,付款明细表!J:J)</f>
        <v>0</v>
      </c>
      <c r="E17" s="587">
        <f ca="1" t="shared" si="0"/>
        <v>357304.8</v>
      </c>
    </row>
    <row r="18" s="572" customFormat="1" ht="15" spans="1:5">
      <c r="A18" s="583">
        <f>供应商!B16</f>
        <v>0</v>
      </c>
      <c r="B18" s="584">
        <v>0</v>
      </c>
      <c r="C18" s="585">
        <f ca="1">SUMIF(原材料采购记录!H:H,A18,原材料采购记录!F:F)+SUMIF(添加剂采购记录!G:G,A18,添加剂采购记录!F:F)</f>
        <v>0</v>
      </c>
      <c r="D18" s="585">
        <f ca="1">SUMIF(付款明细表!B:B,A18,付款明细表!I:I)+SUMIF(付款明细表!B:B,A18,付款明细表!J:J)</f>
        <v>0</v>
      </c>
      <c r="E18" s="584">
        <f ca="1" t="shared" si="0"/>
        <v>0</v>
      </c>
    </row>
    <row r="19" s="572" customFormat="1" ht="15" spans="1:5">
      <c r="A19" s="583">
        <f>供应商!B17</f>
        <v>0</v>
      </c>
      <c r="B19" s="584">
        <v>68692.4</v>
      </c>
      <c r="C19" s="585">
        <f ca="1">SUMIF(原材料采购记录!H:H,A19,原材料采购记录!F:F)+SUMIF(添加剂采购记录!G:G,A19,添加剂采购记录!F:F)</f>
        <v>0</v>
      </c>
      <c r="D19" s="585">
        <f ca="1">SUMIF(付款明细表!B:B,A19,付款明细表!I:I)+SUMIF(付款明细表!B:B,A19,付款明细表!J:J)</f>
        <v>0</v>
      </c>
      <c r="E19" s="584">
        <f ca="1" t="shared" si="0"/>
        <v>68692.4</v>
      </c>
    </row>
    <row r="20" s="572" customFormat="1" ht="15" spans="1:5">
      <c r="A20" s="583">
        <f>供应商!B18</f>
        <v>0</v>
      </c>
      <c r="B20" s="584">
        <v>59200</v>
      </c>
      <c r="C20" s="585">
        <f ca="1">SUMIF(原材料采购记录!H:H,A20,原材料采购记录!F:F)+SUMIF(添加剂采购记录!G:G,A20,添加剂采购记录!F:F)</f>
        <v>0</v>
      </c>
      <c r="D20" s="585">
        <f ca="1">SUMIF(付款明细表!B:B,A20,付款明细表!I:I)+SUMIF(付款明细表!B:B,A20,付款明细表!J:J)</f>
        <v>0</v>
      </c>
      <c r="E20" s="584">
        <f ca="1" t="shared" si="0"/>
        <v>59200</v>
      </c>
    </row>
    <row r="21" s="572" customFormat="1" ht="15" spans="1:5">
      <c r="A21" s="583">
        <f>供应商!B19</f>
        <v>0</v>
      </c>
      <c r="B21" s="584">
        <v>0</v>
      </c>
      <c r="C21" s="585">
        <f ca="1">SUMIF(原材料采购记录!H:H,A21,原材料采购记录!F:F)+SUMIF(添加剂采购记录!G:G,A21,添加剂采购记录!F:F)</f>
        <v>0</v>
      </c>
      <c r="D21" s="585">
        <f ca="1">SUMIF(付款明细表!B:B,A21,付款明细表!I:I)+SUMIF(付款明细表!B:B,A21,付款明细表!J:J)</f>
        <v>0</v>
      </c>
      <c r="E21" s="584">
        <f ca="1" t="shared" si="0"/>
        <v>0</v>
      </c>
    </row>
    <row r="22" s="572" customFormat="1" ht="15" spans="1:5">
      <c r="A22" s="583">
        <f>供应商!B20</f>
        <v>0</v>
      </c>
      <c r="B22" s="587">
        <v>55793.4</v>
      </c>
      <c r="C22" s="585">
        <f ca="1">SUMIF(原材料采购记录!H:H,A22,原材料采购记录!F:F)+SUMIF(添加剂采购记录!G:G,A22,添加剂采购记录!F:F)</f>
        <v>0</v>
      </c>
      <c r="D22" s="585">
        <f ca="1">SUMIF(付款明细表!B:B,A22,付款明细表!I:I)+SUMIF(付款明细表!B:B,A22,付款明细表!J:J)</f>
        <v>0</v>
      </c>
      <c r="E22" s="587">
        <f ca="1" t="shared" si="0"/>
        <v>55793.4</v>
      </c>
    </row>
    <row r="23" s="572" customFormat="1" ht="15" spans="1:5">
      <c r="A23" s="583">
        <f>供应商!B21</f>
        <v>0</v>
      </c>
      <c r="B23" s="584">
        <v>0</v>
      </c>
      <c r="C23" s="585">
        <f ca="1">SUMIF(原材料采购记录!H:H,A23,原材料采购记录!F:F)+SUMIF(添加剂采购记录!G:G,A23,添加剂采购记录!F:F)</f>
        <v>0</v>
      </c>
      <c r="D23" s="585">
        <f ca="1">SUMIF(付款明细表!B:B,A23,付款明细表!I:I)+SUMIF(付款明细表!B:B,A23,付款明细表!J:J)</f>
        <v>0</v>
      </c>
      <c r="E23" s="584">
        <f ca="1" t="shared" ref="E23:E43" si="1">B23+C23-D23</f>
        <v>0</v>
      </c>
    </row>
    <row r="24" s="572" customFormat="1" ht="15" spans="1:5">
      <c r="A24" s="583">
        <f>供应商!B22</f>
        <v>0</v>
      </c>
      <c r="B24" s="584">
        <v>-550</v>
      </c>
      <c r="C24" s="585">
        <f ca="1">SUMIF(原材料采购记录!H:H,A24,原材料采购记录!F:F)+SUMIF(添加剂采购记录!G:G,A24,添加剂采购记录!F:F)</f>
        <v>0</v>
      </c>
      <c r="D24" s="585">
        <f ca="1">SUMIF(付款明细表!B:B,A24,付款明细表!I:I)+SUMIF(付款明细表!B:B,A24,付款明细表!J:J)</f>
        <v>0</v>
      </c>
      <c r="E24" s="584">
        <f ca="1" t="shared" si="1"/>
        <v>-550</v>
      </c>
    </row>
    <row r="25" s="572" customFormat="1" ht="15" spans="1:5">
      <c r="A25" s="583">
        <f>供应商!B23</f>
        <v>0</v>
      </c>
      <c r="B25" s="584">
        <v>0</v>
      </c>
      <c r="C25" s="585">
        <f ca="1">SUMIF(原材料采购记录!H:H,A25,原材料采购记录!F:F)+SUMIF(添加剂采购记录!G:G,A25,添加剂采购记录!F:F)</f>
        <v>0</v>
      </c>
      <c r="D25" s="585">
        <f ca="1">SUMIF(付款明细表!B:B,A25,付款明细表!I:I)+SUMIF(付款明细表!B:B,A25,付款明细表!J:J)</f>
        <v>0</v>
      </c>
      <c r="E25" s="584">
        <f ca="1" t="shared" si="1"/>
        <v>0</v>
      </c>
    </row>
    <row r="26" s="572" customFormat="1" ht="15" spans="1:5">
      <c r="A26" s="583">
        <f>供应商!B24</f>
        <v>0</v>
      </c>
      <c r="B26" s="584">
        <v>0</v>
      </c>
      <c r="C26" s="585">
        <f ca="1">SUMIF(原材料采购记录!H:H,A26,原材料采购记录!F:F)+SUMIF(添加剂采购记录!G:G,A26,添加剂采购记录!F:F)</f>
        <v>0</v>
      </c>
      <c r="D26" s="585">
        <f ca="1">SUMIF(付款明细表!B:B,A26,付款明细表!I:I)+SUMIF(付款明细表!B:B,A26,付款明细表!J:J)</f>
        <v>0</v>
      </c>
      <c r="E26" s="584">
        <f ca="1" t="shared" si="1"/>
        <v>0</v>
      </c>
    </row>
    <row r="27" s="572" customFormat="1" ht="15" spans="1:5">
      <c r="A27" s="583">
        <f>供应商!B25</f>
        <v>0</v>
      </c>
      <c r="B27" s="584">
        <v>0</v>
      </c>
      <c r="C27" s="585">
        <f ca="1">SUMIF(原材料采购记录!H:H,A27,原材料采购记录!F:F)+SUMIF(添加剂采购记录!G:G,A27,添加剂采购记录!F:F)</f>
        <v>0</v>
      </c>
      <c r="D27" s="585">
        <f ca="1">SUMIF(付款明细表!B:B,A27,付款明细表!I:I)+SUMIF(付款明细表!B:B,A27,付款明细表!J:J)</f>
        <v>0</v>
      </c>
      <c r="E27" s="584">
        <f ca="1" t="shared" si="1"/>
        <v>0</v>
      </c>
    </row>
    <row r="28" s="572" customFormat="1" ht="15" spans="1:5">
      <c r="A28" s="583">
        <f>供应商!B26</f>
        <v>0</v>
      </c>
      <c r="B28" s="584">
        <v>0</v>
      </c>
      <c r="C28" s="585">
        <f ca="1">SUMIF(原材料采购记录!H:H,A28,原材料采购记录!F:F)+SUMIF(添加剂采购记录!G:G,A28,添加剂采购记录!F:F)</f>
        <v>0</v>
      </c>
      <c r="D28" s="585">
        <f ca="1">SUMIF(付款明细表!B:B,A28,付款明细表!I:I)+SUMIF(付款明细表!B:B,A28,付款明细表!J:J)</f>
        <v>0</v>
      </c>
      <c r="E28" s="584">
        <f ca="1" t="shared" si="1"/>
        <v>0</v>
      </c>
    </row>
    <row r="29" s="572" customFormat="1" ht="15" spans="1:5">
      <c r="A29" s="583">
        <f>供应商!B27</f>
        <v>0</v>
      </c>
      <c r="B29" s="584">
        <v>0</v>
      </c>
      <c r="C29" s="585">
        <f ca="1">SUMIF(原材料采购记录!H:H,A29,原材料采购记录!F:F)+SUMIF(添加剂采购记录!G:G,A29,添加剂采购记录!F:F)</f>
        <v>0</v>
      </c>
      <c r="D29" s="585">
        <f ca="1">SUMIF(付款明细表!B:B,A29,付款明细表!I:I)+SUMIF(付款明细表!B:B,A29,付款明细表!J:J)</f>
        <v>0</v>
      </c>
      <c r="E29" s="584">
        <f ca="1" t="shared" si="1"/>
        <v>0</v>
      </c>
    </row>
    <row r="30" s="572" customFormat="1" ht="15" spans="1:5">
      <c r="A30" s="583">
        <f>供应商!B28</f>
        <v>0</v>
      </c>
      <c r="B30" s="584">
        <v>0</v>
      </c>
      <c r="C30" s="585">
        <f ca="1">SUMIF(原材料采购记录!H:H,A30,原材料采购记录!F:F)+SUMIF(添加剂采购记录!G:G,A30,添加剂采购记录!F:F)</f>
        <v>0</v>
      </c>
      <c r="D30" s="585">
        <f ca="1">SUMIF(付款明细表!B:B,A30,付款明细表!I:I)+SUMIF(付款明细表!B:B,A30,付款明细表!J:J)</f>
        <v>0</v>
      </c>
      <c r="E30" s="584">
        <f ca="1" t="shared" si="1"/>
        <v>0</v>
      </c>
    </row>
    <row r="31" s="572" customFormat="1" ht="15" spans="1:5">
      <c r="A31" s="583">
        <f>供应商!B29</f>
        <v>0</v>
      </c>
      <c r="B31" s="584">
        <v>0</v>
      </c>
      <c r="C31" s="585">
        <f ca="1">SUMIF(原材料采购记录!H:H,A31,原材料采购记录!F:F)+SUMIF(添加剂采购记录!G:G,A31,添加剂采购记录!F:F)</f>
        <v>0</v>
      </c>
      <c r="D31" s="585">
        <f ca="1">SUMIF(付款明细表!B:B,A31,付款明细表!I:I)+SUMIF(付款明细表!B:B,A31,付款明细表!J:J)</f>
        <v>0</v>
      </c>
      <c r="E31" s="584">
        <f ca="1" t="shared" si="1"/>
        <v>0</v>
      </c>
    </row>
    <row r="32" s="572" customFormat="1" ht="15" spans="1:5">
      <c r="A32" s="583">
        <f>供应商!B30</f>
        <v>0</v>
      </c>
      <c r="B32" s="584">
        <v>0</v>
      </c>
      <c r="C32" s="585">
        <f ca="1">SUMIF(原材料采购记录!H:H,A32,原材料采购记录!F:F)+SUMIF(添加剂采购记录!G:G,A32,添加剂采购记录!F:F)</f>
        <v>0</v>
      </c>
      <c r="D32" s="585">
        <f ca="1">SUMIF(付款明细表!B:B,A32,付款明细表!I:I)+SUMIF(付款明细表!B:B,A32,付款明细表!J:J)</f>
        <v>0</v>
      </c>
      <c r="E32" s="584">
        <f ca="1" t="shared" si="1"/>
        <v>0</v>
      </c>
    </row>
    <row r="33" s="572" customFormat="1" ht="15" spans="1:5">
      <c r="A33" s="583">
        <f>供应商!B31</f>
        <v>0</v>
      </c>
      <c r="B33" s="584">
        <v>0</v>
      </c>
      <c r="C33" s="585">
        <f ca="1">SUMIF(原材料采购记录!H:H,A33,原材料采购记录!F:F)+SUMIF(添加剂采购记录!G:G,A33,添加剂采购记录!F:F)</f>
        <v>0</v>
      </c>
      <c r="D33" s="585">
        <f ca="1">SUMIF(付款明细表!B:B,A33,付款明细表!I:I)+SUMIF(付款明细表!B:B,A33,付款明细表!J:J)</f>
        <v>0</v>
      </c>
      <c r="E33" s="584">
        <f ca="1" t="shared" si="1"/>
        <v>0</v>
      </c>
    </row>
    <row r="34" s="572" customFormat="1" ht="15" spans="1:5">
      <c r="A34" s="583">
        <f>供应商!B32</f>
        <v>0</v>
      </c>
      <c r="B34" s="584">
        <v>0</v>
      </c>
      <c r="C34" s="585">
        <f ca="1">SUMIF(原材料采购记录!H:H,A34,原材料采购记录!F:F)+SUMIF(添加剂采购记录!G:G,A34,添加剂采购记录!F:F)</f>
        <v>0</v>
      </c>
      <c r="D34" s="585">
        <f ca="1">SUMIF(付款明细表!B:B,A34,付款明细表!I:I)+SUMIF(付款明细表!B:B,A34,付款明细表!J:J)</f>
        <v>0</v>
      </c>
      <c r="E34" s="584">
        <f ca="1" t="shared" si="1"/>
        <v>0</v>
      </c>
    </row>
    <row r="35" s="572" customFormat="1" ht="15" spans="1:5">
      <c r="A35" s="583">
        <f>供应商!B33</f>
        <v>0</v>
      </c>
      <c r="B35" s="584">
        <v>0</v>
      </c>
      <c r="C35" s="585">
        <f ca="1">SUMIF(原材料采购记录!H:H,A35,原材料采购记录!F:F)+SUMIF(添加剂采购记录!G:G,A35,添加剂采购记录!F:F)</f>
        <v>0</v>
      </c>
      <c r="D35" s="585">
        <f ca="1">SUMIF(付款明细表!B:B,A35,付款明细表!I:I)+SUMIF(付款明细表!B:B,A35,付款明细表!J:J)</f>
        <v>0</v>
      </c>
      <c r="E35" s="584">
        <f ca="1" t="shared" si="1"/>
        <v>0</v>
      </c>
    </row>
    <row r="36" s="575" customFormat="1" ht="15" spans="1:5">
      <c r="A36" s="586">
        <f>供应商!B34</f>
        <v>0</v>
      </c>
      <c r="B36" s="587">
        <v>31805</v>
      </c>
      <c r="C36" s="588">
        <f ca="1">SUMIF(原材料采购记录!H:H,A36,原材料采购记录!F:F)+SUMIF(添加剂采购记录!G:G,A36,添加剂采购记录!F:F)</f>
        <v>0</v>
      </c>
      <c r="D36" s="588">
        <f ca="1">SUMIF(付款明细表!B:B,A36,付款明细表!I:I)+SUMIF(付款明细表!B:B,A36,付款明细表!J:J)</f>
        <v>0</v>
      </c>
      <c r="E36" s="587">
        <f ca="1" t="shared" si="1"/>
        <v>31805</v>
      </c>
    </row>
    <row r="37" s="575" customFormat="1" ht="15" spans="1:5">
      <c r="A37" s="586">
        <f>供应商!B35</f>
        <v>0</v>
      </c>
      <c r="B37" s="587">
        <v>28004.4</v>
      </c>
      <c r="C37" s="588">
        <f ca="1">SUMIF(原材料采购记录!H:H,A37,原材料采购记录!F:F)+SUMIF(添加剂采购记录!G:G,A37,添加剂采购记录!F:F)</f>
        <v>0</v>
      </c>
      <c r="D37" s="588">
        <f ca="1">SUMIF(付款明细表!B:B,A37,付款明细表!I:I)+SUMIF(付款明细表!B:B,A37,付款明细表!J:J)</f>
        <v>0</v>
      </c>
      <c r="E37" s="587">
        <f ca="1" t="shared" si="1"/>
        <v>28004.4</v>
      </c>
    </row>
    <row r="38" s="572" customFormat="1" ht="15" spans="1:5">
      <c r="A38" s="583">
        <f>供应商!B36</f>
        <v>0</v>
      </c>
      <c r="B38" s="584">
        <v>-12900</v>
      </c>
      <c r="C38" s="585">
        <f ca="1">SUMIF(原材料采购记录!H:H,A38,原材料采购记录!F:F)+SUMIF(添加剂采购记录!G:G,A38,添加剂采购记录!F:F)</f>
        <v>0</v>
      </c>
      <c r="D38" s="585">
        <f ca="1">SUMIF(付款明细表!B:B,A38,付款明细表!I:I)+SUMIF(付款明细表!B:B,A38,付款明细表!J:J)</f>
        <v>0</v>
      </c>
      <c r="E38" s="584">
        <f ca="1" t="shared" si="1"/>
        <v>-12900</v>
      </c>
    </row>
    <row r="39" s="575" customFormat="1" ht="15" spans="1:5">
      <c r="A39" s="586">
        <f>供应商!B37</f>
        <v>0</v>
      </c>
      <c r="B39" s="587">
        <v>53847.79</v>
      </c>
      <c r="C39" s="588">
        <f ca="1">SUMIF(原材料采购记录!H:H,A39,原材料采购记录!F:F)+SUMIF(添加剂采购记录!G:G,A39,添加剂采购记录!F:F)</f>
        <v>0</v>
      </c>
      <c r="D39" s="588">
        <f ca="1">SUMIF(付款明细表!B:B,A39,付款明细表!I:I)+SUMIF(付款明细表!B:B,A39,付款明细表!J:J)</f>
        <v>0</v>
      </c>
      <c r="E39" s="587">
        <f ca="1" t="shared" si="1"/>
        <v>53847.79</v>
      </c>
    </row>
    <row r="40" s="572" customFormat="1" ht="15" spans="1:5">
      <c r="A40" s="583">
        <f>供应商!B38</f>
        <v>0</v>
      </c>
      <c r="B40" s="584">
        <v>0</v>
      </c>
      <c r="C40" s="585">
        <f ca="1">SUMIF(原材料采购记录!H:H,A40,原材料采购记录!F:F)+SUMIF(添加剂采购记录!G:G,A40,添加剂采购记录!F:F)</f>
        <v>0</v>
      </c>
      <c r="D40" s="585">
        <f ca="1">SUMIF(付款明细表!B:B,A40,付款明细表!I:I)+SUMIF(付款明细表!B:B,A40,付款明细表!J:J)</f>
        <v>0</v>
      </c>
      <c r="E40" s="584">
        <f ca="1" t="shared" si="1"/>
        <v>0</v>
      </c>
    </row>
    <row r="41" s="575" customFormat="1" ht="15" spans="1:5">
      <c r="A41" s="586">
        <f>供应商!B39</f>
        <v>0</v>
      </c>
      <c r="B41" s="587">
        <v>530905.55</v>
      </c>
      <c r="C41" s="588">
        <f ca="1">SUMIF(原材料采购记录!H:H,A41,原材料采购记录!F:F)+SUMIF(添加剂采购记录!G:G,A41,添加剂采购记录!F:F)</f>
        <v>0</v>
      </c>
      <c r="D41" s="588">
        <f ca="1">SUMIF(付款明细表!B:B,A41,付款明细表!I:I)+SUMIF(付款明细表!B:B,A41,付款明细表!J:J)</f>
        <v>0</v>
      </c>
      <c r="E41" s="587">
        <f ca="1" t="shared" si="1"/>
        <v>530905.55</v>
      </c>
    </row>
    <row r="42" s="572" customFormat="1" ht="15" spans="1:5">
      <c r="A42" s="583">
        <f>供应商!B40</f>
        <v>0</v>
      </c>
      <c r="B42" s="584">
        <v>0</v>
      </c>
      <c r="C42" s="585">
        <f ca="1">SUMIF(原材料采购记录!H:H,A42,原材料采购记录!F:F)+SUMIF(添加剂采购记录!G:G,A42,添加剂采购记录!F:F)</f>
        <v>0</v>
      </c>
      <c r="D42" s="585">
        <f ca="1">SUMIF(付款明细表!B:B,A42,付款明细表!I:I)+SUMIF(付款明细表!B:B,A42,付款明细表!J:J)</f>
        <v>0</v>
      </c>
      <c r="E42" s="584">
        <f ca="1" t="shared" si="1"/>
        <v>0</v>
      </c>
    </row>
    <row r="43" s="572" customFormat="1" ht="15" spans="1:5">
      <c r="A43" s="583">
        <f>供应商!B41</f>
        <v>0</v>
      </c>
      <c r="B43" s="584">
        <v>0</v>
      </c>
      <c r="C43" s="585">
        <f ca="1">SUMIF(原材料采购记录!H:H,A43,原材料采购记录!F:F)+SUMIF(添加剂采购记录!G:G,A43,添加剂采购记录!F:F)</f>
        <v>0</v>
      </c>
      <c r="D43" s="585">
        <f ca="1">SUMIF(付款明细表!B:B,A43,付款明细表!I:I)+SUMIF(付款明细表!B:B,A43,付款明细表!J:J)</f>
        <v>0</v>
      </c>
      <c r="E43" s="584">
        <f ca="1" t="shared" si="1"/>
        <v>0</v>
      </c>
    </row>
    <row r="44" s="572" customFormat="1" ht="15" spans="1:5">
      <c r="A44" s="583">
        <f>供应商!B42</f>
        <v>0</v>
      </c>
      <c r="B44" s="584">
        <v>0</v>
      </c>
      <c r="C44" s="585">
        <f ca="1">SUMIF(原材料采购记录!H:H,A44,原材料采购记录!F:F)+SUMIF(添加剂采购记录!G:G,A44,添加剂采购记录!F:F)</f>
        <v>0</v>
      </c>
      <c r="D44" s="585">
        <f ca="1">SUMIF(付款明细表!B:B,A44,付款明细表!I:I)+SUMIF(付款明细表!B:B,A44,付款明细表!J:J)</f>
        <v>0</v>
      </c>
      <c r="E44" s="584">
        <f ca="1" t="shared" ref="E36:E83" si="2">B44+C44-D44</f>
        <v>0</v>
      </c>
    </row>
    <row r="45" s="575" customFormat="1" ht="15" spans="1:5">
      <c r="A45" s="586">
        <f>供应商!B43</f>
        <v>0</v>
      </c>
      <c r="B45" s="587">
        <v>0</v>
      </c>
      <c r="C45" s="588">
        <f ca="1">SUMIF(原材料采购记录!H:H,A45,原材料采购记录!F:F)+SUMIF(添加剂采购记录!G:G,A45,添加剂采购记录!F:F)</f>
        <v>0</v>
      </c>
      <c r="D45" s="588">
        <f ca="1">SUMIF(付款明细表!B:B,A45,付款明细表!I:I)+SUMIF(付款明细表!B:B,A45,付款明细表!J:J)</f>
        <v>0</v>
      </c>
      <c r="E45" s="587">
        <f ca="1" t="shared" si="2"/>
        <v>0</v>
      </c>
    </row>
    <row r="46" s="575" customFormat="1" ht="15" spans="1:5">
      <c r="A46" s="586">
        <f>供应商!B44</f>
        <v>0</v>
      </c>
      <c r="B46" s="587">
        <v>15500</v>
      </c>
      <c r="C46" s="588">
        <f ca="1">SUMIF(原材料采购记录!H:H,A46,原材料采购记录!F:F)+SUMIF(添加剂采购记录!G:G,A46,添加剂采购记录!F:F)</f>
        <v>0</v>
      </c>
      <c r="D46" s="588">
        <f ca="1">SUMIF(付款明细表!B:B,A46,付款明细表!I:I)+SUMIF(付款明细表!B:B,A46,付款明细表!J:J)</f>
        <v>0</v>
      </c>
      <c r="E46" s="587">
        <f ca="1" t="shared" si="2"/>
        <v>15500</v>
      </c>
    </row>
    <row r="47" s="575" customFormat="1" ht="15" spans="1:5">
      <c r="A47" s="586">
        <f>供应商!B45</f>
        <v>0</v>
      </c>
      <c r="B47" s="587">
        <v>31700</v>
      </c>
      <c r="C47" s="588">
        <f ca="1">SUMIF(原材料采购记录!H:H,A47,原材料采购记录!F:F)+SUMIF(添加剂采购记录!G:G,A47,添加剂采购记录!F:F)</f>
        <v>0</v>
      </c>
      <c r="D47" s="588">
        <f ca="1">SUMIF(付款明细表!B:B,A47,付款明细表!I:I)+SUMIF(付款明细表!B:B,A47,付款明细表!J:J)</f>
        <v>0</v>
      </c>
      <c r="E47" s="587">
        <f ca="1" t="shared" si="2"/>
        <v>31700</v>
      </c>
    </row>
    <row r="48" s="575" customFormat="1" ht="15" spans="1:5">
      <c r="A48" s="586">
        <f>供应商!B46</f>
        <v>0</v>
      </c>
      <c r="B48" s="587">
        <v>55000</v>
      </c>
      <c r="C48" s="588">
        <f ca="1">SUMIF(原材料采购记录!H:H,A48,原材料采购记录!F:F)+SUMIF(添加剂采购记录!G:G,A48,添加剂采购记录!F:F)</f>
        <v>0</v>
      </c>
      <c r="D48" s="588">
        <f ca="1">SUMIF(付款明细表!B:B,A48,付款明细表!I:I)+SUMIF(付款明细表!B:B,A48,付款明细表!J:J)</f>
        <v>0</v>
      </c>
      <c r="E48" s="587">
        <f ca="1" t="shared" si="2"/>
        <v>55000</v>
      </c>
    </row>
    <row r="49" s="575" customFormat="1" ht="15" spans="1:5">
      <c r="A49" s="586">
        <f>供应商!B47</f>
        <v>0</v>
      </c>
      <c r="B49" s="587">
        <v>13050</v>
      </c>
      <c r="C49" s="588">
        <f ca="1">SUMIF(原材料采购记录!H:H,A49,原材料采购记录!F:F)+SUMIF(添加剂采购记录!G:G,A49,添加剂采购记录!F:F)</f>
        <v>0</v>
      </c>
      <c r="D49" s="588">
        <f ca="1">SUMIF(付款明细表!B:B,A49,付款明细表!I:I)+SUMIF(付款明细表!B:B,A49,付款明细表!J:J)</f>
        <v>0</v>
      </c>
      <c r="E49" s="587">
        <f ca="1" t="shared" si="2"/>
        <v>13050</v>
      </c>
    </row>
    <row r="50" s="575" customFormat="1" ht="15" spans="1:5">
      <c r="A50" s="586">
        <f>供应商!B48</f>
        <v>0</v>
      </c>
      <c r="B50" s="587">
        <v>116000</v>
      </c>
      <c r="C50" s="588">
        <f ca="1">SUMIF(原材料采购记录!H:H,A50,原材料采购记录!F:F)+SUMIF(添加剂采购记录!G:G,A50,添加剂采购记录!F:F)</f>
        <v>0</v>
      </c>
      <c r="D50" s="588">
        <f ca="1">SUMIF(付款明细表!B:B,A50,付款明细表!I:I)+SUMIF(付款明细表!B:B,A50,付款明细表!J:J)</f>
        <v>0</v>
      </c>
      <c r="E50" s="587">
        <f ca="1" t="shared" si="2"/>
        <v>116000</v>
      </c>
    </row>
    <row r="51" s="575" customFormat="1" ht="15" spans="1:5">
      <c r="A51" s="586">
        <f>供应商!B49</f>
        <v>0</v>
      </c>
      <c r="B51" s="587">
        <v>28400</v>
      </c>
      <c r="C51" s="588">
        <f ca="1">SUMIF(原材料采购记录!H:H,A51,原材料采购记录!F:F)+SUMIF(添加剂采购记录!G:G,A51,添加剂采购记录!F:F)</f>
        <v>0</v>
      </c>
      <c r="D51" s="588">
        <f ca="1">SUMIF(付款明细表!B:B,A51,付款明细表!I:I)+SUMIF(付款明细表!B:B,A51,付款明细表!J:J)</f>
        <v>0</v>
      </c>
      <c r="E51" s="587">
        <f ca="1" t="shared" si="2"/>
        <v>28400</v>
      </c>
    </row>
    <row r="52" s="575" customFormat="1" ht="15" spans="1:5">
      <c r="A52" s="586">
        <f>供应商!B50</f>
        <v>0</v>
      </c>
      <c r="B52" s="587">
        <v>-8250</v>
      </c>
      <c r="C52" s="588">
        <f ca="1">SUMIF(原材料采购记录!H:H,A52,原材料采购记录!F:F)+SUMIF(添加剂采购记录!G:G,A52,添加剂采购记录!F:F)</f>
        <v>0</v>
      </c>
      <c r="D52" s="588">
        <f ca="1">SUMIF(付款明细表!B:B,A52,付款明细表!I:I)+SUMIF(付款明细表!B:B,A52,付款明细表!J:J)</f>
        <v>0</v>
      </c>
      <c r="E52" s="587">
        <f ca="1" t="shared" si="2"/>
        <v>-8250</v>
      </c>
    </row>
    <row r="53" s="575" customFormat="1" ht="15" spans="1:5">
      <c r="A53" s="586">
        <f>供应商!B51</f>
        <v>0</v>
      </c>
      <c r="B53" s="587">
        <v>34400</v>
      </c>
      <c r="C53" s="588">
        <f ca="1">SUMIF(原材料采购记录!H:H,A53,原材料采购记录!F:F)+SUMIF(添加剂采购记录!G:G,A53,添加剂采购记录!F:F)</f>
        <v>0</v>
      </c>
      <c r="D53" s="588">
        <f ca="1">SUMIF(付款明细表!B:B,A53,付款明细表!I:I)+SUMIF(付款明细表!B:B,A53,付款明细表!J:J)</f>
        <v>0</v>
      </c>
      <c r="E53" s="587">
        <f ca="1" t="shared" si="2"/>
        <v>34400</v>
      </c>
    </row>
    <row r="54" s="575" customFormat="1" ht="15" spans="1:5">
      <c r="A54" s="586">
        <f>供应商!B52</f>
        <v>0</v>
      </c>
      <c r="B54" s="587">
        <v>17800</v>
      </c>
      <c r="C54" s="588">
        <f ca="1">SUMIF(原材料采购记录!H:H,A54,原材料采购记录!F:F)+SUMIF(添加剂采购记录!G:G,A54,添加剂采购记录!F:F)</f>
        <v>0</v>
      </c>
      <c r="D54" s="588">
        <f ca="1">SUMIF(付款明细表!B:B,A54,付款明细表!I:I)+SUMIF(付款明细表!B:B,A54,付款明细表!J:J)</f>
        <v>0</v>
      </c>
      <c r="E54" s="587">
        <f ca="1" t="shared" si="2"/>
        <v>17800</v>
      </c>
    </row>
    <row r="55" s="575" customFormat="1" ht="15" spans="1:5">
      <c r="A55" s="586">
        <f>供应商!B53</f>
        <v>0</v>
      </c>
      <c r="B55" s="587">
        <v>137200</v>
      </c>
      <c r="C55" s="588">
        <f ca="1">SUMIF(原材料采购记录!H:H,A55,原材料采购记录!F:F)+SUMIF(添加剂采购记录!G:G,A55,添加剂采购记录!F:F)</f>
        <v>0</v>
      </c>
      <c r="D55" s="588">
        <f ca="1">SUMIF(付款明细表!B:B,A55,付款明细表!I:I)+SUMIF(付款明细表!B:B,A55,付款明细表!J:J)</f>
        <v>0</v>
      </c>
      <c r="E55" s="587">
        <f ca="1" t="shared" si="2"/>
        <v>137200</v>
      </c>
    </row>
    <row r="56" s="575" customFormat="1" ht="15" spans="1:5">
      <c r="A56" s="586">
        <f>供应商!B54</f>
        <v>0</v>
      </c>
      <c r="B56" s="587">
        <v>24500</v>
      </c>
      <c r="C56" s="588">
        <f ca="1">SUMIF(原材料采购记录!H:H,A56,原材料采购记录!F:F)+SUMIF(添加剂采购记录!G:G,A56,添加剂采购记录!F:F)</f>
        <v>0</v>
      </c>
      <c r="D56" s="588">
        <f ca="1">SUMIF(付款明细表!B:B,A56,付款明细表!I:I)+SUMIF(付款明细表!B:B,A56,付款明细表!J:J)</f>
        <v>0</v>
      </c>
      <c r="E56" s="587">
        <f ca="1" t="shared" si="2"/>
        <v>24500</v>
      </c>
    </row>
    <row r="57" s="575" customFormat="1" ht="15" spans="1:5">
      <c r="A57" s="586">
        <f>供应商!B55</f>
        <v>0</v>
      </c>
      <c r="B57" s="587">
        <v>75000</v>
      </c>
      <c r="C57" s="588">
        <f ca="1">SUMIF(原材料采购记录!H:H,A57,原材料采购记录!F:F)+SUMIF(添加剂采购记录!G:G,A57,添加剂采购记录!F:F)</f>
        <v>0</v>
      </c>
      <c r="D57" s="588">
        <f ca="1">SUMIF(付款明细表!B:B,A57,付款明细表!I:I)+SUMIF(付款明细表!B:B,A57,付款明细表!J:J)</f>
        <v>0</v>
      </c>
      <c r="E57" s="587">
        <f ca="1" t="shared" si="2"/>
        <v>75000</v>
      </c>
    </row>
    <row r="58" s="572" customFormat="1" ht="15" spans="1:5">
      <c r="A58" s="583">
        <f>供应商!B56</f>
        <v>0</v>
      </c>
      <c r="B58" s="584">
        <v>0</v>
      </c>
      <c r="C58" s="585">
        <f ca="1">SUMIF(原材料采购记录!H:H,A58,原材料采购记录!F:F)+SUMIF(添加剂采购记录!G:G,A58,添加剂采购记录!F:F)</f>
        <v>0</v>
      </c>
      <c r="D58" s="585">
        <f ca="1">SUMIF(付款明细表!B:B,A58,付款明细表!I:I)+SUMIF(付款明细表!B:B,A58,付款明细表!J:J)</f>
        <v>0</v>
      </c>
      <c r="E58" s="584">
        <f ca="1" t="shared" si="2"/>
        <v>0</v>
      </c>
    </row>
    <row r="59" s="572" customFormat="1" ht="15" spans="1:5">
      <c r="A59" s="583">
        <f>供应商!B57</f>
        <v>0</v>
      </c>
      <c r="B59" s="584">
        <v>14000</v>
      </c>
      <c r="C59" s="585">
        <f ca="1">SUMIF(原材料采购记录!H:H,A59,原材料采购记录!F:F)+SUMIF(添加剂采购记录!G:G,A59,添加剂采购记录!F:F)</f>
        <v>0</v>
      </c>
      <c r="D59" s="585">
        <f ca="1">SUMIF(付款明细表!B:B,A59,付款明细表!I:I)+SUMIF(付款明细表!B:B,A59,付款明细表!J:J)</f>
        <v>0</v>
      </c>
      <c r="E59" s="584">
        <f ca="1" t="shared" si="2"/>
        <v>14000</v>
      </c>
    </row>
    <row r="60" s="572" customFormat="1" ht="15" spans="1:5">
      <c r="A60" s="583">
        <f>供应商!B58</f>
        <v>0</v>
      </c>
      <c r="B60" s="584">
        <v>0</v>
      </c>
      <c r="C60" s="585">
        <f ca="1">SUMIF(原材料采购记录!H:H,A60,原材料采购记录!F:F)+SUMIF(添加剂采购记录!G:G,A60,添加剂采购记录!F:F)</f>
        <v>0</v>
      </c>
      <c r="D60" s="585">
        <f ca="1">SUMIF(付款明细表!B:B,A60,付款明细表!I:I)+SUMIF(付款明细表!B:B,A60,付款明细表!J:J)</f>
        <v>0</v>
      </c>
      <c r="E60" s="584">
        <f ca="1" t="shared" si="2"/>
        <v>0</v>
      </c>
    </row>
    <row r="61" s="572" customFormat="1" ht="15" spans="1:5">
      <c r="A61" s="583">
        <f>供应商!B59</f>
        <v>0</v>
      </c>
      <c r="B61" s="584">
        <v>0</v>
      </c>
      <c r="C61" s="585">
        <f ca="1">SUMIF(原材料采购记录!H:H,A61,原材料采购记录!F:F)+SUMIF(添加剂采购记录!G:G,A61,添加剂采购记录!F:F)</f>
        <v>0</v>
      </c>
      <c r="D61" s="585">
        <f ca="1">SUMIF(付款明细表!B:B,A61,付款明细表!I:I)+SUMIF(付款明细表!B:B,A61,付款明细表!J:J)</f>
        <v>0</v>
      </c>
      <c r="E61" s="584">
        <f ca="1" t="shared" si="2"/>
        <v>0</v>
      </c>
    </row>
    <row r="62" s="572" customFormat="1" ht="15" spans="1:5">
      <c r="A62" s="583">
        <f>供应商!B60</f>
        <v>0</v>
      </c>
      <c r="B62" s="584">
        <v>0</v>
      </c>
      <c r="C62" s="585">
        <f ca="1">SUMIF(原材料采购记录!H:H,A62,原材料采购记录!F:F)+SUMIF(添加剂采购记录!G:G,A62,添加剂采购记录!F:F)</f>
        <v>0</v>
      </c>
      <c r="D62" s="585">
        <f ca="1">SUMIF(付款明细表!B:B,A62,付款明细表!I:I)+SUMIF(付款明细表!B:B,A62,付款明细表!J:J)</f>
        <v>0</v>
      </c>
      <c r="E62" s="584">
        <f ca="1" t="shared" si="2"/>
        <v>0</v>
      </c>
    </row>
    <row r="63" s="575" customFormat="1" ht="15" spans="1:5">
      <c r="A63" s="586">
        <f>供应商!B61</f>
        <v>0</v>
      </c>
      <c r="B63" s="587">
        <v>5250</v>
      </c>
      <c r="C63" s="588">
        <f ca="1">SUMIF(原材料采购记录!H:H,A63,原材料采购记录!F:F)+SUMIF(添加剂采购记录!G:G,A63,添加剂采购记录!F:F)</f>
        <v>0</v>
      </c>
      <c r="D63" s="588">
        <f ca="1">SUMIF(付款明细表!B:B,A63,付款明细表!I:I)+SUMIF(付款明细表!B:B,A63,付款明细表!J:J)</f>
        <v>0</v>
      </c>
      <c r="E63" s="587">
        <f ca="1" t="shared" si="2"/>
        <v>5250</v>
      </c>
    </row>
    <row r="64" s="572" customFormat="1" ht="15" spans="1:5">
      <c r="A64" s="583">
        <f>供应商!B62</f>
        <v>0</v>
      </c>
      <c r="B64" s="584">
        <v>10300</v>
      </c>
      <c r="C64" s="585">
        <f ca="1">SUMIF(原材料采购记录!H:H,A64,原材料采购记录!F:F)+SUMIF(添加剂采购记录!G:G,A64,添加剂采购记录!F:F)</f>
        <v>0</v>
      </c>
      <c r="D64" s="585">
        <f ca="1">SUMIF(付款明细表!B:B,A64,付款明细表!I:I)+SUMIF(付款明细表!B:B,A64,付款明细表!J:J)</f>
        <v>0</v>
      </c>
      <c r="E64" s="584">
        <f ca="1" t="shared" si="2"/>
        <v>10300</v>
      </c>
    </row>
    <row r="65" s="575" customFormat="1" ht="15" spans="1:5">
      <c r="A65" s="586">
        <f>供应商!B63</f>
        <v>0</v>
      </c>
      <c r="B65" s="587">
        <v>36000</v>
      </c>
      <c r="C65" s="588">
        <f ca="1">SUMIF(原材料采购记录!H:H,A65,原材料采购记录!F:F)+SUMIF(添加剂采购记录!G:G,A65,添加剂采购记录!F:F)</f>
        <v>0</v>
      </c>
      <c r="D65" s="588">
        <f ca="1">SUMIF(付款明细表!B:B,A65,付款明细表!I:I)+SUMIF(付款明细表!B:B,A65,付款明细表!J:J)</f>
        <v>0</v>
      </c>
      <c r="E65" s="587">
        <f ca="1" t="shared" si="2"/>
        <v>36000</v>
      </c>
    </row>
    <row r="66" s="572" customFormat="1" ht="15" spans="1:5">
      <c r="A66" s="583">
        <f>供应商!B64</f>
        <v>0</v>
      </c>
      <c r="B66" s="584">
        <v>0</v>
      </c>
      <c r="C66" s="585">
        <f ca="1">SUMIF(原材料采购记录!H:H,A66,原材料采购记录!F:F)+SUMIF(添加剂采购记录!G:G,A66,添加剂采购记录!F:F)</f>
        <v>0</v>
      </c>
      <c r="D66" s="585">
        <f ca="1">SUMIF(付款明细表!B:B,A66,付款明细表!I:I)+SUMIF(付款明细表!B:B,A66,付款明细表!J:J)</f>
        <v>0</v>
      </c>
      <c r="E66" s="584">
        <f ca="1" t="shared" si="2"/>
        <v>0</v>
      </c>
    </row>
    <row r="67" s="575" customFormat="1" ht="15" spans="1:5">
      <c r="A67" s="586">
        <f>供应商!B65</f>
        <v>0</v>
      </c>
      <c r="B67" s="587">
        <v>60900</v>
      </c>
      <c r="C67" s="588">
        <f ca="1">SUMIF(原材料采购记录!H:H,A67,原材料采购记录!F:F)+SUMIF(添加剂采购记录!G:G,A67,添加剂采购记录!F:F)</f>
        <v>0</v>
      </c>
      <c r="D67" s="588">
        <f ca="1">SUMIF(付款明细表!B:B,A67,付款明细表!I:I)+SUMIF(付款明细表!B:B,A67,付款明细表!J:J)</f>
        <v>0</v>
      </c>
      <c r="E67" s="587">
        <f ca="1" t="shared" si="2"/>
        <v>60900</v>
      </c>
    </row>
    <row r="68" s="572" customFormat="1" ht="15" spans="1:5">
      <c r="A68" s="583">
        <f>供应商!B66</f>
        <v>0</v>
      </c>
      <c r="B68" s="584">
        <v>0</v>
      </c>
      <c r="C68" s="585">
        <f ca="1">SUMIF(原材料采购记录!H:H,A68,原材料采购记录!F:F)+SUMIF(添加剂采购记录!G:G,A68,添加剂采购记录!F:F)</f>
        <v>0</v>
      </c>
      <c r="D68" s="585">
        <f ca="1">SUMIF(付款明细表!B:B,A68,付款明细表!I:I)+SUMIF(付款明细表!B:B,A68,付款明细表!J:J)</f>
        <v>0</v>
      </c>
      <c r="E68" s="584">
        <f ca="1" t="shared" si="2"/>
        <v>0</v>
      </c>
    </row>
    <row r="69" s="575" customFormat="1" ht="15" spans="1:5">
      <c r="A69" s="586">
        <f>供应商!B67</f>
        <v>0</v>
      </c>
      <c r="B69" s="587">
        <v>8700</v>
      </c>
      <c r="C69" s="588">
        <f ca="1">SUMIF(原材料采购记录!H:H,A69,原材料采购记录!F:F)+SUMIF(添加剂采购记录!G:G,A69,添加剂采购记录!F:F)</f>
        <v>0</v>
      </c>
      <c r="D69" s="588">
        <f ca="1">SUMIF(付款明细表!B:B,A69,付款明细表!I:I)+SUMIF(付款明细表!B:B,A69,付款明细表!J:J)</f>
        <v>0</v>
      </c>
      <c r="E69" s="587">
        <f ca="1" t="shared" si="2"/>
        <v>8700</v>
      </c>
    </row>
    <row r="70" s="575" customFormat="1" ht="15" spans="1:5">
      <c r="A70" s="586">
        <f>供应商!B68</f>
        <v>0</v>
      </c>
      <c r="B70" s="587">
        <v>50000</v>
      </c>
      <c r="C70" s="588">
        <f ca="1">SUMIF(原材料采购记录!H:H,A70,原材料采购记录!F:F)+SUMIF(添加剂采购记录!G:G,A70,添加剂采购记录!F:F)</f>
        <v>0</v>
      </c>
      <c r="D70" s="588">
        <f ca="1">SUMIF(付款明细表!B:B,A70,付款明细表!I:I)+SUMIF(付款明细表!B:B,A70,付款明细表!J:J)</f>
        <v>0</v>
      </c>
      <c r="E70" s="587">
        <f ca="1" t="shared" si="2"/>
        <v>50000</v>
      </c>
    </row>
    <row r="71" s="575" customFormat="1" ht="15" spans="1:5">
      <c r="A71" s="586">
        <f>供应商!B69</f>
        <v>0</v>
      </c>
      <c r="B71" s="587">
        <v>0</v>
      </c>
      <c r="C71" s="588">
        <f ca="1">SUMIF(原材料采购记录!H:H,A71,原材料采购记录!F:F)+SUMIF(添加剂采购记录!G:G,A71,添加剂采购记录!F:F)</f>
        <v>0</v>
      </c>
      <c r="D71" s="588">
        <f ca="1">SUMIF(付款明细表!B:B,A71,付款明细表!I:I)+SUMIF(付款明细表!B:B,A71,付款明细表!J:J)</f>
        <v>0</v>
      </c>
      <c r="E71" s="587">
        <f ca="1" t="shared" si="2"/>
        <v>0</v>
      </c>
    </row>
    <row r="72" s="572" customFormat="1" ht="15" hidden="1" spans="1:5">
      <c r="A72" s="583">
        <f>供应商!B70</f>
        <v>0</v>
      </c>
      <c r="B72" s="585">
        <v>0</v>
      </c>
      <c r="C72" s="585">
        <f ca="1">SUMIF(原材料采购记录!H:H,A72,原材料采购记录!F:F)+SUMIF(添加剂采购记录!G:G,A72,添加剂采购记录!F:F)</f>
        <v>0</v>
      </c>
      <c r="D72" s="585">
        <f ca="1">SUMIF(付款明细表!B:B,A72,付款明细表!I:I)+SUMIF(付款明细表!B:B,A72,付款明细表!J:J)</f>
        <v>0</v>
      </c>
      <c r="E72" s="584">
        <f ca="1" t="shared" si="2"/>
        <v>0</v>
      </c>
    </row>
    <row r="73" s="572" customFormat="1" ht="15" hidden="1" spans="1:5">
      <c r="A73" s="583">
        <f>供应商!B71</f>
        <v>0</v>
      </c>
      <c r="B73" s="585">
        <v>0</v>
      </c>
      <c r="C73" s="585">
        <f ca="1">SUMIF(原材料采购记录!H:H,A73,原材料采购记录!F:F)+SUMIF(添加剂采购记录!G:G,A73,添加剂采购记录!F:F)</f>
        <v>0</v>
      </c>
      <c r="D73" s="585">
        <f ca="1">SUMIF(付款明细表!B:B,A73,付款明细表!I:I)+SUMIF(付款明细表!B:B,A73,付款明细表!J:J)</f>
        <v>0</v>
      </c>
      <c r="E73" s="584">
        <f ca="1" t="shared" si="2"/>
        <v>0</v>
      </c>
    </row>
    <row r="74" s="572" customFormat="1" ht="15" hidden="1" spans="1:5">
      <c r="A74" s="583">
        <f>供应商!B72</f>
        <v>0</v>
      </c>
      <c r="B74" s="585">
        <v>0</v>
      </c>
      <c r="C74" s="585">
        <f ca="1">SUMIF(原材料采购记录!H:H,A74,原材料采购记录!F:F)+SUMIF(添加剂采购记录!G:G,A74,添加剂采购记录!F:F)</f>
        <v>0</v>
      </c>
      <c r="D74" s="585">
        <f ca="1">SUMIF(付款明细表!B:B,A74,付款明细表!I:I)+SUMIF(付款明细表!B:B,A74,付款明细表!J:J)</f>
        <v>0</v>
      </c>
      <c r="E74" s="584">
        <f ca="1" t="shared" si="2"/>
        <v>0</v>
      </c>
    </row>
    <row r="75" s="572" customFormat="1" ht="15" hidden="1" spans="1:5">
      <c r="A75" s="583">
        <f>供应商!B73</f>
        <v>0</v>
      </c>
      <c r="B75" s="585">
        <v>0</v>
      </c>
      <c r="C75" s="585">
        <f ca="1">SUMIF(原材料采购记录!H:H,A75,原材料采购记录!F:F)+SUMIF(添加剂采购记录!G:G,A75,添加剂采购记录!F:F)</f>
        <v>0</v>
      </c>
      <c r="D75" s="585">
        <f ca="1">SUMIF(付款明细表!B:B,A75,付款明细表!I:I)+SUMIF(付款明细表!B:B,A75,付款明细表!J:J)</f>
        <v>0</v>
      </c>
      <c r="E75" s="584">
        <f ca="1" t="shared" ref="E75:E81" si="3">B75+C75-D75</f>
        <v>0</v>
      </c>
    </row>
    <row r="76" s="572" customFormat="1" ht="15" hidden="1" spans="1:5">
      <c r="A76" s="583">
        <f>供应商!B74</f>
        <v>0</v>
      </c>
      <c r="B76" s="585">
        <v>0</v>
      </c>
      <c r="C76" s="585">
        <f ca="1">SUMIF(原材料采购记录!H:H,A76,原材料采购记录!F:F)+SUMIF(添加剂采购记录!G:G,A76,添加剂采购记录!F:F)</f>
        <v>0</v>
      </c>
      <c r="D76" s="585">
        <f ca="1">SUMIF(付款明细表!B:B,A76,付款明细表!I:I)+SUMIF(付款明细表!B:B,A76,付款明细表!J:J)</f>
        <v>0</v>
      </c>
      <c r="E76" s="584">
        <f ca="1" t="shared" si="3"/>
        <v>0</v>
      </c>
    </row>
    <row r="77" s="572" customFormat="1" ht="15" hidden="1" spans="1:5">
      <c r="A77" s="583">
        <f>供应商!B75</f>
        <v>0</v>
      </c>
      <c r="B77" s="585">
        <v>0</v>
      </c>
      <c r="C77" s="585">
        <f ca="1">SUMIF(原材料采购记录!H:H,A77,原材料采购记录!F:F)+SUMIF(添加剂采购记录!G:G,A77,添加剂采购记录!F:F)</f>
        <v>0</v>
      </c>
      <c r="D77" s="585">
        <f ca="1">SUMIF(付款明细表!B:B,A77,付款明细表!I:I)+SUMIF(付款明细表!B:B,A77,付款明细表!J:J)</f>
        <v>0</v>
      </c>
      <c r="E77" s="584">
        <f ca="1" t="shared" si="3"/>
        <v>0</v>
      </c>
    </row>
    <row r="78" s="572" customFormat="1" ht="15" hidden="1" spans="1:5">
      <c r="A78" s="583">
        <f>供应商!B76</f>
        <v>0</v>
      </c>
      <c r="B78" s="585">
        <v>0</v>
      </c>
      <c r="C78" s="585">
        <f ca="1">SUMIF(原材料采购记录!H:H,A78,原材料采购记录!F:F)+SUMIF(添加剂采购记录!G:G,A78,添加剂采购记录!F:F)</f>
        <v>0</v>
      </c>
      <c r="D78" s="585">
        <f ca="1">SUMIF(付款明细表!B:B,A78,付款明细表!I:I)+SUMIF(付款明细表!B:B,A78,付款明细表!J:J)</f>
        <v>0</v>
      </c>
      <c r="E78" s="584">
        <f ca="1" t="shared" si="3"/>
        <v>0</v>
      </c>
    </row>
    <row r="79" s="572" customFormat="1" ht="15" hidden="1" spans="1:5">
      <c r="A79" s="583">
        <f>供应商!B77</f>
        <v>0</v>
      </c>
      <c r="B79" s="585">
        <v>0</v>
      </c>
      <c r="C79" s="585">
        <f ca="1">SUMIF(原材料采购记录!H:H,A79,原材料采购记录!F:F)+SUMIF(添加剂采购记录!G:G,A79,添加剂采购记录!F:F)</f>
        <v>0</v>
      </c>
      <c r="D79" s="585">
        <f ca="1">SUMIF(付款明细表!B:B,A79,付款明细表!I:I)+SUMIF(付款明细表!B:B,A79,付款明细表!J:J)</f>
        <v>0</v>
      </c>
      <c r="E79" s="584">
        <f ca="1" t="shared" si="3"/>
        <v>0</v>
      </c>
    </row>
    <row r="80" s="572" customFormat="1" ht="15" hidden="1" spans="1:5">
      <c r="A80" s="583">
        <f>供应商!B78</f>
        <v>0</v>
      </c>
      <c r="B80" s="585">
        <v>0</v>
      </c>
      <c r="C80" s="585">
        <f ca="1">SUMIF(原材料采购记录!H:H,A80,原材料采购记录!F:F)+SUMIF(添加剂采购记录!G:G,A80,添加剂采购记录!F:F)</f>
        <v>0</v>
      </c>
      <c r="D80" s="589">
        <f ca="1">SUMIF(付款明细表!B:B,A80,付款明细表!I:I)+SUMIF(付款明细表!B:B,A80,付款明细表!J:J)</f>
        <v>0</v>
      </c>
      <c r="E80" s="590">
        <f ca="1" t="shared" si="3"/>
        <v>0</v>
      </c>
    </row>
    <row r="81" s="572" customFormat="1" ht="15" hidden="1" spans="1:5">
      <c r="A81" s="583">
        <f>供应商!B79</f>
        <v>0</v>
      </c>
      <c r="B81" s="585">
        <v>0</v>
      </c>
      <c r="C81" s="585">
        <f ca="1">SUMIF(原材料采购记录!H:H,A81,原材料采购记录!F:F)+SUMIF(添加剂采购记录!G:G,A81,添加剂采购记录!F:F)</f>
        <v>0</v>
      </c>
      <c r="D81" s="591">
        <f ca="1">SUMIF(付款明细表!B:B,A81,付款明细表!I:I)+SUMIF(付款明细表!B:B,A81,付款明细表!J:J)</f>
        <v>0</v>
      </c>
      <c r="E81" s="590">
        <f ca="1" t="shared" si="3"/>
        <v>0</v>
      </c>
    </row>
    <row r="82" ht="15" spans="1:5">
      <c r="A82" s="583" t="s">
        <v>481</v>
      </c>
      <c r="B82" s="592">
        <f>SUBTOTAL(109,B4:B81)</f>
        <v>12912610.565</v>
      </c>
      <c r="C82" s="592">
        <f ca="1">SUBTOTAL(109,C4:C81)</f>
        <v>0</v>
      </c>
      <c r="D82" s="592">
        <f ca="1">SUBTOTAL(109,D4:D81)</f>
        <v>0</v>
      </c>
      <c r="E82" s="592">
        <f ca="1">SUBTOTAL(109,E4:E81)</f>
        <v>12912610.565</v>
      </c>
    </row>
    <row r="83" ht="15" spans="1:5">
      <c r="A83" s="593" t="s">
        <v>148</v>
      </c>
      <c r="B83" s="594">
        <f>B82-资产负债表!I7</f>
        <v>0</v>
      </c>
      <c r="C83" s="594">
        <f ca="1">C82-科目汇总表!D24</f>
        <v>0</v>
      </c>
      <c r="D83" s="594">
        <f ca="1">D82-科目汇总表!C24</f>
        <v>0</v>
      </c>
      <c r="E83" s="594">
        <f ca="1">E82-资产负债表!J7</f>
        <v>0</v>
      </c>
    </row>
  </sheetData>
  <sheetCalcPr fullCalcOnLoad="1"/>
  <mergeCells count="1">
    <mergeCell ref="A1:E1"/>
  </mergeCells>
  <dataValidations count="1">
    <dataValidation type="list" allowBlank="1" showInputMessage="1" showErrorMessage="1" sqref="A70 A1:A3 A4:A69 A71:A81 A84:A65536">
      <formula1>供应商!$B:$B</formula1>
    </dataValidation>
  </dataValidations>
  <pageMargins left="0.75" right="0.75" top="1" bottom="1" header="0.51" footer="0.51"/>
  <pageSetup paperSize="9" orientation="portrait"/>
  <headerFooter/>
  <ignoredErrors>
    <ignoredError sqref="A1:A2" listDataValidation="1"/>
  </ignoredErrors>
  <drawing r:id="rId2"/>
  <legacyDrawing r:id="rId3"/>
  <tableParts count="1">
    <tablePart r:id="rId4"/>
  </tablePart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W113"/>
  <sheetViews>
    <sheetView view="pageBreakPreview" zoomScaleNormal="100" zoomScaleSheetLayoutView="100" workbookViewId="0">
      <pane ySplit="4" topLeftCell="A5" activePane="bottomLeft" state="frozen"/>
      <selection/>
      <selection pane="bottomLeft" activeCell="H77" sqref="H77"/>
    </sheetView>
  </sheetViews>
  <sheetFormatPr defaultColWidth="9" defaultRowHeight="14.25"/>
  <cols>
    <col min="1" max="1" width="22.125" style="510" customWidth="1"/>
    <col min="2" max="2" width="5.75" style="510" customWidth="1"/>
    <col min="3" max="4" width="11.5" style="511" customWidth="1"/>
    <col min="5" max="5" width="12.875" style="467" customWidth="1"/>
    <col min="6" max="6" width="15.625" style="467" customWidth="1"/>
    <col min="7" max="8" width="10.75" style="467" customWidth="1"/>
    <col min="9" max="9" width="10.75" style="467" hidden="1" customWidth="1"/>
    <col min="10" max="10" width="10.625" style="467" customWidth="1"/>
    <col min="11" max="11" width="12.75" style="467" customWidth="1"/>
    <col min="12" max="12" width="13.25" style="467" customWidth="1"/>
    <col min="13" max="13" width="10.375" style="467" customWidth="1"/>
    <col min="14" max="14" width="15.5" style="512" customWidth="1"/>
    <col min="15" max="16" width="9" style="450" customWidth="1"/>
    <col min="17" max="17" width="9" style="450" hidden="1" customWidth="1"/>
    <col min="18" max="18" width="15.375" style="513" hidden="1" customWidth="1"/>
    <col min="19" max="19" width="34.5" style="450" hidden="1" customWidth="1"/>
    <col min="20" max="20" width="18.25" style="514" hidden="1" customWidth="1"/>
    <col min="21" max="21" width="16.625" style="515" hidden="1" customWidth="1"/>
    <col min="22" max="22" width="19.875" style="450" hidden="1" customWidth="1"/>
    <col min="23" max="23" width="11" style="450" hidden="1" customWidth="1"/>
    <col min="24" max="28" width="9" style="450" hidden="1" customWidth="1"/>
    <col min="29" max="32" width="9" style="450" customWidth="1"/>
    <col min="33" max="16384" width="9" style="450"/>
  </cols>
  <sheetData>
    <row r="1" s="450" customFormat="1" ht="30.75" customHeight="1" spans="1:21">
      <c r="A1" s="516" t="s">
        <v>482</v>
      </c>
      <c r="B1" s="516"/>
      <c r="C1" s="517"/>
      <c r="D1" s="517"/>
      <c r="E1" s="516"/>
      <c r="F1" s="516"/>
      <c r="G1" s="516"/>
      <c r="H1" s="516"/>
      <c r="I1" s="516"/>
      <c r="J1" s="516"/>
      <c r="K1" s="516"/>
      <c r="L1" s="516"/>
      <c r="M1" s="516"/>
      <c r="N1" s="516"/>
      <c r="R1" s="513"/>
      <c r="T1" s="514"/>
      <c r="U1" s="515"/>
    </row>
    <row r="2" s="450" customFormat="1" ht="20.25" spans="1:21">
      <c r="A2" s="518" t="str">
        <f>目录!A2</f>
        <v>编制单位：**有限公司</v>
      </c>
      <c r="B2" s="518"/>
      <c r="C2" s="519"/>
      <c r="D2" s="519"/>
      <c r="E2" s="520"/>
      <c r="F2" s="521" t="str">
        <f>目录!E2</f>
        <v>2020.10.9</v>
      </c>
      <c r="G2" s="520"/>
      <c r="H2" s="520"/>
      <c r="I2" s="520"/>
      <c r="J2" s="520"/>
      <c r="K2" s="520"/>
      <c r="L2" s="520"/>
      <c r="M2" s="520"/>
      <c r="N2" s="100"/>
      <c r="R2" s="513"/>
      <c r="T2" s="514"/>
      <c r="U2" s="515"/>
    </row>
    <row r="3" s="450" customFormat="1" ht="21" customHeight="1" spans="1:23">
      <c r="A3" s="522" t="s">
        <v>445</v>
      </c>
      <c r="B3" s="523" t="s">
        <v>446</v>
      </c>
      <c r="C3" s="524" t="s">
        <v>447</v>
      </c>
      <c r="D3" s="524"/>
      <c r="E3" s="525"/>
      <c r="F3" s="526" t="s">
        <v>448</v>
      </c>
      <c r="G3" s="527"/>
      <c r="H3" s="527"/>
      <c r="I3" s="540" t="s">
        <v>483</v>
      </c>
      <c r="J3" s="527" t="s">
        <v>450</v>
      </c>
      <c r="K3" s="525"/>
      <c r="L3" s="532" t="s">
        <v>451</v>
      </c>
      <c r="M3" s="532"/>
      <c r="N3" s="532"/>
      <c r="R3" s="545"/>
      <c r="S3" s="546">
        <f ca="1">TODAY()</f>
        <v>44113</v>
      </c>
      <c r="T3" s="547"/>
      <c r="U3" s="548"/>
      <c r="V3" s="549" t="s">
        <v>484</v>
      </c>
      <c r="W3" s="550"/>
    </row>
    <row r="4" s="450" customFormat="1" ht="20.25" customHeight="1" spans="1:23">
      <c r="A4" s="528"/>
      <c r="B4" s="529"/>
      <c r="C4" s="530" t="s">
        <v>456</v>
      </c>
      <c r="D4" s="531" t="s">
        <v>457</v>
      </c>
      <c r="E4" s="532" t="s">
        <v>292</v>
      </c>
      <c r="F4" s="531" t="s">
        <v>456</v>
      </c>
      <c r="G4" s="531" t="s">
        <v>457</v>
      </c>
      <c r="H4" s="526" t="s">
        <v>292</v>
      </c>
      <c r="I4" s="540"/>
      <c r="J4" s="530" t="s">
        <v>456</v>
      </c>
      <c r="K4" s="532" t="s">
        <v>292</v>
      </c>
      <c r="L4" s="531" t="s">
        <v>456</v>
      </c>
      <c r="M4" s="532" t="s">
        <v>457</v>
      </c>
      <c r="N4" s="541" t="s">
        <v>292</v>
      </c>
      <c r="R4" s="545" t="s">
        <v>485</v>
      </c>
      <c r="S4" s="550" t="s">
        <v>445</v>
      </c>
      <c r="T4" s="547" t="s">
        <v>486</v>
      </c>
      <c r="U4" s="551" t="s">
        <v>487</v>
      </c>
      <c r="V4" s="550" t="s">
        <v>488</v>
      </c>
      <c r="W4" s="550"/>
    </row>
    <row r="5" s="509" customFormat="1" ht="22.5" customHeight="1" spans="1:23">
      <c r="A5" s="457" t="s">
        <v>489</v>
      </c>
      <c r="B5" s="457" t="s">
        <v>458</v>
      </c>
      <c r="C5" s="533">
        <v>7975</v>
      </c>
      <c r="D5" s="534">
        <v>8.03659253302793</v>
      </c>
      <c r="E5" s="535">
        <v>64091.8254508977</v>
      </c>
      <c r="F5" s="536">
        <f ca="1">SUMIF(添加剂采购记录!B:B,A5,添加剂采购记录!D:D)</f>
        <v>0</v>
      </c>
      <c r="G5" s="537">
        <f ca="1">IF(F5=0,0,H5/F5)</f>
        <v>0</v>
      </c>
      <c r="H5" s="537">
        <f ca="1">SUMIF(添加剂采购记录!B:B,A5,添加剂采购记录!F:F)</f>
        <v>0</v>
      </c>
      <c r="I5" s="537">
        <f ca="1">IF(C5+F5=0,0,(H5+E5)/(F5+C5))</f>
        <v>8.03659253302793</v>
      </c>
      <c r="J5" s="542">
        <f ca="1">SUMIF(添加剂出库记录表!C:C,A5,添加剂出库记录表!E:E)</f>
        <v>0</v>
      </c>
      <c r="K5" s="543">
        <f ca="1">J5*M5</f>
        <v>0</v>
      </c>
      <c r="L5" s="544">
        <f ca="1" t="shared" ref="L5:L68" si="0">C5+F5-J5</f>
        <v>7975</v>
      </c>
      <c r="M5" s="537">
        <f ca="1" t="shared" ref="M5:M68" si="1">IF(C5+F5=0,0,(H5+E5)/(F5+C5))</f>
        <v>8.03659253302793</v>
      </c>
      <c r="N5" s="535">
        <f ca="1" t="shared" ref="N5:N68" si="2">L5*M5</f>
        <v>64091.8254508977</v>
      </c>
      <c r="R5" s="552">
        <f ca="1" t="shared" ref="R5:R68" si="3">+J5/15</f>
        <v>0</v>
      </c>
      <c r="S5" s="553" t="s">
        <v>490</v>
      </c>
      <c r="T5" s="554">
        <f>+[3]添加剂盘点表!B58</f>
        <v>2</v>
      </c>
      <c r="U5" s="555" t="e">
        <f ca="1" t="shared" ref="U5:U9" si="4">+T5/R5</f>
        <v>#DIV/0!</v>
      </c>
      <c r="V5" s="556">
        <v>11</v>
      </c>
      <c r="W5" s="550"/>
    </row>
    <row r="6" s="450" customFormat="1" ht="22.5" customHeight="1" spans="1:23">
      <c r="A6" s="457" t="s">
        <v>491</v>
      </c>
      <c r="B6" s="457" t="s">
        <v>458</v>
      </c>
      <c r="C6" s="533">
        <v>4975</v>
      </c>
      <c r="D6" s="534">
        <v>4.67125358935298</v>
      </c>
      <c r="E6" s="535">
        <v>23239.4866070311</v>
      </c>
      <c r="F6" s="536">
        <f ca="1">SUMIF(添加剂采购记录!B:B,A6,添加剂采购记录!D:D)</f>
        <v>0</v>
      </c>
      <c r="G6" s="537">
        <f ca="1" t="shared" ref="G6:G37" si="5">IF(F6=0,0,H6/F6)</f>
        <v>0</v>
      </c>
      <c r="H6" s="537">
        <f ca="1">SUMIF(添加剂采购记录!B:B,A6,添加剂采购记录!F:F)</f>
        <v>0</v>
      </c>
      <c r="I6" s="537">
        <f ca="1" t="shared" ref="I6:I37" si="6">IF(C6+F6=0,0,(H6+E6)/(F6+C6))</f>
        <v>4.67125358935298</v>
      </c>
      <c r="J6" s="542">
        <f ca="1">SUMIF(添加剂出库记录表!C:C,A6,添加剂出库记录表!E:E)</f>
        <v>0</v>
      </c>
      <c r="K6" s="543">
        <f ca="1" t="shared" ref="K6:K37" si="7">J6*M6</f>
        <v>0</v>
      </c>
      <c r="L6" s="544">
        <f ca="1" t="shared" si="0"/>
        <v>4975</v>
      </c>
      <c r="M6" s="537">
        <f ca="1" t="shared" si="1"/>
        <v>4.67125358935298</v>
      </c>
      <c r="N6" s="535">
        <f ca="1" t="shared" si="2"/>
        <v>23239.4866070311</v>
      </c>
      <c r="O6" s="509"/>
      <c r="P6" s="509"/>
      <c r="Q6" s="509"/>
      <c r="R6" s="552">
        <f ca="1" t="shared" si="3"/>
        <v>0</v>
      </c>
      <c r="S6" s="553" t="s">
        <v>492</v>
      </c>
      <c r="T6" s="554" t="e">
        <f>+[3]添加剂盘点表!#REF!</f>
        <v>#REF!</v>
      </c>
      <c r="U6" s="555" t="e">
        <f ca="1" t="shared" si="4"/>
        <v>#REF!</v>
      </c>
      <c r="V6" s="556">
        <v>7</v>
      </c>
      <c r="W6" s="550"/>
    </row>
    <row r="7" s="450" customFormat="1" ht="22.5" customHeight="1" spans="1:23">
      <c r="A7" s="457" t="s">
        <v>493</v>
      </c>
      <c r="B7" s="457" t="s">
        <v>458</v>
      </c>
      <c r="C7" s="535">
        <v>845</v>
      </c>
      <c r="D7" s="534">
        <v>19.2386484503943</v>
      </c>
      <c r="E7" s="535">
        <v>16256.6579405832</v>
      </c>
      <c r="F7" s="536">
        <f ca="1">SUMIF(添加剂采购记录!B:B,A7,添加剂采购记录!D:D)</f>
        <v>0</v>
      </c>
      <c r="G7" s="537">
        <f ca="1" t="shared" si="5"/>
        <v>0</v>
      </c>
      <c r="H7" s="537">
        <f ca="1">SUMIF(添加剂采购记录!B:B,A7,添加剂采购记录!F:F)</f>
        <v>0</v>
      </c>
      <c r="I7" s="537">
        <f ca="1" t="shared" si="6"/>
        <v>19.2386484503943</v>
      </c>
      <c r="J7" s="542">
        <f ca="1">SUMIF(添加剂出库记录表!C:C,A7,添加剂出库记录表!E:E)</f>
        <v>0</v>
      </c>
      <c r="K7" s="543">
        <f ca="1" t="shared" si="7"/>
        <v>0</v>
      </c>
      <c r="L7" s="544">
        <f ca="1" t="shared" si="0"/>
        <v>845</v>
      </c>
      <c r="M7" s="537">
        <f ca="1" t="shared" si="1"/>
        <v>19.2386484503943</v>
      </c>
      <c r="N7" s="535">
        <f ca="1" t="shared" si="2"/>
        <v>16256.6579405832</v>
      </c>
      <c r="O7" s="509"/>
      <c r="P7" s="509"/>
      <c r="Q7" s="509"/>
      <c r="R7" s="552">
        <f ca="1" t="shared" si="3"/>
        <v>0</v>
      </c>
      <c r="S7" s="553" t="s">
        <v>494</v>
      </c>
      <c r="T7" s="554" t="e">
        <f>+[3]添加剂盘点表!#REF!</f>
        <v>#REF!</v>
      </c>
      <c r="U7" s="555" t="e">
        <f ca="1" t="shared" si="4"/>
        <v>#REF!</v>
      </c>
      <c r="V7" s="556">
        <v>2</v>
      </c>
      <c r="W7" s="550"/>
    </row>
    <row r="8" s="450" customFormat="1" ht="22.5" customHeight="1" spans="1:23">
      <c r="A8" s="457" t="s">
        <v>495</v>
      </c>
      <c r="B8" s="457" t="s">
        <v>458</v>
      </c>
      <c r="C8" s="535">
        <v>3200</v>
      </c>
      <c r="D8" s="534">
        <v>6.04122912076966</v>
      </c>
      <c r="E8" s="535">
        <v>19331.9331864629</v>
      </c>
      <c r="F8" s="536">
        <f ca="1">SUMIF(添加剂采购记录!B:B,A8,添加剂采购记录!D:D)</f>
        <v>0</v>
      </c>
      <c r="G8" s="537">
        <f ca="1" t="shared" si="5"/>
        <v>0</v>
      </c>
      <c r="H8" s="537">
        <f ca="1">SUMIF(添加剂采购记录!B:B,A8,添加剂采购记录!F:F)</f>
        <v>0</v>
      </c>
      <c r="I8" s="537">
        <f ca="1" t="shared" si="6"/>
        <v>6.04122912076966</v>
      </c>
      <c r="J8" s="542">
        <f ca="1">SUMIF(添加剂出库记录表!C:C,A8,添加剂出库记录表!E:E)</f>
        <v>0</v>
      </c>
      <c r="K8" s="543">
        <f ca="1" t="shared" si="7"/>
        <v>0</v>
      </c>
      <c r="L8" s="544">
        <f ca="1" t="shared" si="0"/>
        <v>3200</v>
      </c>
      <c r="M8" s="537">
        <f ca="1" t="shared" si="1"/>
        <v>6.04122912076966</v>
      </c>
      <c r="N8" s="535">
        <f ca="1" t="shared" si="2"/>
        <v>19331.9331864629</v>
      </c>
      <c r="O8" s="509"/>
      <c r="P8" s="509"/>
      <c r="Q8" s="509"/>
      <c r="R8" s="552">
        <f ca="1" t="shared" si="3"/>
        <v>0</v>
      </c>
      <c r="S8" s="553" t="s">
        <v>496</v>
      </c>
      <c r="T8" s="554" t="e">
        <f>+[3]添加剂盘点表!#REF!</f>
        <v>#REF!</v>
      </c>
      <c r="U8" s="555" t="e">
        <f ca="1" t="shared" si="4"/>
        <v>#REF!</v>
      </c>
      <c r="V8" s="556">
        <v>1.5</v>
      </c>
      <c r="W8" s="550"/>
    </row>
    <row r="9" s="450" customFormat="1" ht="22.5" customHeight="1" spans="1:23">
      <c r="A9" s="457" t="s">
        <v>497</v>
      </c>
      <c r="B9" s="457" t="s">
        <v>458</v>
      </c>
      <c r="C9" s="533">
        <v>25</v>
      </c>
      <c r="D9" s="534">
        <v>40.0192307692308</v>
      </c>
      <c r="E9" s="535">
        <v>1000.48076923077</v>
      </c>
      <c r="F9" s="536">
        <f ca="1">SUMIF(添加剂采购记录!B:B,A9,添加剂采购记录!D:D)</f>
        <v>25</v>
      </c>
      <c r="G9" s="537">
        <f ca="1" t="shared" si="5"/>
        <v>44</v>
      </c>
      <c r="H9" s="537">
        <f ca="1">SUMIF(添加剂采购记录!B:B,A9,添加剂采购记录!F:F)</f>
        <v>1100</v>
      </c>
      <c r="I9" s="537">
        <f ca="1" t="shared" si="6"/>
        <v>42.0096153846154</v>
      </c>
      <c r="J9" s="542">
        <f ca="1">SUMIF(添加剂出库记录表!C:C,A9,添加剂出库记录表!E:E)</f>
        <v>0</v>
      </c>
      <c r="K9" s="543">
        <f ca="1" t="shared" si="7"/>
        <v>0</v>
      </c>
      <c r="L9" s="544">
        <f ca="1" t="shared" si="0"/>
        <v>50</v>
      </c>
      <c r="M9" s="537">
        <f ca="1" t="shared" si="1"/>
        <v>42.0096153846154</v>
      </c>
      <c r="N9" s="535">
        <f ca="1" t="shared" si="2"/>
        <v>2100.48076923077</v>
      </c>
      <c r="O9" s="509"/>
      <c r="P9" s="509"/>
      <c r="Q9" s="509"/>
      <c r="R9" s="552">
        <f ca="1" t="shared" si="3"/>
        <v>0</v>
      </c>
      <c r="S9" s="553" t="s">
        <v>498</v>
      </c>
      <c r="T9" s="554" t="e">
        <f>+[3]添加剂盘点表!#REF!</f>
        <v>#REF!</v>
      </c>
      <c r="U9" s="555" t="e">
        <f ca="1" t="shared" si="4"/>
        <v>#REF!</v>
      </c>
      <c r="V9" s="556">
        <v>2</v>
      </c>
      <c r="W9" s="550"/>
    </row>
    <row r="10" s="450" customFormat="1" ht="22.5" customHeight="1" spans="1:23">
      <c r="A10" s="462" t="s">
        <v>499</v>
      </c>
      <c r="B10" s="457" t="s">
        <v>458</v>
      </c>
      <c r="C10" s="535">
        <v>1950</v>
      </c>
      <c r="D10" s="534">
        <v>2.35308179590327</v>
      </c>
      <c r="E10" s="535">
        <v>4588.50950201137</v>
      </c>
      <c r="F10" s="536">
        <f ca="1">SUMIF(添加剂采购记录!B:B,A10,添加剂采购记录!D:D)</f>
        <v>0</v>
      </c>
      <c r="G10" s="537">
        <f ca="1" t="shared" si="5"/>
        <v>0</v>
      </c>
      <c r="H10" s="537">
        <f ca="1">SUMIF(添加剂采购记录!B:B,A10,添加剂采购记录!F:F)</f>
        <v>0</v>
      </c>
      <c r="I10" s="537">
        <f ca="1" t="shared" si="6"/>
        <v>2.35308179590327</v>
      </c>
      <c r="J10" s="542">
        <f ca="1">SUMIF(添加剂出库记录表!C:C,A10,添加剂出库记录表!E:E)</f>
        <v>0</v>
      </c>
      <c r="K10" s="543">
        <f ca="1" t="shared" si="7"/>
        <v>0</v>
      </c>
      <c r="L10" s="544">
        <f ca="1" t="shared" si="0"/>
        <v>1950</v>
      </c>
      <c r="M10" s="537">
        <f ca="1" t="shared" si="1"/>
        <v>2.35308179590327</v>
      </c>
      <c r="N10" s="535">
        <f ca="1" t="shared" si="2"/>
        <v>4588.50950201137</v>
      </c>
      <c r="O10" s="509"/>
      <c r="P10" s="509"/>
      <c r="Q10" s="509"/>
      <c r="R10" s="552">
        <f ca="1" t="shared" si="3"/>
        <v>0</v>
      </c>
      <c r="S10" s="553"/>
      <c r="T10" s="554" t="e">
        <f>+[3]添加剂盘点表!#REF!</f>
        <v>#REF!</v>
      </c>
      <c r="U10" s="555"/>
      <c r="V10" s="457"/>
      <c r="W10" s="550"/>
    </row>
    <row r="11" s="450" customFormat="1" ht="22.5" customHeight="1" spans="1:23">
      <c r="A11" s="457" t="s">
        <v>500</v>
      </c>
      <c r="B11" s="457" t="s">
        <v>458</v>
      </c>
      <c r="C11" s="535">
        <v>1100</v>
      </c>
      <c r="D11" s="534">
        <v>80.1828737300435</v>
      </c>
      <c r="E11" s="535">
        <f>C11*D11</f>
        <v>88201.1611030479</v>
      </c>
      <c r="F11" s="536">
        <f ca="1">SUMIF(添加剂采购记录!B:B,A11,添加剂采购记录!D:D)</f>
        <v>0</v>
      </c>
      <c r="G11" s="537">
        <f ca="1" t="shared" si="5"/>
        <v>0</v>
      </c>
      <c r="H11" s="537">
        <f ca="1">SUMIF(添加剂采购记录!B:B,A11,添加剂采购记录!F:F)</f>
        <v>0</v>
      </c>
      <c r="I11" s="537">
        <f ca="1" t="shared" si="6"/>
        <v>80.1828737300435</v>
      </c>
      <c r="J11" s="542">
        <f ca="1">SUMIF(添加剂出库记录表!C:C,A11,添加剂出库记录表!E:E)</f>
        <v>0</v>
      </c>
      <c r="K11" s="543">
        <f ca="1" t="shared" si="7"/>
        <v>0</v>
      </c>
      <c r="L11" s="544">
        <f ca="1" t="shared" si="0"/>
        <v>1100</v>
      </c>
      <c r="M11" s="537">
        <f ca="1" t="shared" si="1"/>
        <v>80.1828737300435</v>
      </c>
      <c r="N11" s="535">
        <f ca="1" t="shared" si="2"/>
        <v>88201.1611030479</v>
      </c>
      <c r="O11" s="509"/>
      <c r="P11" s="509"/>
      <c r="Q11" s="509"/>
      <c r="R11" s="552">
        <f ca="1" t="shared" si="3"/>
        <v>0</v>
      </c>
      <c r="S11" s="553" t="s">
        <v>492</v>
      </c>
      <c r="T11" s="554" t="e">
        <f>+[3]添加剂盘点表!#REF!</f>
        <v>#REF!</v>
      </c>
      <c r="U11" s="555" t="e">
        <f ca="1" t="shared" ref="U11:U13" si="8">+T11/R11</f>
        <v>#REF!</v>
      </c>
      <c r="V11" s="556">
        <v>7</v>
      </c>
      <c r="W11" s="550"/>
    </row>
    <row r="12" s="450" customFormat="1" ht="22.5" customHeight="1" spans="1:23">
      <c r="A12" s="457" t="s">
        <v>501</v>
      </c>
      <c r="B12" s="457" t="s">
        <v>458</v>
      </c>
      <c r="C12" s="533">
        <v>0</v>
      </c>
      <c r="D12" s="534">
        <v>0</v>
      </c>
      <c r="E12" s="535">
        <v>0</v>
      </c>
      <c r="F12" s="536">
        <f ca="1">SUMIF(添加剂采购记录!B:B,A12,添加剂采购记录!D:D)</f>
        <v>0</v>
      </c>
      <c r="G12" s="537">
        <f ca="1" t="shared" si="5"/>
        <v>0</v>
      </c>
      <c r="H12" s="537">
        <f ca="1">SUMIF(添加剂采购记录!B:B,A12,添加剂采购记录!F:F)</f>
        <v>0</v>
      </c>
      <c r="I12" s="537">
        <f ca="1" t="shared" si="6"/>
        <v>0</v>
      </c>
      <c r="J12" s="542">
        <f ca="1">SUMIF(添加剂出库记录表!C:C,A12,添加剂出库记录表!E:E)</f>
        <v>0</v>
      </c>
      <c r="K12" s="543">
        <f ca="1" t="shared" si="7"/>
        <v>0</v>
      </c>
      <c r="L12" s="544">
        <f ca="1" t="shared" si="0"/>
        <v>0</v>
      </c>
      <c r="M12" s="537">
        <f ca="1" t="shared" si="1"/>
        <v>0</v>
      </c>
      <c r="N12" s="535">
        <f ca="1" t="shared" si="2"/>
        <v>0</v>
      </c>
      <c r="O12" s="509"/>
      <c r="P12" s="509"/>
      <c r="Q12" s="509"/>
      <c r="R12" s="552">
        <f ca="1" t="shared" si="3"/>
        <v>0</v>
      </c>
      <c r="S12" s="553" t="s">
        <v>496</v>
      </c>
      <c r="T12" s="554" t="e">
        <f>+[3]添加剂盘点表!#REF!</f>
        <v>#REF!</v>
      </c>
      <c r="U12" s="555" t="e">
        <f ca="1" t="shared" si="8"/>
        <v>#REF!</v>
      </c>
      <c r="V12" s="556">
        <v>1.5</v>
      </c>
      <c r="W12" s="550"/>
    </row>
    <row r="13" s="450" customFormat="1" ht="22.5" customHeight="1" spans="1:23">
      <c r="A13" s="457" t="s">
        <v>502</v>
      </c>
      <c r="B13" s="457" t="s">
        <v>458</v>
      </c>
      <c r="C13" s="535">
        <v>1600</v>
      </c>
      <c r="D13" s="534">
        <v>40.6393442622951</v>
      </c>
      <c r="E13" s="535">
        <v>65022.9508196721</v>
      </c>
      <c r="F13" s="536">
        <f ca="1">SUMIF(添加剂采购记录!B:B,A13,添加剂采购记录!D:D)</f>
        <v>0</v>
      </c>
      <c r="G13" s="537">
        <f ca="1" t="shared" si="5"/>
        <v>0</v>
      </c>
      <c r="H13" s="537">
        <f ca="1">SUMIF(添加剂采购记录!B:B,A13,添加剂采购记录!F:F)</f>
        <v>0</v>
      </c>
      <c r="I13" s="537">
        <f ca="1" t="shared" si="6"/>
        <v>40.6393442622951</v>
      </c>
      <c r="J13" s="542">
        <f ca="1">SUMIF(添加剂出库记录表!C:C,A13,添加剂出库记录表!E:E)</f>
        <v>0</v>
      </c>
      <c r="K13" s="543">
        <f ca="1" t="shared" si="7"/>
        <v>0</v>
      </c>
      <c r="L13" s="544">
        <f ca="1" t="shared" si="0"/>
        <v>1600</v>
      </c>
      <c r="M13" s="537">
        <f ca="1" t="shared" si="1"/>
        <v>40.6393442622951</v>
      </c>
      <c r="N13" s="535">
        <f ca="1" t="shared" si="2"/>
        <v>65022.9508196721</v>
      </c>
      <c r="O13" s="509"/>
      <c r="P13" s="509"/>
      <c r="Q13" s="509"/>
      <c r="R13" s="552">
        <f ca="1" t="shared" si="3"/>
        <v>0</v>
      </c>
      <c r="S13" s="553" t="s">
        <v>498</v>
      </c>
      <c r="T13" s="554" t="e">
        <f>+[3]添加剂盘点表!#REF!</f>
        <v>#REF!</v>
      </c>
      <c r="U13" s="555" t="e">
        <f ca="1" t="shared" si="8"/>
        <v>#REF!</v>
      </c>
      <c r="V13" s="556">
        <v>2</v>
      </c>
      <c r="W13" s="550"/>
    </row>
    <row r="14" s="450" customFormat="1" ht="22.5" customHeight="1" spans="1:23">
      <c r="A14" s="462" t="s">
        <v>503</v>
      </c>
      <c r="B14" s="457" t="s">
        <v>458</v>
      </c>
      <c r="C14" s="535">
        <v>260</v>
      </c>
      <c r="D14" s="534">
        <v>39.1741573033708</v>
      </c>
      <c r="E14" s="535">
        <v>10185.2808988764</v>
      </c>
      <c r="F14" s="536">
        <f ca="1">SUMIF(添加剂采购记录!B:B,A14,添加剂采购记录!D:D)</f>
        <v>0</v>
      </c>
      <c r="G14" s="537">
        <f ca="1" t="shared" si="5"/>
        <v>0</v>
      </c>
      <c r="H14" s="537">
        <f ca="1">SUMIF(添加剂采购记录!B:B,A14,添加剂采购记录!F:F)</f>
        <v>0</v>
      </c>
      <c r="I14" s="537">
        <f ca="1" t="shared" si="6"/>
        <v>39.1741573033708</v>
      </c>
      <c r="J14" s="542">
        <f ca="1">SUMIF(添加剂出库记录表!C:C,A14,添加剂出库记录表!E:E)</f>
        <v>0</v>
      </c>
      <c r="K14" s="543">
        <f ca="1" t="shared" si="7"/>
        <v>0</v>
      </c>
      <c r="L14" s="544">
        <f ca="1" t="shared" si="0"/>
        <v>260</v>
      </c>
      <c r="M14" s="537">
        <f ca="1" t="shared" si="1"/>
        <v>39.1741573033708</v>
      </c>
      <c r="N14" s="535">
        <f ca="1" t="shared" si="2"/>
        <v>10185.2808988764</v>
      </c>
      <c r="O14" s="509"/>
      <c r="P14" s="509"/>
      <c r="Q14" s="509"/>
      <c r="R14" s="552">
        <f ca="1" t="shared" si="3"/>
        <v>0</v>
      </c>
      <c r="S14" s="553"/>
      <c r="T14" s="554" t="e">
        <f>+[3]添加剂盘点表!#REF!</f>
        <v>#REF!</v>
      </c>
      <c r="U14" s="555"/>
      <c r="V14" s="457"/>
      <c r="W14" s="550"/>
    </row>
    <row r="15" s="450" customFormat="1" ht="22.5" customHeight="1" spans="1:23">
      <c r="A15" s="462" t="s">
        <v>504</v>
      </c>
      <c r="B15" s="457" t="s">
        <v>458</v>
      </c>
      <c r="C15" s="533">
        <v>990</v>
      </c>
      <c r="D15" s="534">
        <v>20</v>
      </c>
      <c r="E15" s="535">
        <v>19800</v>
      </c>
      <c r="F15" s="536">
        <f ca="1">SUMIF(添加剂采购记录!B:B,A15,添加剂采购记录!D:D)</f>
        <v>0</v>
      </c>
      <c r="G15" s="537">
        <f ca="1" t="shared" si="5"/>
        <v>0</v>
      </c>
      <c r="H15" s="537">
        <f ca="1">SUMIF(添加剂采购记录!B:B,A15,添加剂采购记录!F:F)</f>
        <v>0</v>
      </c>
      <c r="I15" s="537">
        <f ca="1" t="shared" si="6"/>
        <v>20</v>
      </c>
      <c r="J15" s="542">
        <f ca="1">SUMIF(添加剂出库记录表!C:C,A15,添加剂出库记录表!E:E)</f>
        <v>0</v>
      </c>
      <c r="K15" s="543">
        <f ca="1" t="shared" si="7"/>
        <v>0</v>
      </c>
      <c r="L15" s="544">
        <f ca="1" t="shared" si="0"/>
        <v>990</v>
      </c>
      <c r="M15" s="537">
        <f ca="1" t="shared" si="1"/>
        <v>20</v>
      </c>
      <c r="N15" s="535">
        <f ca="1" t="shared" si="2"/>
        <v>19800</v>
      </c>
      <c r="O15" s="509"/>
      <c r="P15" s="509"/>
      <c r="Q15" s="509"/>
      <c r="R15" s="552">
        <f ca="1" t="shared" si="3"/>
        <v>0</v>
      </c>
      <c r="S15" s="553"/>
      <c r="T15" s="554" t="e">
        <f>+[3]添加剂盘点表!#REF!</f>
        <v>#REF!</v>
      </c>
      <c r="U15" s="555"/>
      <c r="V15" s="457"/>
      <c r="W15" s="550"/>
    </row>
    <row r="16" s="450" customFormat="1" ht="22.5" customHeight="1" spans="1:23">
      <c r="A16" s="462" t="s">
        <v>505</v>
      </c>
      <c r="B16" s="457" t="s">
        <v>458</v>
      </c>
      <c r="C16" s="533">
        <v>1310</v>
      </c>
      <c r="D16" s="534">
        <v>5.5</v>
      </c>
      <c r="E16" s="535">
        <v>7205</v>
      </c>
      <c r="F16" s="536">
        <f ca="1">SUMIF(添加剂采购记录!B:B,A16,添加剂采购记录!D:D)</f>
        <v>0</v>
      </c>
      <c r="G16" s="537">
        <f ca="1" t="shared" si="5"/>
        <v>0</v>
      </c>
      <c r="H16" s="537">
        <f ca="1">SUMIF(添加剂采购记录!B:B,A16,添加剂采购记录!F:F)</f>
        <v>0</v>
      </c>
      <c r="I16" s="537">
        <f ca="1" t="shared" si="6"/>
        <v>5.5</v>
      </c>
      <c r="J16" s="542">
        <f ca="1">SUMIF(添加剂出库记录表!C:C,A16,添加剂出库记录表!E:E)</f>
        <v>0</v>
      </c>
      <c r="K16" s="543">
        <f ca="1" t="shared" si="7"/>
        <v>0</v>
      </c>
      <c r="L16" s="544">
        <f ca="1" t="shared" si="0"/>
        <v>1310</v>
      </c>
      <c r="M16" s="537">
        <f ca="1" t="shared" si="1"/>
        <v>5.5</v>
      </c>
      <c r="N16" s="535">
        <f ca="1" t="shared" si="2"/>
        <v>7205</v>
      </c>
      <c r="O16" s="509"/>
      <c r="P16" s="509"/>
      <c r="Q16" s="509"/>
      <c r="R16" s="552">
        <f ca="1" t="shared" si="3"/>
        <v>0</v>
      </c>
      <c r="S16" s="553"/>
      <c r="T16" s="554" t="e">
        <f>+[3]添加剂盘点表!#REF!</f>
        <v>#REF!</v>
      </c>
      <c r="U16" s="555"/>
      <c r="V16" s="457"/>
      <c r="W16" s="550"/>
    </row>
    <row r="17" s="450" customFormat="1" ht="22.5" customHeight="1" spans="1:23">
      <c r="A17" s="462" t="s">
        <v>506</v>
      </c>
      <c r="B17" s="457" t="s">
        <v>458</v>
      </c>
      <c r="C17" s="535">
        <v>130</v>
      </c>
      <c r="D17" s="534">
        <v>1.46666666666667</v>
      </c>
      <c r="E17" s="535">
        <v>190.666666666667</v>
      </c>
      <c r="F17" s="536">
        <f ca="1">SUMIF(添加剂采购记录!B:B,A17,添加剂采购记录!D:D)</f>
        <v>0</v>
      </c>
      <c r="G17" s="537">
        <f ca="1" t="shared" si="5"/>
        <v>0</v>
      </c>
      <c r="H17" s="537">
        <f ca="1">SUMIF(添加剂采购记录!B:B,A17,添加剂采购记录!F:F)</f>
        <v>0</v>
      </c>
      <c r="I17" s="537">
        <f ca="1" t="shared" si="6"/>
        <v>1.46666666666667</v>
      </c>
      <c r="J17" s="542">
        <f ca="1">SUMIF(添加剂出库记录表!C:C,A17,添加剂出库记录表!E:E)</f>
        <v>0</v>
      </c>
      <c r="K17" s="543">
        <f ca="1" t="shared" si="7"/>
        <v>0</v>
      </c>
      <c r="L17" s="544">
        <f ca="1" t="shared" si="0"/>
        <v>130</v>
      </c>
      <c r="M17" s="537">
        <f ca="1" t="shared" si="1"/>
        <v>1.46666666666667</v>
      </c>
      <c r="N17" s="535">
        <f ca="1" t="shared" si="2"/>
        <v>190.666666666667</v>
      </c>
      <c r="O17" s="509"/>
      <c r="P17" s="509"/>
      <c r="Q17" s="509"/>
      <c r="R17" s="552">
        <f ca="1" t="shared" si="3"/>
        <v>0</v>
      </c>
      <c r="S17" s="553"/>
      <c r="T17" s="554" t="e">
        <f>+[3]添加剂盘点表!#REF!</f>
        <v>#REF!</v>
      </c>
      <c r="U17" s="555"/>
      <c r="V17" s="457"/>
      <c r="W17" s="550"/>
    </row>
    <row r="18" s="450" customFormat="1" ht="22.5" customHeight="1" spans="1:23">
      <c r="A18" s="457" t="s">
        <v>507</v>
      </c>
      <c r="B18" s="457" t="s">
        <v>458</v>
      </c>
      <c r="C18" s="535">
        <v>435</v>
      </c>
      <c r="D18" s="534">
        <v>3.75</v>
      </c>
      <c r="E18" s="535">
        <v>1631.25</v>
      </c>
      <c r="F18" s="536">
        <f ca="1">SUMIF(添加剂采购记录!B:B,A18,添加剂采购记录!D:D)</f>
        <v>0</v>
      </c>
      <c r="G18" s="537">
        <f ca="1" t="shared" si="5"/>
        <v>0</v>
      </c>
      <c r="H18" s="537">
        <f ca="1">SUMIF(添加剂采购记录!B:B,A18,添加剂采购记录!F:F)</f>
        <v>0</v>
      </c>
      <c r="I18" s="537">
        <f ca="1" t="shared" si="6"/>
        <v>3.75</v>
      </c>
      <c r="J18" s="542">
        <f ca="1">SUMIF(添加剂出库记录表!C:C,A18,添加剂出库记录表!E:E)</f>
        <v>0</v>
      </c>
      <c r="K18" s="543">
        <f ca="1" t="shared" si="7"/>
        <v>0</v>
      </c>
      <c r="L18" s="544">
        <f ca="1" t="shared" si="0"/>
        <v>435</v>
      </c>
      <c r="M18" s="537">
        <f ca="1" t="shared" si="1"/>
        <v>3.75</v>
      </c>
      <c r="N18" s="535">
        <f ca="1" t="shared" si="2"/>
        <v>1631.25</v>
      </c>
      <c r="O18" s="509"/>
      <c r="P18" s="509"/>
      <c r="Q18" s="509"/>
      <c r="R18" s="552">
        <f ca="1" t="shared" si="3"/>
        <v>0</v>
      </c>
      <c r="S18" s="553" t="s">
        <v>494</v>
      </c>
      <c r="T18" s="554" t="e">
        <f>+[3]添加剂盘点表!#REF!</f>
        <v>#REF!</v>
      </c>
      <c r="U18" s="555" t="e">
        <f ca="1" t="shared" ref="U18:U20" si="9">+T18/R18</f>
        <v>#REF!</v>
      </c>
      <c r="V18" s="556">
        <v>2</v>
      </c>
      <c r="W18" s="550"/>
    </row>
    <row r="19" s="450" customFormat="1" ht="22.5" customHeight="1" spans="1:23">
      <c r="A19" s="457" t="s">
        <v>508</v>
      </c>
      <c r="B19" s="457" t="s">
        <v>458</v>
      </c>
      <c r="C19" s="535">
        <v>50</v>
      </c>
      <c r="D19" s="534">
        <v>7.6</v>
      </c>
      <c r="E19" s="535">
        <v>380</v>
      </c>
      <c r="F19" s="536">
        <f ca="1">SUMIF(添加剂采购记录!B:B,A19,添加剂采购记录!D:D)</f>
        <v>0</v>
      </c>
      <c r="G19" s="537">
        <f ca="1" t="shared" si="5"/>
        <v>0</v>
      </c>
      <c r="H19" s="537">
        <f ca="1">SUMIF(添加剂采购记录!B:B,A19,添加剂采购记录!F:F)</f>
        <v>0</v>
      </c>
      <c r="I19" s="537">
        <f ca="1" t="shared" si="6"/>
        <v>7.6</v>
      </c>
      <c r="J19" s="542">
        <f ca="1">SUMIF(添加剂出库记录表!C:C,A19,添加剂出库记录表!E:E)</f>
        <v>0</v>
      </c>
      <c r="K19" s="543">
        <f ca="1" t="shared" si="7"/>
        <v>0</v>
      </c>
      <c r="L19" s="544">
        <f ca="1" t="shared" si="0"/>
        <v>50</v>
      </c>
      <c r="M19" s="537">
        <f ca="1" t="shared" si="1"/>
        <v>7.6</v>
      </c>
      <c r="N19" s="535">
        <f ca="1" t="shared" si="2"/>
        <v>380</v>
      </c>
      <c r="O19" s="509"/>
      <c r="P19" s="509"/>
      <c r="Q19" s="509"/>
      <c r="R19" s="552">
        <f ca="1" t="shared" si="3"/>
        <v>0</v>
      </c>
      <c r="S19" s="553" t="s">
        <v>496</v>
      </c>
      <c r="T19" s="554" t="e">
        <f>+[3]添加剂盘点表!#REF!</f>
        <v>#REF!</v>
      </c>
      <c r="U19" s="555" t="e">
        <f ca="1" t="shared" si="9"/>
        <v>#REF!</v>
      </c>
      <c r="V19" s="556">
        <v>1.5</v>
      </c>
      <c r="W19" s="550"/>
    </row>
    <row r="20" s="450" customFormat="1" ht="22.5" customHeight="1" spans="1:23">
      <c r="A20" s="457" t="s">
        <v>509</v>
      </c>
      <c r="B20" s="457" t="s">
        <v>458</v>
      </c>
      <c r="C20" s="533">
        <v>50</v>
      </c>
      <c r="D20" s="534">
        <v>13.2</v>
      </c>
      <c r="E20" s="535">
        <v>660</v>
      </c>
      <c r="F20" s="536">
        <f ca="1">SUMIF(添加剂采购记录!B:B,A20,添加剂采购记录!D:D)</f>
        <v>0</v>
      </c>
      <c r="G20" s="537">
        <f ca="1" t="shared" si="5"/>
        <v>0</v>
      </c>
      <c r="H20" s="537">
        <f ca="1">SUMIF(添加剂采购记录!B:B,A20,添加剂采购记录!F:F)</f>
        <v>0</v>
      </c>
      <c r="I20" s="537">
        <f ca="1" t="shared" si="6"/>
        <v>13.2</v>
      </c>
      <c r="J20" s="542">
        <f ca="1">SUMIF(添加剂出库记录表!C:C,A20,添加剂出库记录表!E:E)</f>
        <v>0</v>
      </c>
      <c r="K20" s="543">
        <f ca="1" t="shared" si="7"/>
        <v>0</v>
      </c>
      <c r="L20" s="544">
        <f ca="1" t="shared" si="0"/>
        <v>50</v>
      </c>
      <c r="M20" s="537">
        <f ca="1" t="shared" si="1"/>
        <v>13.2</v>
      </c>
      <c r="N20" s="535">
        <f ca="1" t="shared" si="2"/>
        <v>660</v>
      </c>
      <c r="O20" s="509"/>
      <c r="P20" s="509"/>
      <c r="Q20" s="509"/>
      <c r="R20" s="552">
        <f ca="1" t="shared" si="3"/>
        <v>0</v>
      </c>
      <c r="S20" s="553" t="s">
        <v>498</v>
      </c>
      <c r="T20" s="554" t="e">
        <f>+[3]添加剂盘点表!#REF!</f>
        <v>#REF!</v>
      </c>
      <c r="U20" s="555" t="e">
        <f ca="1" t="shared" si="9"/>
        <v>#REF!</v>
      </c>
      <c r="V20" s="556">
        <v>2</v>
      </c>
      <c r="W20" s="550"/>
    </row>
    <row r="21" s="450" customFormat="1" ht="22.5" customHeight="1" spans="1:23">
      <c r="A21" s="462" t="s">
        <v>510</v>
      </c>
      <c r="B21" s="457" t="s">
        <v>458</v>
      </c>
      <c r="C21" s="535">
        <v>20</v>
      </c>
      <c r="D21" s="534">
        <v>8.86666666666667</v>
      </c>
      <c r="E21" s="535">
        <v>177.333333333333</v>
      </c>
      <c r="F21" s="536">
        <f ca="1">SUMIF(添加剂采购记录!B:B,A21,添加剂采购记录!D:D)</f>
        <v>0</v>
      </c>
      <c r="G21" s="537">
        <f ca="1" t="shared" si="5"/>
        <v>0</v>
      </c>
      <c r="H21" s="537">
        <f ca="1">SUMIF(添加剂采购记录!B:B,A21,添加剂采购记录!F:F)</f>
        <v>0</v>
      </c>
      <c r="I21" s="537">
        <f ca="1" t="shared" si="6"/>
        <v>8.86666666666667</v>
      </c>
      <c r="J21" s="542">
        <f ca="1">SUMIF(添加剂出库记录表!C:C,A21,添加剂出库记录表!E:E)</f>
        <v>0</v>
      </c>
      <c r="K21" s="543">
        <f ca="1" t="shared" si="7"/>
        <v>0</v>
      </c>
      <c r="L21" s="544">
        <f ca="1" t="shared" si="0"/>
        <v>20</v>
      </c>
      <c r="M21" s="537">
        <f ca="1" t="shared" si="1"/>
        <v>8.86666666666667</v>
      </c>
      <c r="N21" s="535">
        <f ca="1" t="shared" si="2"/>
        <v>177.333333333333</v>
      </c>
      <c r="O21" s="509"/>
      <c r="P21" s="509"/>
      <c r="Q21" s="509"/>
      <c r="R21" s="552">
        <f ca="1" t="shared" si="3"/>
        <v>0</v>
      </c>
      <c r="S21" s="553"/>
      <c r="T21" s="554" t="e">
        <f>+[3]添加剂盘点表!#REF!</f>
        <v>#REF!</v>
      </c>
      <c r="U21" s="555"/>
      <c r="V21" s="457"/>
      <c r="W21" s="550"/>
    </row>
    <row r="22" s="450" customFormat="1" ht="22.5" customHeight="1" spans="1:23">
      <c r="A22" s="457" t="s">
        <v>511</v>
      </c>
      <c r="B22" s="457" t="s">
        <v>458</v>
      </c>
      <c r="C22" s="538">
        <v>28</v>
      </c>
      <c r="D22" s="534">
        <v>2.43385402639375</v>
      </c>
      <c r="E22" s="535">
        <v>68.147912739025</v>
      </c>
      <c r="F22" s="536">
        <f ca="1">SUMIF(添加剂采购记录!B:B,A22,添加剂采购记录!D:D)</f>
        <v>0</v>
      </c>
      <c r="G22" s="537">
        <f ca="1" t="shared" si="5"/>
        <v>0</v>
      </c>
      <c r="H22" s="537">
        <f ca="1">SUMIF(添加剂采购记录!B:B,A22,添加剂采购记录!F:F)</f>
        <v>0</v>
      </c>
      <c r="I22" s="537">
        <f ca="1" t="shared" si="6"/>
        <v>2.43385402639375</v>
      </c>
      <c r="J22" s="542">
        <f ca="1">SUMIF(添加剂出库记录表!C:C,A22,添加剂出库记录表!E:E)</f>
        <v>0</v>
      </c>
      <c r="K22" s="543">
        <f ca="1" t="shared" si="7"/>
        <v>0</v>
      </c>
      <c r="L22" s="544">
        <f ca="1" t="shared" si="0"/>
        <v>28</v>
      </c>
      <c r="M22" s="537">
        <f ca="1" t="shared" si="1"/>
        <v>2.43385402639375</v>
      </c>
      <c r="N22" s="535">
        <f ca="1" t="shared" si="2"/>
        <v>68.147912739025</v>
      </c>
      <c r="O22" s="509"/>
      <c r="P22" s="509"/>
      <c r="Q22" s="509"/>
      <c r="R22" s="552">
        <f ca="1" t="shared" si="3"/>
        <v>0</v>
      </c>
      <c r="S22" s="553" t="s">
        <v>492</v>
      </c>
      <c r="T22" s="554" t="e">
        <f>+[3]添加剂盘点表!#REF!</f>
        <v>#REF!</v>
      </c>
      <c r="U22" s="555" t="e">
        <f ca="1" t="shared" ref="U22:U25" si="10">+T22/R22</f>
        <v>#REF!</v>
      </c>
      <c r="V22" s="556">
        <v>7</v>
      </c>
      <c r="W22" s="550"/>
    </row>
    <row r="23" s="450" customFormat="1" ht="22.5" customHeight="1" spans="1:23">
      <c r="A23" s="457" t="s">
        <v>512</v>
      </c>
      <c r="B23" s="457" t="s">
        <v>458</v>
      </c>
      <c r="C23" s="533">
        <v>260</v>
      </c>
      <c r="D23" s="534">
        <v>98.322980259876</v>
      </c>
      <c r="E23" s="535">
        <v>25563.9748675678</v>
      </c>
      <c r="F23" s="536">
        <f ca="1">SUMIF(添加剂采购记录!B:B,A23,添加剂采购记录!D:D)</f>
        <v>0</v>
      </c>
      <c r="G23" s="537">
        <f ca="1" t="shared" si="5"/>
        <v>0</v>
      </c>
      <c r="H23" s="537">
        <f ca="1">SUMIF(添加剂采购记录!B:B,A23,添加剂采购记录!F:F)</f>
        <v>0</v>
      </c>
      <c r="I23" s="537">
        <f ca="1" t="shared" si="6"/>
        <v>98.322980259876</v>
      </c>
      <c r="J23" s="542">
        <f ca="1">SUMIF(添加剂出库记录表!C:C,A23,添加剂出库记录表!E:E)</f>
        <v>0</v>
      </c>
      <c r="K23" s="543">
        <f ca="1" t="shared" si="7"/>
        <v>0</v>
      </c>
      <c r="L23" s="544">
        <f ca="1" t="shared" si="0"/>
        <v>260</v>
      </c>
      <c r="M23" s="537">
        <f ca="1" t="shared" si="1"/>
        <v>98.322980259876</v>
      </c>
      <c r="N23" s="535">
        <f ca="1" t="shared" si="2"/>
        <v>25563.9748675678</v>
      </c>
      <c r="O23" s="509"/>
      <c r="P23" s="509"/>
      <c r="Q23" s="509"/>
      <c r="R23" s="552">
        <f ca="1" t="shared" si="3"/>
        <v>0</v>
      </c>
      <c r="S23" s="553" t="s">
        <v>494</v>
      </c>
      <c r="T23" s="554" t="e">
        <f>+[3]添加剂盘点表!#REF!</f>
        <v>#REF!</v>
      </c>
      <c r="U23" s="555" t="e">
        <f ca="1" t="shared" si="10"/>
        <v>#REF!</v>
      </c>
      <c r="V23" s="556">
        <v>2</v>
      </c>
      <c r="W23" s="550"/>
    </row>
    <row r="24" s="450" customFormat="1" ht="22.5" customHeight="1" spans="1:23">
      <c r="A24" s="457" t="s">
        <v>513</v>
      </c>
      <c r="B24" s="457" t="s">
        <v>458</v>
      </c>
      <c r="C24" s="533">
        <v>960</v>
      </c>
      <c r="D24" s="534">
        <v>95.2039776861509</v>
      </c>
      <c r="E24" s="535">
        <v>91395.8185787048</v>
      </c>
      <c r="F24" s="536">
        <f ca="1">SUMIF(添加剂采购记录!B:B,A24,添加剂采购记录!D:D)</f>
        <v>300</v>
      </c>
      <c r="G24" s="537">
        <f ca="1" t="shared" si="5"/>
        <v>97</v>
      </c>
      <c r="H24" s="537">
        <f ca="1">SUMIF(添加剂采购记录!B:B,A24,添加剂采购记录!F:F)</f>
        <v>29100</v>
      </c>
      <c r="I24" s="537">
        <f ca="1" t="shared" si="6"/>
        <v>95.6316020465911</v>
      </c>
      <c r="J24" s="542">
        <f ca="1">SUMIF(添加剂出库记录表!C:C,A24,添加剂出库记录表!E:E)</f>
        <v>0</v>
      </c>
      <c r="K24" s="543">
        <f ca="1" t="shared" si="7"/>
        <v>0</v>
      </c>
      <c r="L24" s="544">
        <f ca="1" t="shared" si="0"/>
        <v>1260</v>
      </c>
      <c r="M24" s="537">
        <f ca="1" t="shared" si="1"/>
        <v>95.6316020465911</v>
      </c>
      <c r="N24" s="535">
        <f ca="1" t="shared" si="2"/>
        <v>120495.818578705</v>
      </c>
      <c r="O24" s="509"/>
      <c r="P24" s="509"/>
      <c r="Q24" s="509"/>
      <c r="R24" s="552">
        <f ca="1" t="shared" si="3"/>
        <v>0</v>
      </c>
      <c r="S24" s="553" t="s">
        <v>496</v>
      </c>
      <c r="T24" s="554" t="e">
        <f>+[3]添加剂盘点表!#REF!</f>
        <v>#REF!</v>
      </c>
      <c r="U24" s="555" t="e">
        <f ca="1" t="shared" si="10"/>
        <v>#REF!</v>
      </c>
      <c r="V24" s="556">
        <v>1.5</v>
      </c>
      <c r="W24" s="550"/>
    </row>
    <row r="25" s="450" customFormat="1" ht="22.5" customHeight="1" spans="1:23">
      <c r="A25" s="457" t="s">
        <v>514</v>
      </c>
      <c r="B25" s="457" t="s">
        <v>458</v>
      </c>
      <c r="C25" s="535">
        <v>389</v>
      </c>
      <c r="D25" s="534">
        <v>18.5</v>
      </c>
      <c r="E25" s="535">
        <v>7178</v>
      </c>
      <c r="F25" s="536">
        <f ca="1">SUMIF(添加剂采购记录!B:B,A25,添加剂采购记录!D:D)</f>
        <v>0</v>
      </c>
      <c r="G25" s="537">
        <f ca="1" t="shared" si="5"/>
        <v>0</v>
      </c>
      <c r="H25" s="537">
        <f ca="1">SUMIF(添加剂采购记录!B:B,A25,添加剂采购记录!F:F)</f>
        <v>0</v>
      </c>
      <c r="I25" s="537">
        <f ca="1" t="shared" si="6"/>
        <v>18.452442159383</v>
      </c>
      <c r="J25" s="542">
        <f ca="1">SUMIF(添加剂出库记录表!C:C,A25,添加剂出库记录表!E:E)</f>
        <v>0</v>
      </c>
      <c r="K25" s="543">
        <f ca="1" t="shared" si="7"/>
        <v>0</v>
      </c>
      <c r="L25" s="544">
        <f ca="1" t="shared" si="0"/>
        <v>389</v>
      </c>
      <c r="M25" s="537">
        <f ca="1" t="shared" si="1"/>
        <v>18.452442159383</v>
      </c>
      <c r="N25" s="535">
        <f ca="1" t="shared" si="2"/>
        <v>7178</v>
      </c>
      <c r="O25" s="509"/>
      <c r="P25" s="509"/>
      <c r="Q25" s="509"/>
      <c r="R25" s="552">
        <f ca="1" t="shared" si="3"/>
        <v>0</v>
      </c>
      <c r="S25" s="553" t="s">
        <v>498</v>
      </c>
      <c r="T25" s="554" t="e">
        <f>+[3]添加剂盘点表!#REF!</f>
        <v>#REF!</v>
      </c>
      <c r="U25" s="555" t="e">
        <f ca="1" t="shared" si="10"/>
        <v>#REF!</v>
      </c>
      <c r="V25" s="556">
        <v>2</v>
      </c>
      <c r="W25" s="550"/>
    </row>
    <row r="26" s="450" customFormat="1" ht="22.5" customHeight="1" spans="1:23">
      <c r="A26" s="462" t="s">
        <v>515</v>
      </c>
      <c r="B26" s="457" t="s">
        <v>458</v>
      </c>
      <c r="C26" s="535">
        <v>745</v>
      </c>
      <c r="D26" s="534">
        <v>14</v>
      </c>
      <c r="E26" s="535">
        <v>10430</v>
      </c>
      <c r="F26" s="536">
        <f ca="1">SUMIF(添加剂采购记录!B:B,A26,添加剂采购记录!D:D)</f>
        <v>0</v>
      </c>
      <c r="G26" s="537">
        <f ca="1" t="shared" si="5"/>
        <v>0</v>
      </c>
      <c r="H26" s="537">
        <f ca="1">SUMIF(添加剂采购记录!B:B,A26,添加剂采购记录!F:F)</f>
        <v>0</v>
      </c>
      <c r="I26" s="537">
        <f ca="1" t="shared" si="6"/>
        <v>14</v>
      </c>
      <c r="J26" s="542">
        <f ca="1">SUMIF(添加剂出库记录表!C:C,A26,添加剂出库记录表!E:E)</f>
        <v>0</v>
      </c>
      <c r="K26" s="543">
        <f ca="1" t="shared" si="7"/>
        <v>0</v>
      </c>
      <c r="L26" s="544">
        <f ca="1" t="shared" si="0"/>
        <v>745</v>
      </c>
      <c r="M26" s="537">
        <f ca="1" t="shared" si="1"/>
        <v>14</v>
      </c>
      <c r="N26" s="535">
        <f ca="1" t="shared" si="2"/>
        <v>10430</v>
      </c>
      <c r="O26" s="509"/>
      <c r="P26" s="509"/>
      <c r="Q26" s="509"/>
      <c r="R26" s="552">
        <f ca="1" t="shared" si="3"/>
        <v>0</v>
      </c>
      <c r="S26" s="553"/>
      <c r="T26" s="554" t="e">
        <f>+[3]添加剂盘点表!#REF!</f>
        <v>#REF!</v>
      </c>
      <c r="U26" s="555"/>
      <c r="V26" s="457"/>
      <c r="W26" s="550"/>
    </row>
    <row r="27" s="450" customFormat="1" ht="22.5" customHeight="1" spans="1:23">
      <c r="A27" s="457" t="s">
        <v>516</v>
      </c>
      <c r="B27" s="457" t="s">
        <v>458</v>
      </c>
      <c r="C27" s="535">
        <v>260</v>
      </c>
      <c r="D27" s="534">
        <v>43.6885232744783</v>
      </c>
      <c r="E27" s="535">
        <v>11359.0160513644</v>
      </c>
      <c r="F27" s="536">
        <f ca="1">SUMIF(添加剂采购记录!B:B,A27,添加剂采购记录!D:D)</f>
        <v>500</v>
      </c>
      <c r="G27" s="537">
        <f ca="1" t="shared" si="5"/>
        <v>43.5</v>
      </c>
      <c r="H27" s="537">
        <f ca="1">SUMIF(添加剂采购记录!B:B,A27,添加剂采购记录!F:F)</f>
        <v>21750</v>
      </c>
      <c r="I27" s="537">
        <f ca="1" t="shared" si="6"/>
        <v>43.5644948044268</v>
      </c>
      <c r="J27" s="542">
        <f ca="1">SUMIF(添加剂出库记录表!C:C,A27,添加剂出库记录表!E:E)</f>
        <v>0</v>
      </c>
      <c r="K27" s="543">
        <f ca="1" t="shared" si="7"/>
        <v>0</v>
      </c>
      <c r="L27" s="544">
        <f ca="1" t="shared" si="0"/>
        <v>760</v>
      </c>
      <c r="M27" s="537">
        <f ca="1" t="shared" si="1"/>
        <v>43.5644948044268</v>
      </c>
      <c r="N27" s="535">
        <f ca="1" t="shared" si="2"/>
        <v>33109.0160513644</v>
      </c>
      <c r="O27" s="509"/>
      <c r="P27" s="509"/>
      <c r="Q27" s="509"/>
      <c r="R27" s="552">
        <f ca="1" t="shared" si="3"/>
        <v>0</v>
      </c>
      <c r="S27" s="553" t="s">
        <v>494</v>
      </c>
      <c r="T27" s="554" t="e">
        <f>+[3]添加剂盘点表!#REF!</f>
        <v>#REF!</v>
      </c>
      <c r="U27" s="555" t="e">
        <f ca="1" t="shared" ref="U27:U29" si="11">+T27/R27</f>
        <v>#REF!</v>
      </c>
      <c r="V27" s="556">
        <v>2</v>
      </c>
      <c r="W27" s="550"/>
    </row>
    <row r="28" s="450" customFormat="1" ht="22.5" customHeight="1" spans="1:23">
      <c r="A28" s="457" t="s">
        <v>517</v>
      </c>
      <c r="B28" s="457" t="s">
        <v>458</v>
      </c>
      <c r="C28" s="535">
        <v>163</v>
      </c>
      <c r="D28" s="534">
        <v>2.307319552694</v>
      </c>
      <c r="E28" s="535">
        <v>376.093087089122</v>
      </c>
      <c r="F28" s="536">
        <f ca="1">SUMIF(添加剂采购记录!B:B,A28,添加剂采购记录!D:D)</f>
        <v>100</v>
      </c>
      <c r="G28" s="537">
        <f ca="1" t="shared" si="5"/>
        <v>2.45</v>
      </c>
      <c r="H28" s="537">
        <f ca="1">SUMIF(添加剂采购记录!B:B,A28,添加剂采购记录!F:F)</f>
        <v>245</v>
      </c>
      <c r="I28" s="537">
        <f ca="1" t="shared" si="6"/>
        <v>2.36157067334267</v>
      </c>
      <c r="J28" s="542">
        <f ca="1">SUMIF(添加剂出库记录表!C:C,A28,添加剂出库记录表!E:E)</f>
        <v>0</v>
      </c>
      <c r="K28" s="543">
        <f ca="1" t="shared" si="7"/>
        <v>0</v>
      </c>
      <c r="L28" s="544">
        <f ca="1" t="shared" si="0"/>
        <v>263</v>
      </c>
      <c r="M28" s="537">
        <f ca="1" t="shared" si="1"/>
        <v>2.36157067334267</v>
      </c>
      <c r="N28" s="535">
        <f ca="1" t="shared" si="2"/>
        <v>621.093087089122</v>
      </c>
      <c r="O28" s="509"/>
      <c r="P28" s="509"/>
      <c r="Q28" s="509"/>
      <c r="R28" s="552">
        <f ca="1" t="shared" si="3"/>
        <v>0</v>
      </c>
      <c r="S28" s="553" t="s">
        <v>496</v>
      </c>
      <c r="T28" s="554" t="e">
        <f>+[3]添加剂盘点表!#REF!</f>
        <v>#REF!</v>
      </c>
      <c r="U28" s="555" t="e">
        <f ca="1" t="shared" si="11"/>
        <v>#REF!</v>
      </c>
      <c r="V28" s="556">
        <v>1.5</v>
      </c>
      <c r="W28" s="550"/>
    </row>
    <row r="29" s="450" customFormat="1" ht="22.5" customHeight="1" spans="1:23">
      <c r="A29" s="457" t="s">
        <v>518</v>
      </c>
      <c r="B29" s="457" t="s">
        <v>458</v>
      </c>
      <c r="C29" s="533">
        <v>495</v>
      </c>
      <c r="D29" s="534">
        <v>48</v>
      </c>
      <c r="E29" s="535">
        <v>23760</v>
      </c>
      <c r="F29" s="536">
        <f ca="1">SUMIF(添加剂采购记录!B:B,A29,添加剂采购记录!D:D)</f>
        <v>0</v>
      </c>
      <c r="G29" s="537">
        <f ca="1" t="shared" si="5"/>
        <v>0</v>
      </c>
      <c r="H29" s="537">
        <f ca="1">SUMIF(添加剂采购记录!B:B,A29,添加剂采购记录!F:F)</f>
        <v>0</v>
      </c>
      <c r="I29" s="537">
        <f ca="1" t="shared" si="6"/>
        <v>48</v>
      </c>
      <c r="J29" s="542">
        <f ca="1">SUMIF(添加剂出库记录表!C:C,A29,添加剂出库记录表!E:E)</f>
        <v>0</v>
      </c>
      <c r="K29" s="543">
        <f ca="1" t="shared" si="7"/>
        <v>0</v>
      </c>
      <c r="L29" s="544">
        <f ca="1" t="shared" si="0"/>
        <v>495</v>
      </c>
      <c r="M29" s="537">
        <f ca="1" t="shared" si="1"/>
        <v>48</v>
      </c>
      <c r="N29" s="535">
        <f ca="1" t="shared" si="2"/>
        <v>23760</v>
      </c>
      <c r="O29" s="509"/>
      <c r="P29" s="509"/>
      <c r="Q29" s="509"/>
      <c r="R29" s="552">
        <f ca="1" t="shared" si="3"/>
        <v>0</v>
      </c>
      <c r="S29" s="553" t="s">
        <v>498</v>
      </c>
      <c r="T29" s="554" t="e">
        <f>+[3]添加剂盘点表!#REF!</f>
        <v>#REF!</v>
      </c>
      <c r="U29" s="555" t="e">
        <f ca="1" t="shared" si="11"/>
        <v>#REF!</v>
      </c>
      <c r="V29" s="556">
        <v>2</v>
      </c>
      <c r="W29" s="550"/>
    </row>
    <row r="30" s="450" customFormat="1" ht="22.5" customHeight="1" spans="1:23">
      <c r="A30" s="463" t="s">
        <v>519</v>
      </c>
      <c r="B30" s="457" t="s">
        <v>458</v>
      </c>
      <c r="C30" s="535">
        <v>370</v>
      </c>
      <c r="D30" s="534">
        <v>31</v>
      </c>
      <c r="E30" s="535">
        <v>11470</v>
      </c>
      <c r="F30" s="536">
        <f ca="1">SUMIF(添加剂采购记录!B:B,A30,添加剂采购记录!D:D)</f>
        <v>0</v>
      </c>
      <c r="G30" s="537">
        <f ca="1" t="shared" si="5"/>
        <v>0</v>
      </c>
      <c r="H30" s="537">
        <f ca="1">SUMIF(添加剂采购记录!B:B,A30,添加剂采购记录!F:F)</f>
        <v>0</v>
      </c>
      <c r="I30" s="537">
        <f ca="1" t="shared" si="6"/>
        <v>31</v>
      </c>
      <c r="J30" s="542">
        <f ca="1">SUMIF(添加剂出库记录表!C:C,A30,添加剂出库记录表!E:E)</f>
        <v>0</v>
      </c>
      <c r="K30" s="543">
        <f ca="1" t="shared" si="7"/>
        <v>0</v>
      </c>
      <c r="L30" s="544">
        <f ca="1" t="shared" si="0"/>
        <v>370</v>
      </c>
      <c r="M30" s="537">
        <f ca="1" t="shared" si="1"/>
        <v>31</v>
      </c>
      <c r="N30" s="535">
        <f ca="1" t="shared" si="2"/>
        <v>11470</v>
      </c>
      <c r="O30" s="509"/>
      <c r="P30" s="509"/>
      <c r="Q30" s="509"/>
      <c r="R30" s="552">
        <f ca="1" t="shared" si="3"/>
        <v>0</v>
      </c>
      <c r="S30" s="553"/>
      <c r="T30" s="554" t="e">
        <f>+[3]添加剂盘点表!#REF!</f>
        <v>#REF!</v>
      </c>
      <c r="U30" s="555"/>
      <c r="V30" s="457"/>
      <c r="W30" s="550"/>
    </row>
    <row r="31" s="450" customFormat="1" ht="22.5" customHeight="1" spans="1:23">
      <c r="A31" s="457" t="s">
        <v>520</v>
      </c>
      <c r="B31" s="457" t="s">
        <v>458</v>
      </c>
      <c r="C31" s="535">
        <v>600</v>
      </c>
      <c r="D31" s="534">
        <v>1.09896246294511</v>
      </c>
      <c r="E31" s="535">
        <v>659.377477767063</v>
      </c>
      <c r="F31" s="536">
        <f ca="1">SUMIF(添加剂采购记录!B:B,A31,添加剂采购记录!D:D)</f>
        <v>1000</v>
      </c>
      <c r="G31" s="537">
        <f ca="1" t="shared" si="5"/>
        <v>1.1</v>
      </c>
      <c r="H31" s="537">
        <f ca="1">SUMIF(添加剂采购记录!B:B,A31,添加剂采购记录!F:F)</f>
        <v>1100</v>
      </c>
      <c r="I31" s="537">
        <f ca="1" t="shared" si="6"/>
        <v>1.09961092360441</v>
      </c>
      <c r="J31" s="542">
        <f ca="1">SUMIF(添加剂出库记录表!C:C,A31,添加剂出库记录表!E:E)</f>
        <v>0</v>
      </c>
      <c r="K31" s="543">
        <f ca="1" t="shared" si="7"/>
        <v>0</v>
      </c>
      <c r="L31" s="544">
        <f ca="1" t="shared" si="0"/>
        <v>1600</v>
      </c>
      <c r="M31" s="537">
        <f ca="1" t="shared" si="1"/>
        <v>1.09961092360441</v>
      </c>
      <c r="N31" s="535">
        <f ca="1" t="shared" si="2"/>
        <v>1759.37747776706</v>
      </c>
      <c r="O31" s="509"/>
      <c r="P31" s="509"/>
      <c r="Q31" s="509"/>
      <c r="R31" s="552">
        <f ca="1" t="shared" si="3"/>
        <v>0</v>
      </c>
      <c r="S31" s="553" t="s">
        <v>492</v>
      </c>
      <c r="T31" s="554" t="e">
        <f>+[3]添加剂盘点表!#REF!</f>
        <v>#REF!</v>
      </c>
      <c r="U31" s="555" t="e">
        <f ca="1" t="shared" ref="U31:U34" si="12">+T31/R31</f>
        <v>#REF!</v>
      </c>
      <c r="V31" s="556">
        <v>7</v>
      </c>
      <c r="W31" s="550"/>
    </row>
    <row r="32" s="450" customFormat="1" ht="22.5" customHeight="1" spans="1:23">
      <c r="A32" s="457" t="s">
        <v>521</v>
      </c>
      <c r="B32" s="457" t="s">
        <v>458</v>
      </c>
      <c r="C32" s="533">
        <v>230</v>
      </c>
      <c r="D32" s="534">
        <v>31</v>
      </c>
      <c r="E32" s="535">
        <v>7130</v>
      </c>
      <c r="F32" s="539">
        <f ca="1">SUMIF(添加剂采购记录!B:B,A32,添加剂采购记录!D:D)</f>
        <v>0</v>
      </c>
      <c r="G32" s="539">
        <f ca="1" t="shared" si="5"/>
        <v>0</v>
      </c>
      <c r="H32" s="537">
        <f ca="1">SUMIF(添加剂采购记录!B:B,A32,添加剂采购记录!F:F)</f>
        <v>0</v>
      </c>
      <c r="I32" s="537">
        <f ca="1" t="shared" si="6"/>
        <v>31</v>
      </c>
      <c r="J32" s="542">
        <f ca="1">SUMIF(添加剂出库记录表!C:C,A32,添加剂出库记录表!E:E)</f>
        <v>0</v>
      </c>
      <c r="K32" s="543">
        <f ca="1" t="shared" si="7"/>
        <v>0</v>
      </c>
      <c r="L32" s="544">
        <f ca="1" t="shared" si="0"/>
        <v>230</v>
      </c>
      <c r="M32" s="537">
        <f ca="1" t="shared" si="1"/>
        <v>31</v>
      </c>
      <c r="N32" s="535">
        <f ca="1" t="shared" si="2"/>
        <v>7130</v>
      </c>
      <c r="O32" s="509"/>
      <c r="P32" s="509"/>
      <c r="Q32" s="509"/>
      <c r="R32" s="552">
        <f ca="1" t="shared" si="3"/>
        <v>0</v>
      </c>
      <c r="S32" s="553" t="s">
        <v>494</v>
      </c>
      <c r="T32" s="554" t="e">
        <f>+[3]添加剂盘点表!#REF!</f>
        <v>#REF!</v>
      </c>
      <c r="U32" s="555" t="e">
        <f ca="1" t="shared" si="12"/>
        <v>#REF!</v>
      </c>
      <c r="V32" s="556">
        <v>2</v>
      </c>
      <c r="W32" s="550"/>
    </row>
    <row r="33" s="450" customFormat="1" ht="22.5" customHeight="1" spans="1:23">
      <c r="A33" s="457" t="s">
        <v>522</v>
      </c>
      <c r="B33" s="457" t="s">
        <v>458</v>
      </c>
      <c r="C33" s="533">
        <v>122</v>
      </c>
      <c r="D33" s="534">
        <v>8.50393700787402</v>
      </c>
      <c r="E33" s="535">
        <v>1037.48031496063</v>
      </c>
      <c r="F33" s="536">
        <f ca="1">SUMIF(添加剂采购记录!B:B,A33,添加剂采购记录!D:D)</f>
        <v>0</v>
      </c>
      <c r="G33" s="537">
        <f ca="1" t="shared" si="5"/>
        <v>0</v>
      </c>
      <c r="H33" s="537">
        <f ca="1">SUMIF(添加剂采购记录!B:B,A33,添加剂采购记录!F:F)</f>
        <v>0</v>
      </c>
      <c r="I33" s="537">
        <f ca="1" t="shared" si="6"/>
        <v>8.50393700787402</v>
      </c>
      <c r="J33" s="542">
        <f ca="1">SUMIF(添加剂出库记录表!C:C,A33,添加剂出库记录表!E:E)</f>
        <v>0</v>
      </c>
      <c r="K33" s="543">
        <f ca="1" t="shared" si="7"/>
        <v>0</v>
      </c>
      <c r="L33" s="544">
        <f ca="1" t="shared" si="0"/>
        <v>122</v>
      </c>
      <c r="M33" s="537">
        <f ca="1" t="shared" si="1"/>
        <v>8.50393700787402</v>
      </c>
      <c r="N33" s="535">
        <f ca="1" t="shared" si="2"/>
        <v>1037.48031496063</v>
      </c>
      <c r="O33" s="509"/>
      <c r="P33" s="509"/>
      <c r="Q33" s="509"/>
      <c r="R33" s="552">
        <f ca="1" t="shared" si="3"/>
        <v>0</v>
      </c>
      <c r="S33" s="553" t="s">
        <v>496</v>
      </c>
      <c r="T33" s="554" t="e">
        <f>+[3]添加剂盘点表!#REF!</f>
        <v>#REF!</v>
      </c>
      <c r="U33" s="555" t="e">
        <f ca="1" t="shared" si="12"/>
        <v>#REF!</v>
      </c>
      <c r="V33" s="556">
        <v>1.5</v>
      </c>
      <c r="W33" s="550"/>
    </row>
    <row r="34" s="450" customFormat="1" ht="22.5" customHeight="1" spans="1:23">
      <c r="A34" s="457" t="s">
        <v>523</v>
      </c>
      <c r="B34" s="457" t="s">
        <v>458</v>
      </c>
      <c r="C34" s="535">
        <v>19</v>
      </c>
      <c r="D34" s="534">
        <v>450</v>
      </c>
      <c r="E34" s="535">
        <v>8550</v>
      </c>
      <c r="F34" s="536">
        <f ca="1">SUMIF(添加剂采购记录!B:B,A34,添加剂采购记录!D:D)</f>
        <v>0</v>
      </c>
      <c r="G34" s="537">
        <f ca="1" t="shared" si="5"/>
        <v>0</v>
      </c>
      <c r="H34" s="537">
        <f ca="1">SUMIF(添加剂采购记录!B:B,A34,添加剂采购记录!F:F)</f>
        <v>0</v>
      </c>
      <c r="I34" s="537">
        <f ca="1" t="shared" si="6"/>
        <v>450</v>
      </c>
      <c r="J34" s="542">
        <f ca="1">SUMIF(添加剂出库记录表!C:C,A34,添加剂出库记录表!E:E)</f>
        <v>0</v>
      </c>
      <c r="K34" s="543">
        <f ca="1" t="shared" si="7"/>
        <v>0</v>
      </c>
      <c r="L34" s="544">
        <f ca="1" t="shared" si="0"/>
        <v>19</v>
      </c>
      <c r="M34" s="537">
        <f ca="1" t="shared" si="1"/>
        <v>450</v>
      </c>
      <c r="N34" s="535">
        <f ca="1" t="shared" si="2"/>
        <v>8550</v>
      </c>
      <c r="O34" s="509"/>
      <c r="P34" s="509"/>
      <c r="Q34" s="509"/>
      <c r="R34" s="552">
        <f ca="1" t="shared" si="3"/>
        <v>0</v>
      </c>
      <c r="S34" s="553" t="s">
        <v>498</v>
      </c>
      <c r="T34" s="554" t="e">
        <f>+[3]添加剂盘点表!#REF!</f>
        <v>#REF!</v>
      </c>
      <c r="U34" s="555" t="e">
        <f ca="1" t="shared" si="12"/>
        <v>#REF!</v>
      </c>
      <c r="V34" s="556">
        <v>2</v>
      </c>
      <c r="W34" s="550"/>
    </row>
    <row r="35" s="450" customFormat="1" ht="22.5" customHeight="1" spans="1:23">
      <c r="A35" s="462" t="s">
        <v>524</v>
      </c>
      <c r="B35" s="457" t="s">
        <v>458</v>
      </c>
      <c r="C35" s="535">
        <v>365</v>
      </c>
      <c r="D35" s="534">
        <v>23.5</v>
      </c>
      <c r="E35" s="535">
        <v>8577.5</v>
      </c>
      <c r="F35" s="536">
        <f ca="1">SUMIF(添加剂采购记录!B:B,A35,添加剂采购记录!D:D)</f>
        <v>0</v>
      </c>
      <c r="G35" s="537">
        <f ca="1" t="shared" si="5"/>
        <v>0</v>
      </c>
      <c r="H35" s="537">
        <f ca="1">SUMIF(添加剂采购记录!B:B,A35,添加剂采购记录!F:F)</f>
        <v>0</v>
      </c>
      <c r="I35" s="537">
        <f ca="1" t="shared" si="6"/>
        <v>23.5</v>
      </c>
      <c r="J35" s="542">
        <f ca="1">SUMIF(添加剂出库记录表!C:C,A35,添加剂出库记录表!E:E)</f>
        <v>0</v>
      </c>
      <c r="K35" s="543">
        <f ca="1" t="shared" si="7"/>
        <v>0</v>
      </c>
      <c r="L35" s="544">
        <f ca="1" t="shared" si="0"/>
        <v>365</v>
      </c>
      <c r="M35" s="537">
        <f ca="1" t="shared" si="1"/>
        <v>23.5</v>
      </c>
      <c r="N35" s="535">
        <f ca="1" t="shared" si="2"/>
        <v>8577.5</v>
      </c>
      <c r="O35" s="509"/>
      <c r="P35" s="509"/>
      <c r="Q35" s="509"/>
      <c r="R35" s="552">
        <f ca="1" t="shared" si="3"/>
        <v>0</v>
      </c>
      <c r="S35" s="553"/>
      <c r="T35" s="554" t="e">
        <f>+[3]添加剂盘点表!#REF!</f>
        <v>#REF!</v>
      </c>
      <c r="U35" s="555"/>
      <c r="V35" s="457"/>
      <c r="W35" s="550"/>
    </row>
    <row r="36" s="450" customFormat="1" ht="22.5" customHeight="1" spans="1:23">
      <c r="A36" s="462" t="s">
        <v>525</v>
      </c>
      <c r="B36" s="457" t="s">
        <v>458</v>
      </c>
      <c r="C36" s="533">
        <v>1900</v>
      </c>
      <c r="D36" s="534">
        <v>3.33615733736763</v>
      </c>
      <c r="E36" s="535">
        <v>6338.69894099849</v>
      </c>
      <c r="F36" s="536">
        <f ca="1">SUMIF(添加剂采购记录!B:B,A36,添加剂采购记录!D:D)</f>
        <v>0</v>
      </c>
      <c r="G36" s="537">
        <f ca="1" t="shared" si="5"/>
        <v>0</v>
      </c>
      <c r="H36" s="537">
        <f ca="1">SUMIF(添加剂采购记录!B:B,A36,添加剂采购记录!F:F)</f>
        <v>0</v>
      </c>
      <c r="I36" s="537">
        <f ca="1" t="shared" si="6"/>
        <v>3.33615733736763</v>
      </c>
      <c r="J36" s="542">
        <f ca="1">SUMIF(添加剂出库记录表!C:C,A36,添加剂出库记录表!E:E)</f>
        <v>0</v>
      </c>
      <c r="K36" s="543">
        <f ca="1" t="shared" si="7"/>
        <v>0</v>
      </c>
      <c r="L36" s="544">
        <f ca="1" t="shared" si="0"/>
        <v>1900</v>
      </c>
      <c r="M36" s="537">
        <f ca="1" t="shared" si="1"/>
        <v>3.33615733736763</v>
      </c>
      <c r="N36" s="535">
        <f ca="1" t="shared" si="2"/>
        <v>6338.69894099849</v>
      </c>
      <c r="O36" s="509"/>
      <c r="P36" s="509"/>
      <c r="Q36" s="509"/>
      <c r="R36" s="552">
        <f ca="1" t="shared" si="3"/>
        <v>0</v>
      </c>
      <c r="S36" s="553"/>
      <c r="T36" s="554" t="e">
        <f>+[3]添加剂盘点表!#REF!</f>
        <v>#REF!</v>
      </c>
      <c r="U36" s="555"/>
      <c r="V36" s="457"/>
      <c r="W36" s="550"/>
    </row>
    <row r="37" s="450" customFormat="1" ht="22.5" customHeight="1" spans="1:23">
      <c r="A37" s="462" t="s">
        <v>526</v>
      </c>
      <c r="B37" s="457" t="s">
        <v>458</v>
      </c>
      <c r="C37" s="533">
        <v>415</v>
      </c>
      <c r="D37" s="534">
        <v>17.5</v>
      </c>
      <c r="E37" s="535">
        <v>7262.5</v>
      </c>
      <c r="F37" s="536">
        <f ca="1">SUMIF(添加剂采购记录!B:B,A37,添加剂采购记录!D:D)</f>
        <v>0</v>
      </c>
      <c r="G37" s="537">
        <f ca="1" t="shared" si="5"/>
        <v>0</v>
      </c>
      <c r="H37" s="537">
        <f ca="1">SUMIF(添加剂采购记录!B:B,A37,添加剂采购记录!F:F)</f>
        <v>0</v>
      </c>
      <c r="I37" s="537">
        <f ca="1" t="shared" si="6"/>
        <v>17.5</v>
      </c>
      <c r="J37" s="542">
        <f ca="1">SUMIF(添加剂出库记录表!C:C,A37,添加剂出库记录表!E:E)</f>
        <v>0</v>
      </c>
      <c r="K37" s="543">
        <f ca="1" t="shared" si="7"/>
        <v>0</v>
      </c>
      <c r="L37" s="544">
        <f ca="1" t="shared" si="0"/>
        <v>415</v>
      </c>
      <c r="M37" s="537">
        <f ca="1" t="shared" si="1"/>
        <v>17.5</v>
      </c>
      <c r="N37" s="535">
        <f ca="1" t="shared" si="2"/>
        <v>7262.5</v>
      </c>
      <c r="O37" s="509"/>
      <c r="P37" s="509"/>
      <c r="Q37" s="509"/>
      <c r="R37" s="552">
        <f ca="1" t="shared" si="3"/>
        <v>0</v>
      </c>
      <c r="S37" s="553"/>
      <c r="T37" s="554" t="e">
        <f>+[3]添加剂盘点表!#REF!</f>
        <v>#REF!</v>
      </c>
      <c r="U37" s="555"/>
      <c r="V37" s="457"/>
      <c r="W37" s="550"/>
    </row>
    <row r="38" s="450" customFormat="1" ht="22.5" customHeight="1" spans="1:23">
      <c r="A38" s="462" t="s">
        <v>527</v>
      </c>
      <c r="B38" s="457" t="s">
        <v>458</v>
      </c>
      <c r="C38" s="535">
        <v>85</v>
      </c>
      <c r="D38" s="534">
        <v>13</v>
      </c>
      <c r="E38" s="535">
        <v>975</v>
      </c>
      <c r="F38" s="536">
        <f ca="1">SUMIF(添加剂采购记录!B:B,A38,添加剂采购记录!D:D)</f>
        <v>0</v>
      </c>
      <c r="G38" s="537">
        <f ca="1" t="shared" ref="G38:G82" si="13">IF(F38=0,0,H38/F38)</f>
        <v>0</v>
      </c>
      <c r="H38" s="537">
        <f ca="1">SUMIF(添加剂采购记录!B:B,A38,添加剂采购记录!F:F)</f>
        <v>0</v>
      </c>
      <c r="I38" s="537">
        <f ca="1" t="shared" ref="I38:I84" si="14">IF(C38+F38=0,0,(H38+E38)/(F38+C38))</f>
        <v>11.4705882352941</v>
      </c>
      <c r="J38" s="542">
        <f ca="1">SUMIF(添加剂出库记录表!C:C,A38,添加剂出库记录表!E:E)</f>
        <v>0</v>
      </c>
      <c r="K38" s="543">
        <f ca="1" t="shared" ref="K38:K82" si="15">J38*M38</f>
        <v>0</v>
      </c>
      <c r="L38" s="544">
        <f ca="1" t="shared" si="0"/>
        <v>85</v>
      </c>
      <c r="M38" s="537">
        <f ca="1" t="shared" si="1"/>
        <v>11.4705882352941</v>
      </c>
      <c r="N38" s="535">
        <f ca="1" t="shared" si="2"/>
        <v>975</v>
      </c>
      <c r="O38" s="509"/>
      <c r="P38" s="509"/>
      <c r="Q38" s="509"/>
      <c r="R38" s="552">
        <f ca="1" t="shared" si="3"/>
        <v>0</v>
      </c>
      <c r="S38" s="553"/>
      <c r="T38" s="554" t="e">
        <f>+[3]添加剂盘点表!#REF!</f>
        <v>#REF!</v>
      </c>
      <c r="U38" s="555"/>
      <c r="V38" s="457"/>
      <c r="W38" s="550"/>
    </row>
    <row r="39" s="450" customFormat="1" ht="22.5" customHeight="1" spans="1:23">
      <c r="A39" s="462" t="s">
        <v>528</v>
      </c>
      <c r="B39" s="457" t="s">
        <v>458</v>
      </c>
      <c r="C39" s="535">
        <v>475</v>
      </c>
      <c r="D39" s="534">
        <v>10.3</v>
      </c>
      <c r="E39" s="535">
        <v>4892.5</v>
      </c>
      <c r="F39" s="536">
        <f ca="1">SUMIF(添加剂采购记录!B:B,A39,添加剂采购记录!D:D)</f>
        <v>0</v>
      </c>
      <c r="G39" s="537">
        <f ca="1" t="shared" si="13"/>
        <v>0</v>
      </c>
      <c r="H39" s="537">
        <f ca="1">SUMIF(添加剂采购记录!B:B,A39,添加剂采购记录!F:F)</f>
        <v>0</v>
      </c>
      <c r="I39" s="537">
        <f ca="1" t="shared" si="14"/>
        <v>10.3</v>
      </c>
      <c r="J39" s="542">
        <f ca="1">SUMIF(添加剂出库记录表!C:C,A39,添加剂出库记录表!E:E)</f>
        <v>0</v>
      </c>
      <c r="K39" s="543">
        <f ca="1" t="shared" si="15"/>
        <v>0</v>
      </c>
      <c r="L39" s="544">
        <f ca="1" t="shared" si="0"/>
        <v>475</v>
      </c>
      <c r="M39" s="537">
        <f ca="1" t="shared" si="1"/>
        <v>10.3</v>
      </c>
      <c r="N39" s="535">
        <f ca="1" t="shared" si="2"/>
        <v>4892.5</v>
      </c>
      <c r="O39" s="509"/>
      <c r="P39" s="509"/>
      <c r="Q39" s="509"/>
      <c r="R39" s="552">
        <f ca="1" t="shared" si="3"/>
        <v>0</v>
      </c>
      <c r="S39" s="553"/>
      <c r="T39" s="554" t="e">
        <f>+[3]添加剂盘点表!#REF!</f>
        <v>#REF!</v>
      </c>
      <c r="U39" s="555"/>
      <c r="V39" s="457"/>
      <c r="W39" s="550"/>
    </row>
    <row r="40" s="450" customFormat="1" ht="22.5" customHeight="1" spans="1:23">
      <c r="A40" s="457" t="s">
        <v>529</v>
      </c>
      <c r="B40" s="457" t="s">
        <v>458</v>
      </c>
      <c r="C40" s="535">
        <v>475</v>
      </c>
      <c r="D40" s="534">
        <v>10.3</v>
      </c>
      <c r="E40" s="535">
        <v>4892.5</v>
      </c>
      <c r="F40" s="536">
        <f ca="1">SUMIF(添加剂采购记录!B:B,A40,添加剂采购记录!D:D)</f>
        <v>0</v>
      </c>
      <c r="G40" s="537">
        <f ca="1" t="shared" si="13"/>
        <v>0</v>
      </c>
      <c r="H40" s="537">
        <f ca="1">SUMIF(添加剂采购记录!B:B,A40,添加剂采购记录!F:F)</f>
        <v>0</v>
      </c>
      <c r="I40" s="537">
        <f ca="1" t="shared" si="14"/>
        <v>10.3</v>
      </c>
      <c r="J40" s="542">
        <f ca="1">SUMIF(添加剂出库记录表!C:C,A40,添加剂出库记录表!E:E)</f>
        <v>0</v>
      </c>
      <c r="K40" s="543">
        <f ca="1" t="shared" si="15"/>
        <v>0</v>
      </c>
      <c r="L40" s="544">
        <f ca="1" t="shared" si="0"/>
        <v>475</v>
      </c>
      <c r="M40" s="537">
        <f ca="1" t="shared" si="1"/>
        <v>10.3</v>
      </c>
      <c r="N40" s="535">
        <f ca="1" t="shared" si="2"/>
        <v>4892.5</v>
      </c>
      <c r="O40" s="509"/>
      <c r="P40" s="509"/>
      <c r="Q40" s="509"/>
      <c r="R40" s="552">
        <f ca="1" t="shared" si="3"/>
        <v>0</v>
      </c>
      <c r="S40" s="553" t="s">
        <v>492</v>
      </c>
      <c r="T40" s="554" t="e">
        <f>+[3]添加剂盘点表!#REF!</f>
        <v>#REF!</v>
      </c>
      <c r="U40" s="555" t="e">
        <f ca="1" t="shared" ref="U40:U44" si="16">+T40/R40</f>
        <v>#REF!</v>
      </c>
      <c r="V40" s="556">
        <v>7</v>
      </c>
      <c r="W40" s="550"/>
    </row>
    <row r="41" s="450" customFormat="1" ht="22.5" customHeight="1" spans="1:23">
      <c r="A41" s="457" t="s">
        <v>530</v>
      </c>
      <c r="B41" s="457" t="s">
        <v>458</v>
      </c>
      <c r="C41" s="533">
        <v>120</v>
      </c>
      <c r="D41" s="534">
        <v>11.5</v>
      </c>
      <c r="E41" s="535">
        <v>1380</v>
      </c>
      <c r="F41" s="536">
        <f ca="1">SUMIF(添加剂采购记录!B:B,A41,添加剂采购记录!D:D)</f>
        <v>0</v>
      </c>
      <c r="G41" s="537">
        <f ca="1" t="shared" si="13"/>
        <v>0</v>
      </c>
      <c r="H41" s="537">
        <f ca="1">SUMIF(添加剂采购记录!B:B,A41,添加剂采购记录!F:F)</f>
        <v>0</v>
      </c>
      <c r="I41" s="537">
        <f ca="1" t="shared" si="14"/>
        <v>11.5</v>
      </c>
      <c r="J41" s="542">
        <f ca="1">SUMIF(添加剂出库记录表!C:C,A41,添加剂出库记录表!E:E)</f>
        <v>0</v>
      </c>
      <c r="K41" s="543">
        <f ca="1" t="shared" si="15"/>
        <v>0</v>
      </c>
      <c r="L41" s="544">
        <f ca="1" t="shared" si="0"/>
        <v>120</v>
      </c>
      <c r="M41" s="537">
        <f ca="1" t="shared" si="1"/>
        <v>11.5</v>
      </c>
      <c r="N41" s="535">
        <f ca="1" t="shared" si="2"/>
        <v>1380</v>
      </c>
      <c r="O41" s="509"/>
      <c r="P41" s="509"/>
      <c r="Q41" s="509"/>
      <c r="R41" s="552">
        <f ca="1" t="shared" si="3"/>
        <v>0</v>
      </c>
      <c r="S41" s="553" t="s">
        <v>494</v>
      </c>
      <c r="T41" s="554" t="e">
        <f>+[3]添加剂盘点表!#REF!</f>
        <v>#REF!</v>
      </c>
      <c r="U41" s="555" t="e">
        <f ca="1" t="shared" si="16"/>
        <v>#REF!</v>
      </c>
      <c r="V41" s="556">
        <v>2</v>
      </c>
      <c r="W41" s="550"/>
    </row>
    <row r="42" s="450" customFormat="1" ht="22.5" customHeight="1" spans="1:23">
      <c r="A42" s="457" t="s">
        <v>531</v>
      </c>
      <c r="B42" s="457" t="s">
        <v>458</v>
      </c>
      <c r="C42" s="535">
        <v>55</v>
      </c>
      <c r="D42" s="534">
        <v>41.2605042016807</v>
      </c>
      <c r="E42" s="535">
        <v>2269.32773109244</v>
      </c>
      <c r="F42" s="536">
        <f ca="1">SUMIF(添加剂采购记录!B:B,A42,添加剂采购记录!D:D)</f>
        <v>0</v>
      </c>
      <c r="G42" s="537">
        <f ca="1" t="shared" si="13"/>
        <v>0</v>
      </c>
      <c r="H42" s="537">
        <f ca="1">SUMIF(添加剂采购记录!B:B,A42,添加剂采购记录!F:F)</f>
        <v>0</v>
      </c>
      <c r="I42" s="537">
        <f ca="1" t="shared" si="14"/>
        <v>41.2605042016807</v>
      </c>
      <c r="J42" s="542">
        <f ca="1">SUMIF(添加剂出库记录表!C:C,A42,添加剂出库记录表!E:E)</f>
        <v>0</v>
      </c>
      <c r="K42" s="543">
        <f ca="1" t="shared" si="15"/>
        <v>0</v>
      </c>
      <c r="L42" s="544">
        <f ca="1" t="shared" si="0"/>
        <v>55</v>
      </c>
      <c r="M42" s="537">
        <f ca="1" t="shared" si="1"/>
        <v>41.2605042016807</v>
      </c>
      <c r="N42" s="535">
        <f ca="1" t="shared" si="2"/>
        <v>2269.32773109244</v>
      </c>
      <c r="O42" s="509"/>
      <c r="P42" s="509"/>
      <c r="Q42" s="509"/>
      <c r="R42" s="552">
        <f ca="1" t="shared" si="3"/>
        <v>0</v>
      </c>
      <c r="S42" s="553" t="s">
        <v>494</v>
      </c>
      <c r="T42" s="554" t="e">
        <f>+[3]添加剂盘点表!#REF!</f>
        <v>#REF!</v>
      </c>
      <c r="U42" s="555" t="e">
        <f ca="1" t="shared" si="16"/>
        <v>#REF!</v>
      </c>
      <c r="V42" s="556">
        <v>2</v>
      </c>
      <c r="W42" s="550"/>
    </row>
    <row r="43" s="450" customFormat="1" ht="22.5" customHeight="1" spans="1:23">
      <c r="A43" s="457" t="s">
        <v>532</v>
      </c>
      <c r="B43" s="457" t="s">
        <v>458</v>
      </c>
      <c r="C43" s="535">
        <v>118</v>
      </c>
      <c r="D43" s="534">
        <v>38</v>
      </c>
      <c r="E43" s="535">
        <v>4484</v>
      </c>
      <c r="F43" s="536">
        <f ca="1">SUMIF(添加剂采购记录!B:B,A43,添加剂采购记录!D:D)</f>
        <v>0</v>
      </c>
      <c r="G43" s="537">
        <f ca="1" t="shared" si="13"/>
        <v>0</v>
      </c>
      <c r="H43" s="537">
        <f ca="1">SUMIF(添加剂采购记录!B:B,A43,添加剂采购记录!F:F)</f>
        <v>0</v>
      </c>
      <c r="I43" s="537">
        <f ca="1" t="shared" si="14"/>
        <v>38</v>
      </c>
      <c r="J43" s="542">
        <f ca="1">SUMIF(添加剂出库记录表!C:C,A43,添加剂出库记录表!E:E)</f>
        <v>0</v>
      </c>
      <c r="K43" s="543">
        <f ca="1" t="shared" si="15"/>
        <v>0</v>
      </c>
      <c r="L43" s="544">
        <f ca="1" t="shared" si="0"/>
        <v>118</v>
      </c>
      <c r="M43" s="537">
        <f ca="1" t="shared" si="1"/>
        <v>38</v>
      </c>
      <c r="N43" s="535">
        <f ca="1" t="shared" si="2"/>
        <v>4484</v>
      </c>
      <c r="O43" s="509"/>
      <c r="P43" s="509"/>
      <c r="Q43" s="509"/>
      <c r="R43" s="552">
        <f ca="1" t="shared" si="3"/>
        <v>0</v>
      </c>
      <c r="S43" s="553" t="s">
        <v>496</v>
      </c>
      <c r="T43" s="554" t="e">
        <f>+[3]添加剂盘点表!#REF!</f>
        <v>#REF!</v>
      </c>
      <c r="U43" s="555" t="e">
        <f ca="1" t="shared" si="16"/>
        <v>#REF!</v>
      </c>
      <c r="V43" s="556">
        <v>1.5</v>
      </c>
      <c r="W43" s="550"/>
    </row>
    <row r="44" s="450" customFormat="1" ht="22.5" customHeight="1" spans="1:23">
      <c r="A44" s="457" t="s">
        <v>533</v>
      </c>
      <c r="B44" s="457" t="s">
        <v>458</v>
      </c>
      <c r="C44" s="533">
        <v>170</v>
      </c>
      <c r="D44" s="534">
        <v>7.7</v>
      </c>
      <c r="E44" s="535">
        <v>1309</v>
      </c>
      <c r="F44" s="536">
        <f ca="1">SUMIF(添加剂采购记录!B:B,A44,添加剂采购记录!D:D)</f>
        <v>0</v>
      </c>
      <c r="G44" s="537">
        <f ca="1" t="shared" si="13"/>
        <v>0</v>
      </c>
      <c r="H44" s="537">
        <f ca="1">SUMIF(添加剂采购记录!B:B,A44,添加剂采购记录!F:F)</f>
        <v>0</v>
      </c>
      <c r="I44" s="537">
        <f ca="1" t="shared" si="14"/>
        <v>7.7</v>
      </c>
      <c r="J44" s="542">
        <f ca="1">SUMIF(添加剂出库记录表!C:C,A44,添加剂出库记录表!E:E)</f>
        <v>0</v>
      </c>
      <c r="K44" s="543">
        <f ca="1" t="shared" si="15"/>
        <v>0</v>
      </c>
      <c r="L44" s="544">
        <f ca="1" t="shared" si="0"/>
        <v>170</v>
      </c>
      <c r="M44" s="537">
        <f ca="1" t="shared" si="1"/>
        <v>7.7</v>
      </c>
      <c r="N44" s="535">
        <f ca="1" t="shared" si="2"/>
        <v>1309</v>
      </c>
      <c r="O44" s="509"/>
      <c r="P44" s="509"/>
      <c r="Q44" s="509"/>
      <c r="R44" s="552">
        <f ca="1" t="shared" si="3"/>
        <v>0</v>
      </c>
      <c r="S44" s="553" t="s">
        <v>498</v>
      </c>
      <c r="T44" s="554" t="e">
        <f>+[3]添加剂盘点表!#REF!</f>
        <v>#REF!</v>
      </c>
      <c r="U44" s="555" t="e">
        <f ca="1" t="shared" si="16"/>
        <v>#REF!</v>
      </c>
      <c r="V44" s="556">
        <v>2</v>
      </c>
      <c r="W44" s="550"/>
    </row>
    <row r="45" s="450" customFormat="1" ht="22.5" customHeight="1" spans="1:23">
      <c r="A45" s="462" t="s">
        <v>534</v>
      </c>
      <c r="B45" s="457" t="s">
        <v>458</v>
      </c>
      <c r="C45" s="535">
        <v>145</v>
      </c>
      <c r="D45" s="534">
        <v>56.3668430335097</v>
      </c>
      <c r="E45" s="535">
        <v>8173.19223985891</v>
      </c>
      <c r="F45" s="536">
        <f ca="1">SUMIF(添加剂采购记录!B:B,A45,添加剂采购记录!D:D)</f>
        <v>0</v>
      </c>
      <c r="G45" s="537">
        <f ca="1" t="shared" si="13"/>
        <v>0</v>
      </c>
      <c r="H45" s="537">
        <f ca="1">SUMIF(添加剂采购记录!B:B,A45,添加剂采购记录!F:F)</f>
        <v>0</v>
      </c>
      <c r="I45" s="537">
        <f ca="1" t="shared" si="14"/>
        <v>56.3668430335097</v>
      </c>
      <c r="J45" s="542">
        <f ca="1">SUMIF(添加剂出库记录表!C:C,A45,添加剂出库记录表!E:E)</f>
        <v>0</v>
      </c>
      <c r="K45" s="543">
        <f ca="1" t="shared" si="15"/>
        <v>0</v>
      </c>
      <c r="L45" s="544">
        <f ca="1" t="shared" si="0"/>
        <v>145</v>
      </c>
      <c r="M45" s="537">
        <f ca="1" t="shared" si="1"/>
        <v>56.3668430335097</v>
      </c>
      <c r="N45" s="535">
        <f ca="1" t="shared" si="2"/>
        <v>8173.19223985891</v>
      </c>
      <c r="O45" s="509"/>
      <c r="P45" s="509"/>
      <c r="Q45" s="509"/>
      <c r="R45" s="552">
        <f ca="1" t="shared" si="3"/>
        <v>0</v>
      </c>
      <c r="S45" s="553"/>
      <c r="T45" s="554" t="e">
        <f>+[3]添加剂盘点表!#REF!</f>
        <v>#REF!</v>
      </c>
      <c r="U45" s="555"/>
      <c r="V45" s="457"/>
      <c r="W45" s="550"/>
    </row>
    <row r="46" s="450" customFormat="1" ht="22.5" customHeight="1" spans="1:23">
      <c r="A46" s="457" t="s">
        <v>535</v>
      </c>
      <c r="B46" s="457" t="s">
        <v>458</v>
      </c>
      <c r="C46" s="535">
        <v>118</v>
      </c>
      <c r="D46" s="534">
        <v>9.82336182336182</v>
      </c>
      <c r="E46" s="535">
        <v>1159.15669515669</v>
      </c>
      <c r="F46" s="536">
        <f ca="1">SUMIF(添加剂采购记录!B:B,A46,添加剂采购记录!D:D)</f>
        <v>0</v>
      </c>
      <c r="G46" s="537">
        <f ca="1" t="shared" si="13"/>
        <v>0</v>
      </c>
      <c r="H46" s="537">
        <f ca="1">SUMIF(添加剂采购记录!B:B,A46,添加剂采购记录!F:F)</f>
        <v>0</v>
      </c>
      <c r="I46" s="537">
        <f ca="1" t="shared" si="14"/>
        <v>9.82336182336182</v>
      </c>
      <c r="J46" s="542">
        <f ca="1">SUMIF(添加剂出库记录表!C:C,A46,添加剂出库记录表!E:E)</f>
        <v>0</v>
      </c>
      <c r="K46" s="543">
        <f ca="1" t="shared" si="15"/>
        <v>0</v>
      </c>
      <c r="L46" s="544">
        <f ca="1" t="shared" si="0"/>
        <v>118</v>
      </c>
      <c r="M46" s="537">
        <f ca="1" t="shared" si="1"/>
        <v>9.82336182336182</v>
      </c>
      <c r="N46" s="535">
        <f ca="1" t="shared" si="2"/>
        <v>1159.15669515669</v>
      </c>
      <c r="O46" s="509"/>
      <c r="P46" s="509"/>
      <c r="Q46" s="509"/>
      <c r="R46" s="552">
        <f ca="1" t="shared" si="3"/>
        <v>0</v>
      </c>
      <c r="S46" s="553" t="s">
        <v>492</v>
      </c>
      <c r="T46" s="554" t="e">
        <f>+[3]添加剂盘点表!#REF!</f>
        <v>#REF!</v>
      </c>
      <c r="U46" s="555" t="e">
        <f ca="1" t="shared" ref="U46:U49" si="17">+T46/R46</f>
        <v>#REF!</v>
      </c>
      <c r="V46" s="556">
        <v>7</v>
      </c>
      <c r="W46" s="550"/>
    </row>
    <row r="47" s="450" customFormat="1" ht="22.5" customHeight="1" spans="1:23">
      <c r="A47" s="457" t="s">
        <v>536</v>
      </c>
      <c r="B47" s="457" t="s">
        <v>458</v>
      </c>
      <c r="C47" s="533">
        <v>1555</v>
      </c>
      <c r="D47" s="534">
        <v>20.0868084670515</v>
      </c>
      <c r="E47" s="535">
        <v>31234.9871662652</v>
      </c>
      <c r="F47" s="536">
        <f ca="1">SUMIF(添加剂采购记录!B:B,A47,添加剂采购记录!D:D)</f>
        <v>0</v>
      </c>
      <c r="G47" s="537">
        <f ca="1" t="shared" si="13"/>
        <v>0</v>
      </c>
      <c r="H47" s="537">
        <f ca="1">SUMIF(添加剂采购记录!B:B,A47,添加剂采购记录!F:F)</f>
        <v>0</v>
      </c>
      <c r="I47" s="537">
        <f ca="1" t="shared" si="14"/>
        <v>20.0868084670515</v>
      </c>
      <c r="J47" s="542">
        <f ca="1">SUMIF(添加剂出库记录表!C:C,A47,添加剂出库记录表!E:E)</f>
        <v>0</v>
      </c>
      <c r="K47" s="543">
        <f ca="1" t="shared" si="15"/>
        <v>0</v>
      </c>
      <c r="L47" s="544">
        <f ca="1" t="shared" si="0"/>
        <v>1555</v>
      </c>
      <c r="M47" s="537">
        <f ca="1" t="shared" si="1"/>
        <v>20.0868084670515</v>
      </c>
      <c r="N47" s="535">
        <f ca="1" t="shared" si="2"/>
        <v>31234.9871662652</v>
      </c>
      <c r="O47" s="509"/>
      <c r="P47" s="509"/>
      <c r="Q47" s="509"/>
      <c r="R47" s="552">
        <f ca="1" t="shared" si="3"/>
        <v>0</v>
      </c>
      <c r="S47" s="553" t="s">
        <v>494</v>
      </c>
      <c r="T47" s="554" t="e">
        <f>+[3]添加剂盘点表!#REF!</f>
        <v>#REF!</v>
      </c>
      <c r="U47" s="555" t="e">
        <f ca="1" t="shared" si="17"/>
        <v>#REF!</v>
      </c>
      <c r="V47" s="556">
        <v>2</v>
      </c>
      <c r="W47" s="550"/>
    </row>
    <row r="48" s="450" customFormat="1" ht="22.5" customHeight="1" spans="1:23">
      <c r="A48" s="457" t="s">
        <v>537</v>
      </c>
      <c r="B48" s="457" t="s">
        <v>458</v>
      </c>
      <c r="C48" s="533">
        <v>520</v>
      </c>
      <c r="D48" s="534">
        <v>13.7497052692728</v>
      </c>
      <c r="E48" s="535">
        <v>7149.84674002187</v>
      </c>
      <c r="F48" s="536">
        <f ca="1">SUMIF(添加剂采购记录!B:B,A48,添加剂采购记录!D:D)</f>
        <v>1500</v>
      </c>
      <c r="G48" s="537">
        <f ca="1" t="shared" si="13"/>
        <v>17.8</v>
      </c>
      <c r="H48" s="537">
        <f ca="1">SUMIF(添加剂采购记录!B:B,A48,添加剂采购记录!F:F)</f>
        <v>26700</v>
      </c>
      <c r="I48" s="537">
        <f ca="1" t="shared" si="14"/>
        <v>16.757349871298</v>
      </c>
      <c r="J48" s="542">
        <f ca="1">SUMIF(添加剂出库记录表!C:C,A48,添加剂出库记录表!E:E)</f>
        <v>0</v>
      </c>
      <c r="K48" s="543">
        <f ca="1" t="shared" si="15"/>
        <v>0</v>
      </c>
      <c r="L48" s="544">
        <f ca="1" t="shared" si="0"/>
        <v>2020</v>
      </c>
      <c r="M48" s="537">
        <f ca="1" t="shared" si="1"/>
        <v>16.757349871298</v>
      </c>
      <c r="N48" s="535">
        <f ca="1" t="shared" si="2"/>
        <v>33849.8467400219</v>
      </c>
      <c r="O48" s="509"/>
      <c r="P48" s="509"/>
      <c r="Q48" s="509"/>
      <c r="R48" s="552">
        <f ca="1" t="shared" si="3"/>
        <v>0</v>
      </c>
      <c r="S48" s="553" t="s">
        <v>496</v>
      </c>
      <c r="T48" s="554" t="e">
        <f>+[3]添加剂盘点表!#REF!</f>
        <v>#REF!</v>
      </c>
      <c r="U48" s="555" t="e">
        <f ca="1" t="shared" si="17"/>
        <v>#REF!</v>
      </c>
      <c r="V48" s="556">
        <v>1.5</v>
      </c>
      <c r="W48" s="550"/>
    </row>
    <row r="49" s="450" customFormat="1" ht="22.5" customHeight="1" spans="1:23">
      <c r="A49" s="457" t="s">
        <v>538</v>
      </c>
      <c r="B49" s="457" t="s">
        <v>458</v>
      </c>
      <c r="C49" s="535">
        <v>65</v>
      </c>
      <c r="D49" s="534">
        <v>45</v>
      </c>
      <c r="E49" s="535">
        <v>2925</v>
      </c>
      <c r="F49" s="536">
        <f ca="1">SUMIF(添加剂采购记录!B:B,A49,添加剂采购记录!D:D)</f>
        <v>0</v>
      </c>
      <c r="G49" s="537">
        <f ca="1" t="shared" si="13"/>
        <v>0</v>
      </c>
      <c r="H49" s="537">
        <f ca="1">SUMIF(添加剂采购记录!B:B,A49,添加剂采购记录!F:F)</f>
        <v>0</v>
      </c>
      <c r="I49" s="537">
        <f ca="1" t="shared" si="14"/>
        <v>45</v>
      </c>
      <c r="J49" s="542">
        <f ca="1">SUMIF(添加剂出库记录表!C:C,A49,添加剂出库记录表!E:E)</f>
        <v>0</v>
      </c>
      <c r="K49" s="543">
        <f ca="1" t="shared" si="15"/>
        <v>0</v>
      </c>
      <c r="L49" s="544">
        <f ca="1" t="shared" si="0"/>
        <v>65</v>
      </c>
      <c r="M49" s="537">
        <f ca="1" t="shared" si="1"/>
        <v>45</v>
      </c>
      <c r="N49" s="535">
        <f ca="1" t="shared" si="2"/>
        <v>2925</v>
      </c>
      <c r="O49" s="509"/>
      <c r="P49" s="509"/>
      <c r="Q49" s="509"/>
      <c r="R49" s="552">
        <f ca="1" t="shared" si="3"/>
        <v>0</v>
      </c>
      <c r="S49" s="553" t="s">
        <v>498</v>
      </c>
      <c r="T49" s="554" t="e">
        <f>+[3]添加剂盘点表!#REF!</f>
        <v>#REF!</v>
      </c>
      <c r="U49" s="555" t="e">
        <f ca="1" t="shared" si="17"/>
        <v>#REF!</v>
      </c>
      <c r="V49" s="556">
        <v>2</v>
      </c>
      <c r="W49" s="550"/>
    </row>
    <row r="50" s="450" customFormat="1" ht="22.5" customHeight="1" spans="1:23">
      <c r="A50" s="462" t="s">
        <v>539</v>
      </c>
      <c r="B50" s="457" t="s">
        <v>458</v>
      </c>
      <c r="C50" s="535">
        <v>0</v>
      </c>
      <c r="D50" s="534">
        <v>0</v>
      </c>
      <c r="E50" s="535">
        <v>0</v>
      </c>
      <c r="F50" s="536">
        <f ca="1">SUMIF(添加剂采购记录!B:B,A50,添加剂采购记录!D:D)</f>
        <v>0</v>
      </c>
      <c r="G50" s="537">
        <f ca="1" t="shared" si="13"/>
        <v>0</v>
      </c>
      <c r="H50" s="537">
        <f ca="1">SUMIF(添加剂采购记录!B:B,A50,添加剂采购记录!F:F)</f>
        <v>0</v>
      </c>
      <c r="I50" s="537">
        <f ca="1" t="shared" si="14"/>
        <v>0</v>
      </c>
      <c r="J50" s="542">
        <f ca="1">SUMIF(添加剂出库记录表!C:C,A50,添加剂出库记录表!E:E)</f>
        <v>0</v>
      </c>
      <c r="K50" s="543">
        <f ca="1" t="shared" si="15"/>
        <v>0</v>
      </c>
      <c r="L50" s="544">
        <f ca="1" t="shared" si="0"/>
        <v>0</v>
      </c>
      <c r="M50" s="537">
        <f ca="1" t="shared" si="1"/>
        <v>0</v>
      </c>
      <c r="N50" s="535">
        <f ca="1" t="shared" si="2"/>
        <v>0</v>
      </c>
      <c r="O50" s="509"/>
      <c r="P50" s="509"/>
      <c r="Q50" s="509"/>
      <c r="R50" s="552">
        <f ca="1" t="shared" si="3"/>
        <v>0</v>
      </c>
      <c r="S50" s="553"/>
      <c r="T50" s="554" t="e">
        <f>+[3]添加剂盘点表!#REF!</f>
        <v>#REF!</v>
      </c>
      <c r="U50" s="555"/>
      <c r="V50" s="457"/>
      <c r="W50" s="550"/>
    </row>
    <row r="51" s="450" customFormat="1" ht="22.5" customHeight="1" spans="1:23">
      <c r="A51" s="462" t="s">
        <v>540</v>
      </c>
      <c r="B51" s="457" t="s">
        <v>458</v>
      </c>
      <c r="C51" s="533">
        <v>68</v>
      </c>
      <c r="D51" s="534">
        <v>35</v>
      </c>
      <c r="E51" s="535">
        <v>2380</v>
      </c>
      <c r="F51" s="536">
        <f ca="1">SUMIF(添加剂采购记录!B:B,A51,添加剂采购记录!D:D)</f>
        <v>0</v>
      </c>
      <c r="G51" s="537">
        <f ca="1" t="shared" si="13"/>
        <v>0</v>
      </c>
      <c r="H51" s="537">
        <f ca="1">SUMIF(添加剂采购记录!B:B,A51,添加剂采购记录!F:F)</f>
        <v>0</v>
      </c>
      <c r="I51" s="537">
        <f ca="1" t="shared" si="14"/>
        <v>35</v>
      </c>
      <c r="J51" s="542">
        <f ca="1">SUMIF(添加剂出库记录表!C:C,A51,添加剂出库记录表!E:E)</f>
        <v>0</v>
      </c>
      <c r="K51" s="543">
        <f ca="1" t="shared" si="15"/>
        <v>0</v>
      </c>
      <c r="L51" s="544">
        <f ca="1" t="shared" si="0"/>
        <v>68</v>
      </c>
      <c r="M51" s="537">
        <f ca="1" t="shared" si="1"/>
        <v>35</v>
      </c>
      <c r="N51" s="535">
        <f ca="1" t="shared" si="2"/>
        <v>2380</v>
      </c>
      <c r="O51" s="509"/>
      <c r="P51" s="509"/>
      <c r="Q51" s="509"/>
      <c r="R51" s="552">
        <f ca="1" t="shared" si="3"/>
        <v>0</v>
      </c>
      <c r="S51" s="553"/>
      <c r="T51" s="554" t="e">
        <f>+[3]添加剂盘点表!#REF!</f>
        <v>#REF!</v>
      </c>
      <c r="U51" s="555"/>
      <c r="V51" s="457"/>
      <c r="W51" s="550"/>
    </row>
    <row r="52" s="450" customFormat="1" ht="22.5" customHeight="1" spans="1:23">
      <c r="A52" s="462" t="s">
        <v>541</v>
      </c>
      <c r="B52" s="457" t="s">
        <v>458</v>
      </c>
      <c r="C52" s="533">
        <v>915</v>
      </c>
      <c r="D52" s="534">
        <v>8.443910217098</v>
      </c>
      <c r="E52" s="535">
        <v>7683.95829755918</v>
      </c>
      <c r="F52" s="536">
        <f ca="1">SUMIF(添加剂采购记录!B:B,A52,添加剂采购记录!D:D)</f>
        <v>0</v>
      </c>
      <c r="G52" s="537">
        <f ca="1" t="shared" si="13"/>
        <v>0</v>
      </c>
      <c r="H52" s="537">
        <f ca="1">SUMIF(添加剂采购记录!B:B,A52,添加剂采购记录!F:F)</f>
        <v>0</v>
      </c>
      <c r="I52" s="537">
        <f ca="1" t="shared" si="14"/>
        <v>8.39776863121222</v>
      </c>
      <c r="J52" s="542">
        <f ca="1">SUMIF(添加剂出库记录表!C:C,A52,添加剂出库记录表!E:E)</f>
        <v>0</v>
      </c>
      <c r="K52" s="543">
        <f ca="1" t="shared" si="15"/>
        <v>0</v>
      </c>
      <c r="L52" s="544">
        <f ca="1" t="shared" si="0"/>
        <v>915</v>
      </c>
      <c r="M52" s="537">
        <f ca="1" t="shared" si="1"/>
        <v>8.39776863121222</v>
      </c>
      <c r="N52" s="535">
        <f ca="1" t="shared" si="2"/>
        <v>7683.95829755918</v>
      </c>
      <c r="O52" s="509"/>
      <c r="P52" s="509"/>
      <c r="Q52" s="509"/>
      <c r="R52" s="552">
        <f ca="1" t="shared" si="3"/>
        <v>0</v>
      </c>
      <c r="S52" s="553"/>
      <c r="T52" s="554" t="e">
        <f>+[3]添加剂盘点表!#REF!</f>
        <v>#REF!</v>
      </c>
      <c r="U52" s="555"/>
      <c r="V52" s="457"/>
      <c r="W52" s="550"/>
    </row>
    <row r="53" s="450" customFormat="1" ht="22.5" customHeight="1" spans="1:23">
      <c r="A53" s="462" t="s">
        <v>542</v>
      </c>
      <c r="B53" s="457" t="s">
        <v>458</v>
      </c>
      <c r="C53" s="535">
        <v>3960</v>
      </c>
      <c r="D53" s="534">
        <v>46.9096343689916</v>
      </c>
      <c r="E53" s="535">
        <v>185762.152101207</v>
      </c>
      <c r="F53" s="536">
        <f ca="1">SUMIF(添加剂采购记录!B:B,A53,添加剂采购记录!D:D)</f>
        <v>0</v>
      </c>
      <c r="G53" s="537">
        <f ca="1" t="shared" si="13"/>
        <v>0</v>
      </c>
      <c r="H53" s="537">
        <f ca="1">SUMIF(添加剂采购记录!B:B,A53,添加剂采购记录!F:F)</f>
        <v>0</v>
      </c>
      <c r="I53" s="537">
        <f ca="1" t="shared" si="14"/>
        <v>46.9096343689916</v>
      </c>
      <c r="J53" s="542">
        <f ca="1">SUMIF(添加剂出库记录表!C:C,A53,添加剂出库记录表!E:E)</f>
        <v>0</v>
      </c>
      <c r="K53" s="543">
        <f ca="1" t="shared" si="15"/>
        <v>0</v>
      </c>
      <c r="L53" s="544">
        <f ca="1" t="shared" si="0"/>
        <v>3960</v>
      </c>
      <c r="M53" s="537">
        <f ca="1" t="shared" si="1"/>
        <v>46.9096343689916</v>
      </c>
      <c r="N53" s="535">
        <f ca="1" t="shared" si="2"/>
        <v>185762.152101207</v>
      </c>
      <c r="O53" s="509"/>
      <c r="P53" s="509"/>
      <c r="Q53" s="509"/>
      <c r="R53" s="552">
        <f ca="1" t="shared" si="3"/>
        <v>0</v>
      </c>
      <c r="S53" s="553"/>
      <c r="T53" s="554" t="e">
        <f>+[3]添加剂盘点表!#REF!</f>
        <v>#REF!</v>
      </c>
      <c r="U53" s="555"/>
      <c r="V53" s="457"/>
      <c r="W53" s="550"/>
    </row>
    <row r="54" s="450" customFormat="1" ht="22.5" customHeight="1" spans="1:23">
      <c r="A54" s="457" t="s">
        <v>543</v>
      </c>
      <c r="B54" s="457" t="s">
        <v>458</v>
      </c>
      <c r="C54" s="535">
        <v>118</v>
      </c>
      <c r="D54" s="534">
        <v>150</v>
      </c>
      <c r="E54" s="535">
        <v>17700</v>
      </c>
      <c r="F54" s="536">
        <f ca="1">SUMIF(添加剂采购记录!B:B,A54,添加剂采购记录!D:D)</f>
        <v>0</v>
      </c>
      <c r="G54" s="537">
        <f ca="1" t="shared" si="13"/>
        <v>0</v>
      </c>
      <c r="H54" s="537">
        <f ca="1">SUMIF(添加剂采购记录!B:B,A54,添加剂采购记录!F:F)</f>
        <v>0</v>
      </c>
      <c r="I54" s="537">
        <f ca="1" t="shared" si="14"/>
        <v>150</v>
      </c>
      <c r="J54" s="542">
        <f ca="1">SUMIF(添加剂出库记录表!C:C,A54,添加剂出库记录表!E:E)</f>
        <v>0</v>
      </c>
      <c r="K54" s="543">
        <f ca="1" t="shared" si="15"/>
        <v>0</v>
      </c>
      <c r="L54" s="544">
        <f ca="1" t="shared" si="0"/>
        <v>118</v>
      </c>
      <c r="M54" s="537">
        <f ca="1" t="shared" si="1"/>
        <v>150</v>
      </c>
      <c r="N54" s="535">
        <f ca="1" t="shared" si="2"/>
        <v>17700</v>
      </c>
      <c r="O54" s="509"/>
      <c r="P54" s="509"/>
      <c r="Q54" s="509"/>
      <c r="R54" s="552">
        <f ca="1" t="shared" si="3"/>
        <v>0</v>
      </c>
      <c r="S54" s="553" t="s">
        <v>494</v>
      </c>
      <c r="T54" s="554" t="e">
        <f>+[3]添加剂盘点表!#REF!</f>
        <v>#REF!</v>
      </c>
      <c r="U54" s="555" t="e">
        <f ca="1" t="shared" ref="U54:U58" si="18">+T54/R54</f>
        <v>#REF!</v>
      </c>
      <c r="V54" s="556">
        <v>2</v>
      </c>
      <c r="W54" s="550"/>
    </row>
    <row r="55" s="450" customFormat="1" ht="22.5" customHeight="1" spans="1:23">
      <c r="A55" s="457" t="s">
        <v>544</v>
      </c>
      <c r="B55" s="457" t="s">
        <v>458</v>
      </c>
      <c r="C55" s="535">
        <v>1740</v>
      </c>
      <c r="D55" s="534">
        <v>22.3260034674021</v>
      </c>
      <c r="E55" s="535">
        <v>38847.2460332797</v>
      </c>
      <c r="F55" s="536">
        <f ca="1">SUMIF(添加剂采购记录!B:B,A55,添加剂采购记录!D:D)</f>
        <v>1050</v>
      </c>
      <c r="G55" s="537">
        <f ca="1" t="shared" si="13"/>
        <v>22.3809523809524</v>
      </c>
      <c r="H55" s="537">
        <f ca="1">SUMIF(添加剂采购记录!B:B,A55,添加剂采购记录!F:F)</f>
        <v>23500</v>
      </c>
      <c r="I55" s="537">
        <f ca="1" t="shared" si="14"/>
        <v>22.3466831660501</v>
      </c>
      <c r="J55" s="542">
        <f ca="1">SUMIF(添加剂出库记录表!C:C,A55,添加剂出库记录表!E:E)</f>
        <v>0</v>
      </c>
      <c r="K55" s="543">
        <f ca="1" t="shared" si="15"/>
        <v>0</v>
      </c>
      <c r="L55" s="544">
        <f ca="1" t="shared" si="0"/>
        <v>2790</v>
      </c>
      <c r="M55" s="537">
        <f ca="1" t="shared" si="1"/>
        <v>22.3466831660501</v>
      </c>
      <c r="N55" s="535">
        <f ca="1" t="shared" si="2"/>
        <v>62347.2460332797</v>
      </c>
      <c r="O55" s="509"/>
      <c r="P55" s="509"/>
      <c r="Q55" s="509"/>
      <c r="R55" s="552">
        <f ca="1" t="shared" si="3"/>
        <v>0</v>
      </c>
      <c r="S55" s="553" t="s">
        <v>492</v>
      </c>
      <c r="T55" s="554" t="e">
        <f>+[3]添加剂盘点表!#REF!</f>
        <v>#REF!</v>
      </c>
      <c r="U55" s="555" t="e">
        <f ca="1" t="shared" si="18"/>
        <v>#REF!</v>
      </c>
      <c r="V55" s="556">
        <v>7</v>
      </c>
      <c r="W55" s="550"/>
    </row>
    <row r="56" s="450" customFormat="1" ht="22.5" customHeight="1" spans="1:23">
      <c r="A56" s="457" t="s">
        <v>545</v>
      </c>
      <c r="B56" s="457" t="s">
        <v>458</v>
      </c>
      <c r="C56" s="533">
        <v>409</v>
      </c>
      <c r="D56" s="534">
        <v>36.1676378305692</v>
      </c>
      <c r="E56" s="535">
        <v>18409.3276557597</v>
      </c>
      <c r="F56" s="536">
        <f ca="1">SUMIF(添加剂采购记录!B:B,A56,添加剂采购记录!D:D)</f>
        <v>0</v>
      </c>
      <c r="G56" s="537">
        <f ca="1" t="shared" si="13"/>
        <v>0</v>
      </c>
      <c r="H56" s="537">
        <f ca="1">SUMIF(添加剂采购记录!B:B,A56,添加剂采购记录!F:F)</f>
        <v>0</v>
      </c>
      <c r="I56" s="537">
        <f ca="1" t="shared" si="14"/>
        <v>45.0105810654272</v>
      </c>
      <c r="J56" s="542">
        <f ca="1">SUMIF(添加剂出库记录表!C:C,A56,添加剂出库记录表!E:E)</f>
        <v>0</v>
      </c>
      <c r="K56" s="543">
        <f ca="1" t="shared" si="15"/>
        <v>0</v>
      </c>
      <c r="L56" s="544">
        <f ca="1" t="shared" si="0"/>
        <v>409</v>
      </c>
      <c r="M56" s="537">
        <f ca="1" t="shared" si="1"/>
        <v>45.0105810654272</v>
      </c>
      <c r="N56" s="535">
        <f ca="1" t="shared" si="2"/>
        <v>18409.3276557597</v>
      </c>
      <c r="O56" s="509"/>
      <c r="P56" s="509"/>
      <c r="Q56" s="509"/>
      <c r="R56" s="552">
        <f ca="1" t="shared" si="3"/>
        <v>0</v>
      </c>
      <c r="S56" s="553" t="s">
        <v>494</v>
      </c>
      <c r="T56" s="554" t="e">
        <f>+[3]添加剂盘点表!#REF!</f>
        <v>#REF!</v>
      </c>
      <c r="U56" s="555" t="e">
        <f ca="1" t="shared" si="18"/>
        <v>#REF!</v>
      </c>
      <c r="V56" s="556">
        <v>2</v>
      </c>
      <c r="W56" s="550"/>
    </row>
    <row r="57" s="450" customFormat="1" ht="22.5" customHeight="1" spans="1:23">
      <c r="A57" s="457" t="s">
        <v>546</v>
      </c>
      <c r="B57" s="457" t="s">
        <v>458</v>
      </c>
      <c r="C57" s="533">
        <v>825</v>
      </c>
      <c r="D57" s="534">
        <v>32</v>
      </c>
      <c r="E57" s="535">
        <v>26400</v>
      </c>
      <c r="F57" s="536">
        <f ca="1">SUMIF(添加剂采购记录!B:B,A57,添加剂采购记录!D:D)</f>
        <v>0</v>
      </c>
      <c r="G57" s="537">
        <f ca="1" t="shared" si="13"/>
        <v>0</v>
      </c>
      <c r="H57" s="537">
        <f ca="1">SUMIF(添加剂采购记录!B:B,A57,添加剂采购记录!F:F)</f>
        <v>0</v>
      </c>
      <c r="I57" s="537">
        <f ca="1" t="shared" si="14"/>
        <v>32</v>
      </c>
      <c r="J57" s="542">
        <f ca="1">SUMIF(添加剂出库记录表!C:C,A57,添加剂出库记录表!E:E)</f>
        <v>0</v>
      </c>
      <c r="K57" s="543">
        <f ca="1" t="shared" si="15"/>
        <v>0</v>
      </c>
      <c r="L57" s="544">
        <f ca="1" t="shared" si="0"/>
        <v>825</v>
      </c>
      <c r="M57" s="537">
        <f ca="1" t="shared" si="1"/>
        <v>32</v>
      </c>
      <c r="N57" s="535">
        <f ca="1" t="shared" si="2"/>
        <v>26400</v>
      </c>
      <c r="O57" s="509"/>
      <c r="P57" s="509"/>
      <c r="Q57" s="509"/>
      <c r="R57" s="552">
        <f ca="1" t="shared" si="3"/>
        <v>0</v>
      </c>
      <c r="S57" s="553" t="s">
        <v>496</v>
      </c>
      <c r="T57" s="554" t="e">
        <f>+[3]添加剂盘点表!#REF!</f>
        <v>#REF!</v>
      </c>
      <c r="U57" s="555" t="e">
        <f ca="1" t="shared" si="18"/>
        <v>#REF!</v>
      </c>
      <c r="V57" s="556">
        <v>1.5</v>
      </c>
      <c r="W57" s="550"/>
    </row>
    <row r="58" s="450" customFormat="1" ht="22.5" customHeight="1" spans="1:23">
      <c r="A58" s="457" t="s">
        <v>547</v>
      </c>
      <c r="B58" s="457" t="s">
        <v>458</v>
      </c>
      <c r="C58" s="535">
        <v>990</v>
      </c>
      <c r="D58" s="534">
        <v>9.5</v>
      </c>
      <c r="E58" s="535">
        <v>9405</v>
      </c>
      <c r="F58" s="536">
        <f ca="1">SUMIF(添加剂采购记录!B:B,A58,添加剂采购记录!D:D)</f>
        <v>0</v>
      </c>
      <c r="G58" s="537">
        <f ca="1" t="shared" si="13"/>
        <v>0</v>
      </c>
      <c r="H58" s="537">
        <f ca="1">SUMIF(添加剂采购记录!B:B,A58,添加剂采购记录!F:F)</f>
        <v>0</v>
      </c>
      <c r="I58" s="537">
        <f ca="1" t="shared" si="14"/>
        <v>9.5</v>
      </c>
      <c r="J58" s="542">
        <f ca="1">SUMIF(添加剂出库记录表!C:C,A58,添加剂出库记录表!E:E)</f>
        <v>0</v>
      </c>
      <c r="K58" s="543">
        <f ca="1" t="shared" si="15"/>
        <v>0</v>
      </c>
      <c r="L58" s="544">
        <f ca="1" t="shared" si="0"/>
        <v>990</v>
      </c>
      <c r="M58" s="537">
        <f ca="1" t="shared" si="1"/>
        <v>9.5</v>
      </c>
      <c r="N58" s="535">
        <f ca="1" t="shared" si="2"/>
        <v>9405</v>
      </c>
      <c r="O58" s="509"/>
      <c r="P58" s="509"/>
      <c r="Q58" s="509"/>
      <c r="R58" s="552">
        <f ca="1" t="shared" si="3"/>
        <v>0</v>
      </c>
      <c r="S58" s="553" t="s">
        <v>498</v>
      </c>
      <c r="T58" s="554" t="e">
        <f>+[3]添加剂盘点表!#REF!</f>
        <v>#REF!</v>
      </c>
      <c r="U58" s="555" t="e">
        <f ca="1" t="shared" si="18"/>
        <v>#REF!</v>
      </c>
      <c r="V58" s="556">
        <v>2</v>
      </c>
      <c r="W58" s="550"/>
    </row>
    <row r="59" s="450" customFormat="1" ht="22.5" customHeight="1" spans="1:23">
      <c r="A59" s="462" t="s">
        <v>548</v>
      </c>
      <c r="B59" s="457" t="s">
        <v>458</v>
      </c>
      <c r="C59" s="538">
        <v>6775</v>
      </c>
      <c r="D59" s="534">
        <v>8.49821651782609</v>
      </c>
      <c r="E59" s="535">
        <v>57575.4169082718</v>
      </c>
      <c r="F59" s="536">
        <f ca="1">SUMIF(添加剂采购记录!B:B,A59,添加剂采购记录!D:D)</f>
        <v>0</v>
      </c>
      <c r="G59" s="537">
        <f ca="1" t="shared" si="13"/>
        <v>0</v>
      </c>
      <c r="H59" s="537">
        <f ca="1">SUMIF(添加剂采购记录!B:B,A59,添加剂采购记录!F:F)</f>
        <v>0</v>
      </c>
      <c r="I59" s="537">
        <f ca="1" t="shared" si="14"/>
        <v>8.49821651782609</v>
      </c>
      <c r="J59" s="542">
        <f ca="1">SUMIF(添加剂出库记录表!C:C,A59,添加剂出库记录表!E:E)</f>
        <v>0</v>
      </c>
      <c r="K59" s="543">
        <f ca="1" t="shared" si="15"/>
        <v>0</v>
      </c>
      <c r="L59" s="544">
        <f ca="1" t="shared" si="0"/>
        <v>6775</v>
      </c>
      <c r="M59" s="537">
        <f ca="1" t="shared" si="1"/>
        <v>8.49821651782609</v>
      </c>
      <c r="N59" s="535">
        <f ca="1" t="shared" si="2"/>
        <v>57575.4169082718</v>
      </c>
      <c r="O59" s="509"/>
      <c r="P59" s="509"/>
      <c r="Q59" s="509"/>
      <c r="R59" s="552">
        <f ca="1" t="shared" si="3"/>
        <v>0</v>
      </c>
      <c r="S59" s="553"/>
      <c r="T59" s="554" t="e">
        <f>+[3]添加剂盘点表!#REF!</f>
        <v>#REF!</v>
      </c>
      <c r="U59" s="555"/>
      <c r="V59" s="457"/>
      <c r="W59" s="550"/>
    </row>
    <row r="60" s="450" customFormat="1" ht="22.5" customHeight="1" spans="1:23">
      <c r="A60" s="457" t="s">
        <v>549</v>
      </c>
      <c r="B60" s="457" t="s">
        <v>458</v>
      </c>
      <c r="C60" s="535">
        <v>3275</v>
      </c>
      <c r="D60" s="534">
        <v>4.71239083094556</v>
      </c>
      <c r="E60" s="535">
        <v>15433.0799713467</v>
      </c>
      <c r="F60" s="536">
        <f ca="1">SUMIF(添加剂采购记录!B:B,A60,添加剂采购记录!D:D)</f>
        <v>0</v>
      </c>
      <c r="G60" s="537">
        <f ca="1" t="shared" si="13"/>
        <v>0</v>
      </c>
      <c r="H60" s="537">
        <f ca="1">SUMIF(添加剂采购记录!B:B,A60,添加剂采购记录!F:F)</f>
        <v>0</v>
      </c>
      <c r="I60" s="537">
        <f ca="1" t="shared" si="14"/>
        <v>4.71239083094556</v>
      </c>
      <c r="J60" s="542">
        <f ca="1">SUMIF(添加剂出库记录表!C:C,A60,添加剂出库记录表!E:E)</f>
        <v>0</v>
      </c>
      <c r="K60" s="543">
        <f ca="1" t="shared" si="15"/>
        <v>0</v>
      </c>
      <c r="L60" s="544">
        <f ca="1" t="shared" si="0"/>
        <v>3275</v>
      </c>
      <c r="M60" s="537">
        <f ca="1" t="shared" si="1"/>
        <v>4.71239083094556</v>
      </c>
      <c r="N60" s="535">
        <f ca="1" t="shared" si="2"/>
        <v>15433.0799713467</v>
      </c>
      <c r="O60" s="509"/>
      <c r="P60" s="509"/>
      <c r="Q60" s="509"/>
      <c r="R60" s="552">
        <f ca="1" t="shared" si="3"/>
        <v>0</v>
      </c>
      <c r="S60" s="553" t="s">
        <v>494</v>
      </c>
      <c r="T60" s="554" t="e">
        <f>+[3]添加剂盘点表!#REF!</f>
        <v>#REF!</v>
      </c>
      <c r="U60" s="555" t="e">
        <f ca="1" t="shared" ref="U60:U65" si="19">+T60/R60</f>
        <v>#REF!</v>
      </c>
      <c r="V60" s="556">
        <v>2</v>
      </c>
      <c r="W60" s="550"/>
    </row>
    <row r="61" s="450" customFormat="1" ht="22.5" customHeight="1" spans="1:23">
      <c r="A61" s="457" t="s">
        <v>550</v>
      </c>
      <c r="B61" s="457" t="s">
        <v>458</v>
      </c>
      <c r="C61" s="535">
        <v>175</v>
      </c>
      <c r="D61" s="534">
        <v>7.70569867291179</v>
      </c>
      <c r="E61" s="535">
        <v>1348.49726775956</v>
      </c>
      <c r="F61" s="536">
        <f ca="1">SUMIF(添加剂采购记录!B:B,A61,添加剂采购记录!D:D)</f>
        <v>300</v>
      </c>
      <c r="G61" s="537">
        <f ca="1" t="shared" si="13"/>
        <v>7.6</v>
      </c>
      <c r="H61" s="537">
        <f ca="1">SUMIF(添加剂采购记录!B:B,A61,添加剂采购记录!F:F)</f>
        <v>2280</v>
      </c>
      <c r="I61" s="537">
        <f ca="1" t="shared" si="14"/>
        <v>7.63894161633592</v>
      </c>
      <c r="J61" s="542">
        <f ca="1">SUMIF(添加剂出库记录表!C:C,A61,添加剂出库记录表!E:E)</f>
        <v>0</v>
      </c>
      <c r="K61" s="543">
        <f ca="1" t="shared" si="15"/>
        <v>0</v>
      </c>
      <c r="L61" s="544">
        <f ca="1" t="shared" si="0"/>
        <v>475</v>
      </c>
      <c r="M61" s="537">
        <f ca="1" t="shared" si="1"/>
        <v>7.63894161633592</v>
      </c>
      <c r="N61" s="535">
        <f ca="1" t="shared" si="2"/>
        <v>3628.49726775956</v>
      </c>
      <c r="O61" s="509"/>
      <c r="P61" s="509"/>
      <c r="Q61" s="509"/>
      <c r="R61" s="552">
        <f ca="1" t="shared" si="3"/>
        <v>0</v>
      </c>
      <c r="S61" s="553" t="s">
        <v>496</v>
      </c>
      <c r="T61" s="554" t="e">
        <f>+[3]添加剂盘点表!#REF!</f>
        <v>#REF!</v>
      </c>
      <c r="U61" s="555" t="e">
        <f ca="1" t="shared" si="19"/>
        <v>#REF!</v>
      </c>
      <c r="V61" s="556">
        <v>1.5</v>
      </c>
      <c r="W61" s="550"/>
    </row>
    <row r="62" s="450" customFormat="1" ht="22.5" customHeight="1" spans="1:23">
      <c r="A62" s="457" t="s">
        <v>551</v>
      </c>
      <c r="B62" s="457" t="s">
        <v>458</v>
      </c>
      <c r="C62" s="533">
        <v>135</v>
      </c>
      <c r="D62" s="534">
        <v>36</v>
      </c>
      <c r="E62" s="535">
        <v>4860</v>
      </c>
      <c r="F62" s="536">
        <f ca="1">SUMIF(添加剂采购记录!B:B,A62,添加剂采购记录!D:D)</f>
        <v>0</v>
      </c>
      <c r="G62" s="537">
        <f ca="1" t="shared" si="13"/>
        <v>0</v>
      </c>
      <c r="H62" s="537">
        <f ca="1">SUMIF(添加剂采购记录!B:B,A62,添加剂采购记录!F:F)</f>
        <v>0</v>
      </c>
      <c r="I62" s="537">
        <f ca="1" t="shared" si="14"/>
        <v>36</v>
      </c>
      <c r="J62" s="542">
        <f ca="1">SUMIF(添加剂出库记录表!C:C,A62,添加剂出库记录表!E:E)</f>
        <v>0</v>
      </c>
      <c r="K62" s="543">
        <f ca="1" t="shared" si="15"/>
        <v>0</v>
      </c>
      <c r="L62" s="544">
        <f ca="1" t="shared" si="0"/>
        <v>135</v>
      </c>
      <c r="M62" s="537">
        <f ca="1" t="shared" si="1"/>
        <v>36</v>
      </c>
      <c r="N62" s="535">
        <f ca="1" t="shared" si="2"/>
        <v>4860</v>
      </c>
      <c r="O62" s="509"/>
      <c r="P62" s="509"/>
      <c r="Q62" s="509"/>
      <c r="R62" s="552">
        <f ca="1" t="shared" si="3"/>
        <v>0</v>
      </c>
      <c r="S62" s="553" t="s">
        <v>498</v>
      </c>
      <c r="T62" s="554" t="e">
        <f>+[3]添加剂盘点表!#REF!</f>
        <v>#REF!</v>
      </c>
      <c r="U62" s="555" t="e">
        <f ca="1" t="shared" si="19"/>
        <v>#REF!</v>
      </c>
      <c r="V62" s="556">
        <v>2</v>
      </c>
      <c r="W62" s="550"/>
    </row>
    <row r="63" s="450" customFormat="1" ht="22.5" customHeight="1" spans="1:23">
      <c r="A63" s="465" t="s">
        <v>552</v>
      </c>
      <c r="B63" s="457" t="s">
        <v>458</v>
      </c>
      <c r="C63" s="535">
        <v>225</v>
      </c>
      <c r="D63" s="534">
        <v>29</v>
      </c>
      <c r="E63" s="535">
        <v>6525</v>
      </c>
      <c r="F63" s="536">
        <f ca="1">SUMIF(添加剂采购记录!B:B,A63,添加剂采购记录!D:D)</f>
        <v>0</v>
      </c>
      <c r="G63" s="537">
        <f ca="1" t="shared" si="13"/>
        <v>0</v>
      </c>
      <c r="H63" s="537">
        <f ca="1">SUMIF(添加剂采购记录!B:B,A63,添加剂采购记录!F:F)</f>
        <v>0</v>
      </c>
      <c r="I63" s="537">
        <f ca="1" t="shared" si="14"/>
        <v>29</v>
      </c>
      <c r="J63" s="542">
        <f ca="1">SUMIF(添加剂出库记录表!C:C,A63,添加剂出库记录表!E:E)</f>
        <v>0</v>
      </c>
      <c r="K63" s="543">
        <f ca="1" t="shared" si="15"/>
        <v>0</v>
      </c>
      <c r="L63" s="544">
        <f ca="1" t="shared" si="0"/>
        <v>225</v>
      </c>
      <c r="M63" s="537">
        <f ca="1" t="shared" si="1"/>
        <v>29</v>
      </c>
      <c r="N63" s="535">
        <f ca="1" t="shared" si="2"/>
        <v>6525</v>
      </c>
      <c r="O63" s="509"/>
      <c r="P63" s="509"/>
      <c r="Q63" s="509"/>
      <c r="R63" s="552">
        <f ca="1" t="shared" si="3"/>
        <v>0</v>
      </c>
      <c r="S63" s="553" t="s">
        <v>492</v>
      </c>
      <c r="T63" s="554" t="e">
        <f>+[3]添加剂盘点表!#REF!</f>
        <v>#REF!</v>
      </c>
      <c r="U63" s="555" t="e">
        <f ca="1" t="shared" si="19"/>
        <v>#REF!</v>
      </c>
      <c r="V63" s="556">
        <v>7</v>
      </c>
      <c r="W63" s="550"/>
    </row>
    <row r="64" s="450" customFormat="1" ht="22.5" customHeight="1" spans="1:23">
      <c r="A64" s="463" t="s">
        <v>553</v>
      </c>
      <c r="B64" s="457" t="s">
        <v>458</v>
      </c>
      <c r="C64" s="533">
        <v>4600</v>
      </c>
      <c r="D64" s="534">
        <v>22.7393939393939</v>
      </c>
      <c r="E64" s="535">
        <v>104601.212121212</v>
      </c>
      <c r="F64" s="536">
        <f ca="1">SUMIF(添加剂采购记录!B:B,A64,添加剂采购记录!D:D)</f>
        <v>0</v>
      </c>
      <c r="G64" s="537">
        <f ca="1" t="shared" si="13"/>
        <v>0</v>
      </c>
      <c r="H64" s="537">
        <f ca="1">SUMIF(添加剂采购记录!B:B,A64,添加剂采购记录!F:F)</f>
        <v>0</v>
      </c>
      <c r="I64" s="537">
        <f ca="1" t="shared" si="14"/>
        <v>22.7393939393939</v>
      </c>
      <c r="J64" s="542">
        <f ca="1">SUMIF(添加剂出库记录表!C:C,A64,添加剂出库记录表!E:E)</f>
        <v>0</v>
      </c>
      <c r="K64" s="543">
        <f ca="1" t="shared" si="15"/>
        <v>0</v>
      </c>
      <c r="L64" s="544">
        <f ca="1" t="shared" si="0"/>
        <v>4600</v>
      </c>
      <c r="M64" s="537">
        <f ca="1" t="shared" si="1"/>
        <v>22.7393939393939</v>
      </c>
      <c r="N64" s="535">
        <f ca="1" t="shared" si="2"/>
        <v>104601.212121212</v>
      </c>
      <c r="O64" s="509"/>
      <c r="P64" s="509"/>
      <c r="Q64" s="509"/>
      <c r="R64" s="552">
        <f ca="1" t="shared" si="3"/>
        <v>0</v>
      </c>
      <c r="S64" s="553" t="s">
        <v>496</v>
      </c>
      <c r="T64" s="554" t="str">
        <f>+[3]添加剂盘点表!B3</f>
        <v>库存量(kg)</v>
      </c>
      <c r="U64" s="555" t="e">
        <f ca="1" t="shared" si="19"/>
        <v>#VALUE!</v>
      </c>
      <c r="V64" s="556">
        <v>1.5</v>
      </c>
      <c r="W64" s="550"/>
    </row>
    <row r="65" s="450" customFormat="1" ht="22.5" customHeight="1" spans="1:23">
      <c r="A65" s="457" t="s">
        <v>554</v>
      </c>
      <c r="B65" s="457" t="s">
        <v>458</v>
      </c>
      <c r="C65" s="538">
        <v>1975</v>
      </c>
      <c r="D65" s="534">
        <v>58.0892307692308</v>
      </c>
      <c r="E65" s="535">
        <v>114726.230769231</v>
      </c>
      <c r="F65" s="536">
        <f ca="1">SUMIF(添加剂采购记录!B:B,A65,添加剂采购记录!D:D)</f>
        <v>0</v>
      </c>
      <c r="G65" s="537">
        <f ca="1" t="shared" si="13"/>
        <v>0</v>
      </c>
      <c r="H65" s="537">
        <f ca="1">SUMIF(添加剂采购记录!B:B,A65,添加剂采购记录!F:F)</f>
        <v>0</v>
      </c>
      <c r="I65" s="537">
        <f ca="1" t="shared" si="14"/>
        <v>58.0892307692308</v>
      </c>
      <c r="J65" s="542">
        <f ca="1">SUMIF(添加剂出库记录表!C:C,A65,添加剂出库记录表!E:E)</f>
        <v>0</v>
      </c>
      <c r="K65" s="543">
        <f ca="1" t="shared" si="15"/>
        <v>0</v>
      </c>
      <c r="L65" s="544">
        <f ca="1" t="shared" si="0"/>
        <v>1975</v>
      </c>
      <c r="M65" s="537">
        <f ca="1" t="shared" si="1"/>
        <v>58.0892307692308</v>
      </c>
      <c r="N65" s="535">
        <f ca="1" t="shared" si="2"/>
        <v>114726.230769231</v>
      </c>
      <c r="O65" s="509"/>
      <c r="P65" s="509"/>
      <c r="Q65" s="509"/>
      <c r="R65" s="552">
        <f ca="1" t="shared" si="3"/>
        <v>0</v>
      </c>
      <c r="S65" s="553" t="s">
        <v>498</v>
      </c>
      <c r="T65" s="554">
        <f>+[3]添加剂盘点表!B73</f>
        <v>5600</v>
      </c>
      <c r="U65" s="555" t="e">
        <f ca="1" t="shared" si="19"/>
        <v>#DIV/0!</v>
      </c>
      <c r="V65" s="556">
        <v>2</v>
      </c>
      <c r="W65" s="550"/>
    </row>
    <row r="66" s="450" customFormat="1" ht="22.5" customHeight="1" spans="1:23">
      <c r="A66" s="462" t="s">
        <v>555</v>
      </c>
      <c r="B66" s="457" t="s">
        <v>458</v>
      </c>
      <c r="C66" s="535">
        <v>810</v>
      </c>
      <c r="D66" s="534">
        <v>13</v>
      </c>
      <c r="E66" s="535">
        <v>10530</v>
      </c>
      <c r="F66" s="536">
        <f ca="1">SUMIF(添加剂采购记录!B:B,A66,添加剂采购记录!D:D)</f>
        <v>1000</v>
      </c>
      <c r="G66" s="537">
        <f ca="1" t="shared" si="13"/>
        <v>12.5</v>
      </c>
      <c r="H66" s="537">
        <f ca="1">SUMIF(添加剂采购记录!B:B,A66,添加剂采购记录!F:F)</f>
        <v>12500</v>
      </c>
      <c r="I66" s="537">
        <f ca="1" t="shared" si="14"/>
        <v>12.7237569060773</v>
      </c>
      <c r="J66" s="542">
        <f ca="1">SUMIF(添加剂出库记录表!C:C,A66,添加剂出库记录表!E:E)</f>
        <v>0</v>
      </c>
      <c r="K66" s="543">
        <f ca="1" t="shared" si="15"/>
        <v>0</v>
      </c>
      <c r="L66" s="544">
        <f ca="1" t="shared" si="0"/>
        <v>1810</v>
      </c>
      <c r="M66" s="537">
        <f ca="1" t="shared" si="1"/>
        <v>12.7237569060773</v>
      </c>
      <c r="N66" s="535">
        <f ca="1" t="shared" si="2"/>
        <v>23030</v>
      </c>
      <c r="O66" s="509"/>
      <c r="P66" s="509"/>
      <c r="Q66" s="509"/>
      <c r="R66" s="552">
        <f ca="1" t="shared" si="3"/>
        <v>0</v>
      </c>
      <c r="S66" s="553"/>
      <c r="T66" s="554">
        <f>+[3]添加剂盘点表!B73</f>
        <v>5600</v>
      </c>
      <c r="U66" s="555"/>
      <c r="V66" s="457"/>
      <c r="W66" s="550"/>
    </row>
    <row r="67" s="450" customFormat="1" ht="22.5" customHeight="1" spans="1:23">
      <c r="A67" s="462" t="s">
        <v>556</v>
      </c>
      <c r="B67" s="457" t="s">
        <v>458</v>
      </c>
      <c r="C67" s="533">
        <v>0</v>
      </c>
      <c r="D67" s="534">
        <v>0</v>
      </c>
      <c r="E67" s="535">
        <v>0</v>
      </c>
      <c r="F67" s="536">
        <f ca="1">SUMIF(添加剂采购记录!B:B,A67,添加剂采购记录!D:D)</f>
        <v>0</v>
      </c>
      <c r="G67" s="537">
        <f ca="1" t="shared" si="13"/>
        <v>0</v>
      </c>
      <c r="H67" s="537">
        <f ca="1">SUMIF(添加剂采购记录!B:B,A67,添加剂采购记录!F:F)</f>
        <v>0</v>
      </c>
      <c r="I67" s="537">
        <f ca="1" t="shared" si="14"/>
        <v>0</v>
      </c>
      <c r="J67" s="542">
        <f ca="1">SUMIF(添加剂出库记录表!C:C,A67,添加剂出库记录表!E:E)</f>
        <v>0</v>
      </c>
      <c r="K67" s="543">
        <f ca="1" t="shared" si="15"/>
        <v>0</v>
      </c>
      <c r="L67" s="544">
        <f ca="1" t="shared" si="0"/>
        <v>0</v>
      </c>
      <c r="M67" s="537">
        <f ca="1" t="shared" si="1"/>
        <v>0</v>
      </c>
      <c r="N67" s="535">
        <f ca="1" t="shared" si="2"/>
        <v>0</v>
      </c>
      <c r="O67" s="509"/>
      <c r="P67" s="509"/>
      <c r="Q67" s="509"/>
      <c r="R67" s="552">
        <f ca="1" t="shared" si="3"/>
        <v>0</v>
      </c>
      <c r="S67" s="553"/>
      <c r="T67" s="554">
        <f>+[3]添加剂盘点表!B73</f>
        <v>5600</v>
      </c>
      <c r="U67" s="555"/>
      <c r="V67" s="457"/>
      <c r="W67" s="550"/>
    </row>
    <row r="68" s="450" customFormat="1" ht="22.5" customHeight="1" spans="1:23">
      <c r="A68" s="462" t="s">
        <v>557</v>
      </c>
      <c r="B68" s="457" t="s">
        <v>458</v>
      </c>
      <c r="C68" s="533">
        <v>612</v>
      </c>
      <c r="D68" s="534">
        <v>25</v>
      </c>
      <c r="E68" s="535">
        <v>15300</v>
      </c>
      <c r="F68" s="536">
        <f ca="1">SUMIF(添加剂采购记录!B:B,A68,添加剂采购记录!D:D)</f>
        <v>0</v>
      </c>
      <c r="G68" s="537">
        <f ca="1" t="shared" si="13"/>
        <v>0</v>
      </c>
      <c r="H68" s="537">
        <f ca="1">SUMIF(添加剂采购记录!B:B,A68,添加剂采购记录!F:F)</f>
        <v>0</v>
      </c>
      <c r="I68" s="537">
        <f ca="1" t="shared" si="14"/>
        <v>25</v>
      </c>
      <c r="J68" s="542">
        <f ca="1">SUMIF(添加剂出库记录表!C:C,A68,添加剂出库记录表!E:E)</f>
        <v>0</v>
      </c>
      <c r="K68" s="543">
        <f ca="1" t="shared" si="15"/>
        <v>0</v>
      </c>
      <c r="L68" s="544">
        <f ca="1" t="shared" si="0"/>
        <v>612</v>
      </c>
      <c r="M68" s="537">
        <f ca="1" t="shared" si="1"/>
        <v>25</v>
      </c>
      <c r="N68" s="535">
        <f ca="1" t="shared" si="2"/>
        <v>15300</v>
      </c>
      <c r="O68" s="509"/>
      <c r="P68" s="509"/>
      <c r="Q68" s="509"/>
      <c r="R68" s="552">
        <f ca="1" t="shared" si="3"/>
        <v>0</v>
      </c>
      <c r="S68" s="553"/>
      <c r="T68" s="554" t="e">
        <f>+[3]添加剂盘点表!#REF!</f>
        <v>#REF!</v>
      </c>
      <c r="U68" s="555"/>
      <c r="V68" s="457"/>
      <c r="W68" s="550"/>
    </row>
    <row r="69" s="450" customFormat="1" ht="22.5" customHeight="1" spans="1:23">
      <c r="A69" s="462" t="s">
        <v>558</v>
      </c>
      <c r="B69" s="457" t="s">
        <v>458</v>
      </c>
      <c r="C69" s="533">
        <v>840</v>
      </c>
      <c r="D69" s="534">
        <v>17.8</v>
      </c>
      <c r="E69" s="535">
        <v>14952</v>
      </c>
      <c r="F69" s="536">
        <f ca="1">SUMIF(添加剂采购记录!B:B,A69,添加剂采购记录!D:D)</f>
        <v>2000</v>
      </c>
      <c r="G69" s="537">
        <f ca="1" t="shared" si="13"/>
        <v>17.8</v>
      </c>
      <c r="H69" s="537">
        <f ca="1">SUMIF(添加剂采购记录!B:B,A69,添加剂采购记录!F:F)</f>
        <v>35600</v>
      </c>
      <c r="I69" s="537">
        <f ca="1" t="shared" si="14"/>
        <v>17.8</v>
      </c>
      <c r="J69" s="542">
        <f ca="1">SUMIF(添加剂出库记录表!C:C,A69,添加剂出库记录表!E:E)</f>
        <v>0</v>
      </c>
      <c r="K69" s="543">
        <f ca="1" t="shared" si="15"/>
        <v>0</v>
      </c>
      <c r="L69" s="544">
        <f ca="1" t="shared" ref="L69:L82" si="20">C69+F69-J69</f>
        <v>2840</v>
      </c>
      <c r="M69" s="537">
        <f ca="1" t="shared" ref="M69:M82" si="21">IF(C69+F69=0,0,(H69+E69)/(F69+C69))</f>
        <v>17.8</v>
      </c>
      <c r="N69" s="535">
        <f ca="1" t="shared" ref="N69:N82" si="22">L69*M69</f>
        <v>50552</v>
      </c>
      <c r="O69" s="509"/>
      <c r="P69" s="509"/>
      <c r="Q69" s="509"/>
      <c r="R69" s="552">
        <f ca="1" t="shared" ref="R69:R83" si="23">+J69/15</f>
        <v>0</v>
      </c>
      <c r="S69" s="553"/>
      <c r="T69" s="554" t="e">
        <f>+[3]添加剂盘点表!#REF!</f>
        <v>#REF!</v>
      </c>
      <c r="U69" s="555"/>
      <c r="V69" s="457"/>
      <c r="W69" s="550"/>
    </row>
    <row r="70" s="450" customFormat="1" ht="22.5" customHeight="1" spans="1:23">
      <c r="A70" s="457" t="s">
        <v>559</v>
      </c>
      <c r="B70" s="457" t="s">
        <v>458</v>
      </c>
      <c r="C70" s="535">
        <v>745</v>
      </c>
      <c r="D70" s="534">
        <v>39.3142857142857</v>
      </c>
      <c r="E70" s="535">
        <v>29289.1428571429</v>
      </c>
      <c r="F70" s="536">
        <f ca="1">SUMIF(添加剂采购记录!B:B,A70,添加剂采购记录!D:D)</f>
        <v>0</v>
      </c>
      <c r="G70" s="537">
        <f ca="1" t="shared" si="13"/>
        <v>0</v>
      </c>
      <c r="H70" s="537">
        <f ca="1">SUMIF(添加剂采购记录!B:B,A70,添加剂采购记录!F:F)</f>
        <v>0</v>
      </c>
      <c r="I70" s="537">
        <f ca="1" t="shared" si="14"/>
        <v>39.3142857142857</v>
      </c>
      <c r="J70" s="542">
        <f ca="1">SUMIF(添加剂出库记录表!C:C,A70,添加剂出库记录表!E:E)</f>
        <v>0</v>
      </c>
      <c r="K70" s="543">
        <f ca="1" t="shared" si="15"/>
        <v>0</v>
      </c>
      <c r="L70" s="544">
        <f ca="1" t="shared" si="20"/>
        <v>745</v>
      </c>
      <c r="M70" s="537">
        <f ca="1" t="shared" si="21"/>
        <v>39.3142857142857</v>
      </c>
      <c r="N70" s="535">
        <f ca="1" t="shared" si="22"/>
        <v>29289.1428571429</v>
      </c>
      <c r="O70" s="509"/>
      <c r="P70" s="509"/>
      <c r="Q70" s="509"/>
      <c r="R70" s="552">
        <f ca="1" t="shared" si="23"/>
        <v>0</v>
      </c>
      <c r="S70" s="553" t="s">
        <v>494</v>
      </c>
      <c r="T70" s="554">
        <f>+[3]添加剂盘点表!B1</f>
        <v>0</v>
      </c>
      <c r="U70" s="555" t="e">
        <f ca="1" t="shared" ref="U70:U72" si="24">+T70/R70</f>
        <v>#DIV/0!</v>
      </c>
      <c r="V70" s="556">
        <v>2</v>
      </c>
      <c r="W70" s="550"/>
    </row>
    <row r="71" s="450" customFormat="1" ht="22.5" customHeight="1" spans="1:23">
      <c r="A71" s="457" t="s">
        <v>560</v>
      </c>
      <c r="B71" s="457" t="s">
        <v>458</v>
      </c>
      <c r="C71" s="535">
        <v>100</v>
      </c>
      <c r="D71" s="534">
        <v>10</v>
      </c>
      <c r="E71" s="535">
        <v>1000</v>
      </c>
      <c r="F71" s="536">
        <f ca="1">SUMIF(添加剂采购记录!B:B,A71,添加剂采购记录!D:D)</f>
        <v>0</v>
      </c>
      <c r="G71" s="537">
        <f ca="1" t="shared" si="13"/>
        <v>0</v>
      </c>
      <c r="H71" s="537">
        <f ca="1">SUMIF(添加剂采购记录!B:B,A71,添加剂采购记录!F:F)</f>
        <v>0</v>
      </c>
      <c r="I71" s="537">
        <f ca="1" t="shared" si="14"/>
        <v>10</v>
      </c>
      <c r="J71" s="542">
        <f ca="1">SUMIF(添加剂出库记录表!C:C,A71,添加剂出库记录表!E:E)</f>
        <v>0</v>
      </c>
      <c r="K71" s="543">
        <f ca="1" t="shared" si="15"/>
        <v>0</v>
      </c>
      <c r="L71" s="544">
        <f ca="1" t="shared" si="20"/>
        <v>100</v>
      </c>
      <c r="M71" s="537">
        <f ca="1" t="shared" si="21"/>
        <v>10</v>
      </c>
      <c r="N71" s="535">
        <f ca="1" t="shared" si="22"/>
        <v>1000</v>
      </c>
      <c r="O71" s="509"/>
      <c r="P71" s="509"/>
      <c r="Q71" s="509"/>
      <c r="R71" s="552">
        <f ca="1" t="shared" si="23"/>
        <v>0</v>
      </c>
      <c r="S71" s="553" t="s">
        <v>496</v>
      </c>
      <c r="T71" s="554">
        <f>+[3]添加剂盘点表!B2</f>
        <v>0</v>
      </c>
      <c r="U71" s="555" t="e">
        <f ca="1" t="shared" si="24"/>
        <v>#DIV/0!</v>
      </c>
      <c r="V71" s="556">
        <v>1.5</v>
      </c>
      <c r="W71" s="550"/>
    </row>
    <row r="72" s="450" customFormat="1" ht="22.5" customHeight="1" spans="1:23">
      <c r="A72" s="457" t="s">
        <v>561</v>
      </c>
      <c r="B72" s="457" t="s">
        <v>458</v>
      </c>
      <c r="C72" s="533">
        <v>299</v>
      </c>
      <c r="D72" s="534">
        <v>15</v>
      </c>
      <c r="E72" s="535">
        <v>4500</v>
      </c>
      <c r="F72" s="536">
        <f ca="1">SUMIF(添加剂采购记录!B:B,A72,添加剂采购记录!D:D)</f>
        <v>0</v>
      </c>
      <c r="G72" s="537">
        <f ca="1" t="shared" si="13"/>
        <v>0</v>
      </c>
      <c r="H72" s="537">
        <f ca="1">SUMIF(添加剂采购记录!B:B,A72,添加剂采购记录!F:F)</f>
        <v>0</v>
      </c>
      <c r="I72" s="537">
        <f ca="1" t="shared" si="14"/>
        <v>15.0501672240803</v>
      </c>
      <c r="J72" s="542">
        <f ca="1">SUMIF(添加剂出库记录表!C:C,A72,添加剂出库记录表!E:E)</f>
        <v>0</v>
      </c>
      <c r="K72" s="543">
        <f ca="1" t="shared" si="15"/>
        <v>0</v>
      </c>
      <c r="L72" s="544">
        <f ca="1" t="shared" si="20"/>
        <v>299</v>
      </c>
      <c r="M72" s="537">
        <f ca="1" t="shared" si="21"/>
        <v>15.0501672240803</v>
      </c>
      <c r="N72" s="535">
        <f ca="1" t="shared" si="22"/>
        <v>4500</v>
      </c>
      <c r="O72" s="509"/>
      <c r="P72" s="509"/>
      <c r="Q72" s="509"/>
      <c r="R72" s="552">
        <f ca="1" t="shared" si="23"/>
        <v>0</v>
      </c>
      <c r="S72" s="553" t="s">
        <v>498</v>
      </c>
      <c r="T72" s="554" t="str">
        <f>+[3]添加剂盘点表!B3</f>
        <v>库存量(kg)</v>
      </c>
      <c r="U72" s="555" t="e">
        <f ca="1" t="shared" si="24"/>
        <v>#VALUE!</v>
      </c>
      <c r="V72" s="556">
        <v>2</v>
      </c>
      <c r="W72" s="550"/>
    </row>
    <row r="73" s="450" customFormat="1" ht="22.5" customHeight="1" spans="1:23">
      <c r="A73" s="462" t="s">
        <v>562</v>
      </c>
      <c r="B73" s="457" t="s">
        <v>458</v>
      </c>
      <c r="C73" s="535">
        <v>0</v>
      </c>
      <c r="D73" s="534">
        <v>0</v>
      </c>
      <c r="E73" s="535">
        <v>0</v>
      </c>
      <c r="F73" s="536">
        <f ca="1">SUMIF(添加剂采购记录!B:B,A73,添加剂采购记录!D:D)</f>
        <v>340</v>
      </c>
      <c r="G73" s="537">
        <f ca="1" t="shared" si="13"/>
        <v>39.7058823529412</v>
      </c>
      <c r="H73" s="537">
        <f ca="1">SUMIF(添加剂采购记录!B:B,A73,添加剂采购记录!F:F)</f>
        <v>13500</v>
      </c>
      <c r="I73" s="537">
        <f ca="1" t="shared" si="14"/>
        <v>39.7058823529412</v>
      </c>
      <c r="J73" s="542">
        <f ca="1">SUMIF(添加剂出库记录表!C:C,A73,添加剂出库记录表!E:E)</f>
        <v>0</v>
      </c>
      <c r="K73" s="543">
        <f ca="1" t="shared" si="15"/>
        <v>0</v>
      </c>
      <c r="L73" s="544">
        <f ca="1" t="shared" si="20"/>
        <v>340</v>
      </c>
      <c r="M73" s="537">
        <f ca="1" t="shared" si="21"/>
        <v>39.7058823529412</v>
      </c>
      <c r="N73" s="535">
        <f ca="1" t="shared" si="22"/>
        <v>13500</v>
      </c>
      <c r="O73" s="509"/>
      <c r="P73" s="509"/>
      <c r="Q73" s="509"/>
      <c r="R73" s="552">
        <f ca="1" t="shared" si="23"/>
        <v>0</v>
      </c>
      <c r="S73" s="553"/>
      <c r="T73" s="554">
        <f>+[3]添加剂盘点表!B58</f>
        <v>2</v>
      </c>
      <c r="U73" s="555"/>
      <c r="V73" s="457"/>
      <c r="W73" s="550"/>
    </row>
    <row r="74" s="450" customFormat="1" ht="22.5" customHeight="1" spans="1:23">
      <c r="A74" s="457" t="s">
        <v>563</v>
      </c>
      <c r="B74" s="457" t="s">
        <v>458</v>
      </c>
      <c r="C74" s="535">
        <v>0</v>
      </c>
      <c r="D74" s="534">
        <v>0</v>
      </c>
      <c r="E74" s="535">
        <v>0</v>
      </c>
      <c r="F74" s="536">
        <f ca="1">SUMIF(添加剂采购记录!B:B,A74,添加剂采购记录!D:D)</f>
        <v>0</v>
      </c>
      <c r="G74" s="537">
        <f ca="1" t="shared" si="13"/>
        <v>0</v>
      </c>
      <c r="H74" s="537">
        <f ca="1">SUMIF(添加剂采购记录!B:B,A74,添加剂采购记录!F:F)</f>
        <v>0</v>
      </c>
      <c r="I74" s="537">
        <f ca="1" t="shared" si="14"/>
        <v>0</v>
      </c>
      <c r="J74" s="542">
        <f ca="1">SUMIF(添加剂出库记录表!C:C,A74,添加剂出库记录表!E:E)</f>
        <v>0</v>
      </c>
      <c r="K74" s="543">
        <f ca="1" t="shared" si="15"/>
        <v>0</v>
      </c>
      <c r="L74" s="544">
        <f ca="1" t="shared" si="20"/>
        <v>0</v>
      </c>
      <c r="M74" s="537">
        <f ca="1" t="shared" si="21"/>
        <v>0</v>
      </c>
      <c r="N74" s="535">
        <f ca="1" t="shared" si="22"/>
        <v>0</v>
      </c>
      <c r="O74" s="509"/>
      <c r="P74" s="509"/>
      <c r="Q74" s="509"/>
      <c r="R74" s="552">
        <f ca="1" t="shared" si="23"/>
        <v>0</v>
      </c>
      <c r="S74" s="553" t="s">
        <v>492</v>
      </c>
      <c r="T74" s="554">
        <f>+[3]添加剂盘点表!B77</f>
        <v>0</v>
      </c>
      <c r="U74" s="555" t="e">
        <f ca="1" t="shared" ref="U74:U77" si="25">+T74/R74</f>
        <v>#DIV/0!</v>
      </c>
      <c r="V74" s="556">
        <v>7</v>
      </c>
      <c r="W74" s="550"/>
    </row>
    <row r="75" s="450" customFormat="1" ht="22.5" customHeight="1" spans="1:23">
      <c r="A75" s="457"/>
      <c r="B75" s="457" t="s">
        <v>458</v>
      </c>
      <c r="C75" s="533">
        <v>0</v>
      </c>
      <c r="D75" s="534">
        <v>0</v>
      </c>
      <c r="E75" s="535">
        <v>0</v>
      </c>
      <c r="F75" s="536">
        <f ca="1">SUMIF(添加剂采购记录!B:B,A75,添加剂采购记录!D:D)</f>
        <v>0</v>
      </c>
      <c r="G75" s="537">
        <f ca="1" t="shared" si="13"/>
        <v>0</v>
      </c>
      <c r="H75" s="537">
        <f ca="1">SUMIF(添加剂采购记录!B:B,A75,添加剂采购记录!F:F)</f>
        <v>0</v>
      </c>
      <c r="I75" s="537">
        <f ca="1" t="shared" si="14"/>
        <v>0</v>
      </c>
      <c r="J75" s="542">
        <f ca="1">SUMIF(添加剂出库记录表!C:C,A75,添加剂出库记录表!E:E)</f>
        <v>0</v>
      </c>
      <c r="K75" s="543">
        <f ca="1" t="shared" si="15"/>
        <v>0</v>
      </c>
      <c r="L75" s="544">
        <f ca="1" t="shared" si="20"/>
        <v>0</v>
      </c>
      <c r="M75" s="537">
        <f ca="1" t="shared" si="21"/>
        <v>0</v>
      </c>
      <c r="N75" s="535">
        <f ca="1" t="shared" si="22"/>
        <v>0</v>
      </c>
      <c r="O75" s="509"/>
      <c r="P75" s="509"/>
      <c r="Q75" s="509"/>
      <c r="R75" s="552">
        <f ca="1" t="shared" si="23"/>
        <v>0</v>
      </c>
      <c r="S75" s="553" t="s">
        <v>494</v>
      </c>
      <c r="T75" s="554">
        <f>+[3]添加剂盘点表!B78</f>
        <v>0</v>
      </c>
      <c r="U75" s="555" t="e">
        <f ca="1" t="shared" si="25"/>
        <v>#DIV/0!</v>
      </c>
      <c r="V75" s="556">
        <v>2</v>
      </c>
      <c r="W75" s="550"/>
    </row>
    <row r="76" s="450" customFormat="1" ht="22.5" customHeight="1" spans="1:23">
      <c r="A76" s="457"/>
      <c r="B76" s="457" t="s">
        <v>458</v>
      </c>
      <c r="C76" s="533">
        <v>0</v>
      </c>
      <c r="D76" s="534">
        <v>0</v>
      </c>
      <c r="E76" s="535">
        <v>0</v>
      </c>
      <c r="F76" s="536">
        <f ca="1">SUMIF(添加剂采购记录!B:B,A76,添加剂采购记录!D:D)</f>
        <v>0</v>
      </c>
      <c r="G76" s="537">
        <f ca="1" t="shared" si="13"/>
        <v>0</v>
      </c>
      <c r="H76" s="537">
        <f ca="1">SUMIF(添加剂采购记录!B:B,A76,添加剂采购记录!F:F)</f>
        <v>0</v>
      </c>
      <c r="I76" s="537">
        <f ca="1" t="shared" si="14"/>
        <v>0</v>
      </c>
      <c r="J76" s="542">
        <f ca="1">SUMIF(添加剂出库记录表!C:C,A76,添加剂出库记录表!E:E)</f>
        <v>0</v>
      </c>
      <c r="K76" s="543">
        <f ca="1" t="shared" si="15"/>
        <v>0</v>
      </c>
      <c r="L76" s="544">
        <f ca="1" t="shared" si="20"/>
        <v>0</v>
      </c>
      <c r="M76" s="537">
        <f ca="1" t="shared" si="21"/>
        <v>0</v>
      </c>
      <c r="N76" s="535">
        <f ca="1" t="shared" si="22"/>
        <v>0</v>
      </c>
      <c r="O76" s="509"/>
      <c r="P76" s="509"/>
      <c r="Q76" s="509"/>
      <c r="R76" s="552">
        <f ca="1" t="shared" si="23"/>
        <v>0</v>
      </c>
      <c r="S76" s="553" t="s">
        <v>496</v>
      </c>
      <c r="T76" s="554">
        <f>+[3]添加剂盘点表!B82</f>
        <v>0</v>
      </c>
      <c r="U76" s="555" t="e">
        <f ca="1" t="shared" si="25"/>
        <v>#DIV/0!</v>
      </c>
      <c r="V76" s="556">
        <v>1.5</v>
      </c>
      <c r="W76" s="550"/>
    </row>
    <row r="77" s="450" customFormat="1" ht="22.5" customHeight="1" spans="1:23">
      <c r="A77" s="457"/>
      <c r="B77" s="457" t="s">
        <v>458</v>
      </c>
      <c r="C77" s="535">
        <v>0</v>
      </c>
      <c r="D77" s="534">
        <v>0</v>
      </c>
      <c r="E77" s="535">
        <v>0</v>
      </c>
      <c r="F77" s="536">
        <f ca="1">SUMIF(添加剂采购记录!B:B,A77,添加剂采购记录!D:D)</f>
        <v>0</v>
      </c>
      <c r="G77" s="537">
        <f ca="1" t="shared" si="13"/>
        <v>0</v>
      </c>
      <c r="H77" s="537">
        <f ca="1">SUMIF(添加剂采购记录!B:B,A77,添加剂采购记录!F:F)</f>
        <v>0</v>
      </c>
      <c r="I77" s="537">
        <f ca="1" t="shared" si="14"/>
        <v>0</v>
      </c>
      <c r="J77" s="542">
        <f ca="1">SUMIF(添加剂出库记录表!C:C,A77,添加剂出库记录表!E:E)</f>
        <v>0</v>
      </c>
      <c r="K77" s="543">
        <f ca="1" t="shared" si="15"/>
        <v>0</v>
      </c>
      <c r="L77" s="544">
        <f ca="1" t="shared" si="20"/>
        <v>0</v>
      </c>
      <c r="M77" s="537">
        <f ca="1" t="shared" si="21"/>
        <v>0</v>
      </c>
      <c r="N77" s="535">
        <f ca="1" t="shared" si="22"/>
        <v>0</v>
      </c>
      <c r="O77" s="509"/>
      <c r="P77" s="509"/>
      <c r="Q77" s="509"/>
      <c r="R77" s="552">
        <f ca="1" t="shared" si="23"/>
        <v>0</v>
      </c>
      <c r="S77" s="553" t="s">
        <v>498</v>
      </c>
      <c r="T77" s="554">
        <f>+[3]添加剂盘点表!B85</f>
        <v>0</v>
      </c>
      <c r="U77" s="555" t="e">
        <f ca="1" t="shared" si="25"/>
        <v>#DIV/0!</v>
      </c>
      <c r="V77" s="556">
        <v>2</v>
      </c>
      <c r="W77" s="550"/>
    </row>
    <row r="78" s="450" customFormat="1" ht="22.5" customHeight="1" spans="1:23">
      <c r="A78" s="462"/>
      <c r="B78" s="457" t="s">
        <v>458</v>
      </c>
      <c r="C78" s="535">
        <v>0</v>
      </c>
      <c r="D78" s="534">
        <v>0</v>
      </c>
      <c r="E78" s="535">
        <v>0</v>
      </c>
      <c r="F78" s="536">
        <f ca="1">SUMIF(添加剂采购记录!B:B,A78,添加剂采购记录!D:D)</f>
        <v>0</v>
      </c>
      <c r="G78" s="537">
        <f ca="1" t="shared" si="13"/>
        <v>0</v>
      </c>
      <c r="H78" s="537">
        <f ca="1">SUMIF(添加剂采购记录!B:B,A78,添加剂采购记录!F:F)</f>
        <v>0</v>
      </c>
      <c r="I78" s="537">
        <f ca="1" t="shared" si="14"/>
        <v>0</v>
      </c>
      <c r="J78" s="542">
        <f ca="1">SUMIF(添加剂出库记录表!C:C,A78,添加剂出库记录表!E:E)</f>
        <v>0</v>
      </c>
      <c r="K78" s="543">
        <f ca="1" t="shared" si="15"/>
        <v>0</v>
      </c>
      <c r="L78" s="544">
        <f ca="1" t="shared" si="20"/>
        <v>0</v>
      </c>
      <c r="M78" s="537">
        <f ca="1" t="shared" si="21"/>
        <v>0</v>
      </c>
      <c r="N78" s="535">
        <f ca="1" t="shared" si="22"/>
        <v>0</v>
      </c>
      <c r="O78" s="509"/>
      <c r="P78" s="509"/>
      <c r="Q78" s="509"/>
      <c r="R78" s="552">
        <f ca="1" t="shared" si="23"/>
        <v>0</v>
      </c>
      <c r="S78" s="553"/>
      <c r="T78" s="554">
        <f>+[3]添加剂盘点表!B85</f>
        <v>0</v>
      </c>
      <c r="U78" s="555"/>
      <c r="V78" s="457"/>
      <c r="W78" s="550"/>
    </row>
    <row r="79" s="450" customFormat="1" ht="22.5" customHeight="1" spans="1:23">
      <c r="A79" s="462"/>
      <c r="B79" s="457" t="s">
        <v>458</v>
      </c>
      <c r="C79" s="533">
        <v>0</v>
      </c>
      <c r="D79" s="534">
        <v>0</v>
      </c>
      <c r="E79" s="535">
        <v>0</v>
      </c>
      <c r="F79" s="536">
        <f ca="1">SUMIF(添加剂采购记录!B:B,A79,添加剂采购记录!D:D)</f>
        <v>0</v>
      </c>
      <c r="G79" s="537">
        <f ca="1" t="shared" si="13"/>
        <v>0</v>
      </c>
      <c r="H79" s="537">
        <f ca="1">SUMIF(添加剂采购记录!B:B,A79,添加剂采购记录!F:F)</f>
        <v>0</v>
      </c>
      <c r="I79" s="537">
        <f ca="1" t="shared" si="14"/>
        <v>0</v>
      </c>
      <c r="J79" s="542">
        <f ca="1">SUMIF(添加剂出库记录表!C:C,A79,添加剂出库记录表!E:E)</f>
        <v>0</v>
      </c>
      <c r="K79" s="543">
        <f ca="1" t="shared" si="15"/>
        <v>0</v>
      </c>
      <c r="L79" s="544">
        <f ca="1" t="shared" si="20"/>
        <v>0</v>
      </c>
      <c r="M79" s="537">
        <f ca="1" t="shared" si="21"/>
        <v>0</v>
      </c>
      <c r="N79" s="535">
        <f ca="1" t="shared" si="22"/>
        <v>0</v>
      </c>
      <c r="O79" s="509"/>
      <c r="P79" s="509"/>
      <c r="Q79" s="509"/>
      <c r="R79" s="552">
        <f ca="1" t="shared" si="23"/>
        <v>0</v>
      </c>
      <c r="S79" s="553"/>
      <c r="T79" s="554">
        <f>+[3]添加剂盘点表!B85</f>
        <v>0</v>
      </c>
      <c r="U79" s="555"/>
      <c r="V79" s="457"/>
      <c r="W79" s="550"/>
    </row>
    <row r="80" s="450" customFormat="1" ht="22.5" customHeight="1" spans="1:23">
      <c r="A80" s="462"/>
      <c r="B80" s="457" t="s">
        <v>458</v>
      </c>
      <c r="C80" s="533">
        <v>0</v>
      </c>
      <c r="D80" s="534">
        <v>0</v>
      </c>
      <c r="E80" s="535">
        <v>0</v>
      </c>
      <c r="F80" s="536">
        <f ca="1">SUMIF(添加剂采购记录!B:B,A80,添加剂采购记录!D:D)</f>
        <v>0</v>
      </c>
      <c r="G80" s="537">
        <f ca="1" t="shared" si="13"/>
        <v>0</v>
      </c>
      <c r="H80" s="537">
        <f ca="1">SUMIF(添加剂采购记录!B:B,A80,添加剂采购记录!F:F)</f>
        <v>0</v>
      </c>
      <c r="I80" s="537">
        <f ca="1" t="shared" si="14"/>
        <v>0</v>
      </c>
      <c r="J80" s="542">
        <f ca="1">SUMIF(添加剂出库记录表!C:C,A80,添加剂出库记录表!E:E)</f>
        <v>0</v>
      </c>
      <c r="K80" s="543">
        <f ca="1" t="shared" si="15"/>
        <v>0</v>
      </c>
      <c r="L80" s="544">
        <f ca="1" t="shared" si="20"/>
        <v>0</v>
      </c>
      <c r="M80" s="537">
        <f ca="1" t="shared" si="21"/>
        <v>0</v>
      </c>
      <c r="N80" s="535">
        <f ca="1" t="shared" si="22"/>
        <v>0</v>
      </c>
      <c r="O80" s="509"/>
      <c r="P80" s="509"/>
      <c r="Q80" s="509"/>
      <c r="R80" s="552">
        <f ca="1" t="shared" si="23"/>
        <v>0</v>
      </c>
      <c r="S80" s="553"/>
      <c r="T80" s="554" t="e">
        <f>+[3]添加剂盘点表!#REF!</f>
        <v>#REF!</v>
      </c>
      <c r="U80" s="555"/>
      <c r="V80" s="457"/>
      <c r="W80" s="550"/>
    </row>
    <row r="81" s="450" customFormat="1" ht="22.5" customHeight="1" spans="1:23">
      <c r="A81" s="462"/>
      <c r="B81" s="457" t="s">
        <v>458</v>
      </c>
      <c r="C81" s="535">
        <v>0</v>
      </c>
      <c r="D81" s="534">
        <v>0</v>
      </c>
      <c r="E81" s="535">
        <v>0</v>
      </c>
      <c r="F81" s="536">
        <f ca="1">SUMIF(添加剂采购记录!B:B,A81,添加剂采购记录!D:D)</f>
        <v>0</v>
      </c>
      <c r="G81" s="537">
        <f ca="1" t="shared" si="13"/>
        <v>0</v>
      </c>
      <c r="H81" s="537">
        <f ca="1">SUMIF(添加剂采购记录!B:B,A81,添加剂采购记录!F:F)</f>
        <v>0</v>
      </c>
      <c r="I81" s="537">
        <f ca="1" t="shared" si="14"/>
        <v>0</v>
      </c>
      <c r="J81" s="542">
        <f ca="1">SUMIF(添加剂出库记录表!C:C,A81,添加剂出库记录表!E:E)</f>
        <v>0</v>
      </c>
      <c r="K81" s="543">
        <f ca="1" t="shared" si="15"/>
        <v>0</v>
      </c>
      <c r="L81" s="544">
        <f ca="1" t="shared" si="20"/>
        <v>0</v>
      </c>
      <c r="M81" s="537">
        <f ca="1" t="shared" si="21"/>
        <v>0</v>
      </c>
      <c r="N81" s="535">
        <f ca="1" t="shared" si="22"/>
        <v>0</v>
      </c>
      <c r="O81" s="509"/>
      <c r="P81" s="509"/>
      <c r="Q81" s="509"/>
      <c r="R81" s="552">
        <f ca="1" t="shared" si="23"/>
        <v>0</v>
      </c>
      <c r="S81" s="553"/>
      <c r="T81" s="554" t="e">
        <f>+[3]添加剂盘点表!#REF!</f>
        <v>#REF!</v>
      </c>
      <c r="U81" s="555"/>
      <c r="V81" s="457"/>
      <c r="W81" s="550"/>
    </row>
    <row r="82" s="450" customFormat="1" ht="22.5" customHeight="1" spans="1:23">
      <c r="A82" s="462"/>
      <c r="B82" s="457" t="s">
        <v>458</v>
      </c>
      <c r="C82" s="535">
        <v>0</v>
      </c>
      <c r="D82" s="534">
        <v>0</v>
      </c>
      <c r="E82" s="535">
        <v>0</v>
      </c>
      <c r="F82" s="536">
        <f ca="1">SUMIF(添加剂采购记录!B:B,A82,添加剂采购记录!D:D)</f>
        <v>0</v>
      </c>
      <c r="G82" s="537">
        <f ca="1" t="shared" si="13"/>
        <v>0</v>
      </c>
      <c r="H82" s="537">
        <f ca="1">SUMIF(添加剂采购记录!B:B,A82,添加剂采购记录!F:F)</f>
        <v>0</v>
      </c>
      <c r="I82" s="537">
        <f ca="1" t="shared" si="14"/>
        <v>0</v>
      </c>
      <c r="J82" s="542">
        <f ca="1">SUMIF(添加剂出库记录表!C:C,A82,添加剂出库记录表!E:E)</f>
        <v>0</v>
      </c>
      <c r="K82" s="543">
        <f ca="1" t="shared" si="15"/>
        <v>0</v>
      </c>
      <c r="L82" s="544">
        <f ca="1" t="shared" si="20"/>
        <v>0</v>
      </c>
      <c r="M82" s="537">
        <f ca="1" t="shared" si="21"/>
        <v>0</v>
      </c>
      <c r="N82" s="535">
        <f ca="1" t="shared" si="22"/>
        <v>0</v>
      </c>
      <c r="O82" s="509"/>
      <c r="P82" s="509"/>
      <c r="Q82" s="509"/>
      <c r="R82" s="552">
        <f ca="1" t="shared" si="23"/>
        <v>0</v>
      </c>
      <c r="S82" s="553"/>
      <c r="T82" s="554" t="e">
        <f>+[3]添加剂盘点表!#REF!</f>
        <v>#REF!</v>
      </c>
      <c r="U82" s="555"/>
      <c r="V82" s="457"/>
      <c r="W82" s="550"/>
    </row>
    <row r="83" s="509" customFormat="1" ht="21.75" customHeight="1" spans="1:23">
      <c r="A83" s="228" t="s">
        <v>128</v>
      </c>
      <c r="B83" s="228"/>
      <c r="C83" s="557">
        <f>SUM(C5:C82)</f>
        <v>65728</v>
      </c>
      <c r="D83" s="558"/>
      <c r="E83" s="557">
        <f>SUM(E5:E82)</f>
        <v>1301191.91806417</v>
      </c>
      <c r="F83" s="559">
        <f ca="1">SUM(F5:F82)</f>
        <v>8115</v>
      </c>
      <c r="G83" s="537">
        <f ca="1">SUM(G5:G82)</f>
        <v>305.836834733894</v>
      </c>
      <c r="H83" s="537">
        <f ca="1">SUM(H5:H82)</f>
        <v>167375</v>
      </c>
      <c r="I83" s="537">
        <f ca="1" t="shared" si="14"/>
        <v>19.8876930523431</v>
      </c>
      <c r="J83" s="559">
        <f ca="1">SUM(J5:J82)</f>
        <v>0</v>
      </c>
      <c r="K83" s="559">
        <f ca="1">SUM(K5:K82)</f>
        <v>0</v>
      </c>
      <c r="L83" s="569">
        <f ca="1">SUM(L5:L82)</f>
        <v>73843</v>
      </c>
      <c r="M83" s="570">
        <f ca="1">SUM(M5:M82)</f>
        <v>2145.43916747696</v>
      </c>
      <c r="N83" s="570">
        <f ca="1">SUM(N5:N82)</f>
        <v>1468566.91806417</v>
      </c>
      <c r="R83" s="552">
        <f ca="1" t="shared" si="23"/>
        <v>0</v>
      </c>
      <c r="S83" s="457" t="s">
        <v>123</v>
      </c>
      <c r="T83" s="573" t="e">
        <f>SUM(T5:T82)</f>
        <v>#REF!</v>
      </c>
      <c r="U83" s="555" t="e">
        <f ca="1">SUM(U5:U82)</f>
        <v>#DIV/0!</v>
      </c>
      <c r="V83" s="556">
        <f>+SUM(V5:V82)</f>
        <v>145.5</v>
      </c>
      <c r="W83" s="550"/>
    </row>
    <row r="84" s="450" customFormat="1" ht="15" spans="1:21">
      <c r="A84" s="560" t="s">
        <v>148</v>
      </c>
      <c r="B84" s="560"/>
      <c r="C84" s="561"/>
      <c r="D84" s="562"/>
      <c r="E84" s="563"/>
      <c r="F84" s="564"/>
      <c r="G84" s="564"/>
      <c r="H84" s="564"/>
      <c r="I84" s="537">
        <f t="shared" si="14"/>
        <v>0</v>
      </c>
      <c r="J84" s="564"/>
      <c r="K84" s="564"/>
      <c r="L84" s="564"/>
      <c r="M84" s="564"/>
      <c r="N84" s="562"/>
      <c r="R84" s="513"/>
      <c r="T84" s="514"/>
      <c r="U84" s="515"/>
    </row>
    <row r="85" s="450" customFormat="1" spans="1:21">
      <c r="A85" s="510"/>
      <c r="B85" s="510"/>
      <c r="C85" s="565"/>
      <c r="D85" s="566"/>
      <c r="E85" s="467"/>
      <c r="F85" s="567"/>
      <c r="G85" s="467"/>
      <c r="H85" s="512"/>
      <c r="I85" s="512"/>
      <c r="J85" s="571"/>
      <c r="K85" s="512"/>
      <c r="L85" s="467"/>
      <c r="M85" s="467"/>
      <c r="N85" s="512"/>
      <c r="R85" s="513"/>
      <c r="T85" s="514"/>
      <c r="U85" s="515"/>
    </row>
    <row r="86" s="450" customFormat="1" spans="1:21">
      <c r="A86" s="510"/>
      <c r="B86" s="510"/>
      <c r="C86" s="511"/>
      <c r="D86" s="512"/>
      <c r="E86" s="467"/>
      <c r="F86" s="567"/>
      <c r="G86" s="467"/>
      <c r="H86" s="512"/>
      <c r="I86" s="512"/>
      <c r="J86" s="571"/>
      <c r="K86" s="512"/>
      <c r="L86" s="567"/>
      <c r="M86" s="467"/>
      <c r="N86" s="512"/>
      <c r="R86" s="513"/>
      <c r="T86" s="514"/>
      <c r="U86" s="574"/>
    </row>
    <row r="87" s="450" customFormat="1" spans="1:21">
      <c r="A87" s="510"/>
      <c r="B87" s="510"/>
      <c r="C87" s="511"/>
      <c r="D87" s="512"/>
      <c r="E87" s="467"/>
      <c r="F87" s="467"/>
      <c r="G87" s="467"/>
      <c r="H87" s="512"/>
      <c r="I87" s="512"/>
      <c r="J87" s="567"/>
      <c r="K87" s="512"/>
      <c r="L87" s="467"/>
      <c r="M87" s="568"/>
      <c r="N87" s="512"/>
      <c r="R87" s="513"/>
      <c r="T87" s="514"/>
      <c r="U87" s="515"/>
    </row>
    <row r="88" s="450" customFormat="1" spans="1:21">
      <c r="A88" s="510"/>
      <c r="B88" s="510"/>
      <c r="C88" s="511"/>
      <c r="D88" s="512"/>
      <c r="E88" s="567"/>
      <c r="F88" s="567"/>
      <c r="G88" s="568"/>
      <c r="H88" s="512"/>
      <c r="I88" s="512"/>
      <c r="J88" s="567"/>
      <c r="K88" s="512"/>
      <c r="L88" s="467"/>
      <c r="M88" s="467"/>
      <c r="N88" s="512"/>
      <c r="R88" s="513"/>
      <c r="T88" s="514"/>
      <c r="U88" s="515"/>
    </row>
    <row r="89" s="450" customFormat="1" spans="1:21">
      <c r="A89" s="510"/>
      <c r="B89" s="510"/>
      <c r="C89" s="511"/>
      <c r="D89" s="512"/>
      <c r="E89" s="467"/>
      <c r="F89" s="467"/>
      <c r="G89" s="467" t="s">
        <v>116</v>
      </c>
      <c r="H89" s="512"/>
      <c r="I89" s="512"/>
      <c r="J89" s="467"/>
      <c r="K89" s="512"/>
      <c r="L89" s="467"/>
      <c r="M89" s="467"/>
      <c r="N89" s="512"/>
      <c r="R89" s="513"/>
      <c r="T89" s="514"/>
      <c r="U89" s="515"/>
    </row>
    <row r="90" s="450" customFormat="1" spans="1:21">
      <c r="A90" s="510"/>
      <c r="B90" s="510"/>
      <c r="C90" s="511"/>
      <c r="D90" s="512"/>
      <c r="E90" s="467"/>
      <c r="F90" s="467"/>
      <c r="G90" s="467"/>
      <c r="H90" s="467"/>
      <c r="I90" s="467"/>
      <c r="J90" s="467"/>
      <c r="K90" s="468"/>
      <c r="L90" s="468"/>
      <c r="M90" s="468"/>
      <c r="N90" s="566"/>
      <c r="R90" s="513"/>
      <c r="T90" s="514"/>
      <c r="U90" s="515"/>
    </row>
    <row r="91" s="450" customFormat="1" spans="1:21">
      <c r="A91" s="510"/>
      <c r="B91" s="510"/>
      <c r="C91" s="511"/>
      <c r="D91" s="512"/>
      <c r="E91" s="467"/>
      <c r="F91" s="467"/>
      <c r="G91" s="467"/>
      <c r="H91" s="467"/>
      <c r="I91" s="467"/>
      <c r="J91" s="467"/>
      <c r="K91" s="467"/>
      <c r="L91" s="467"/>
      <c r="M91" s="467"/>
      <c r="N91" s="512"/>
      <c r="O91" s="572"/>
      <c r="R91" s="513"/>
      <c r="T91" s="514"/>
      <c r="U91" s="515"/>
    </row>
    <row r="92" s="450" customFormat="1" spans="1:21">
      <c r="A92" s="510"/>
      <c r="B92" s="510"/>
      <c r="C92" s="511"/>
      <c r="D92" s="512"/>
      <c r="E92" s="467"/>
      <c r="F92" s="467"/>
      <c r="G92" s="467"/>
      <c r="H92" s="467"/>
      <c r="I92" s="467"/>
      <c r="J92" s="467"/>
      <c r="K92" s="467"/>
      <c r="L92" s="467"/>
      <c r="M92" s="467"/>
      <c r="N92" s="512"/>
      <c r="R92" s="513"/>
      <c r="T92" s="514"/>
      <c r="U92" s="515"/>
    </row>
    <row r="93" s="450" customFormat="1" spans="1:21">
      <c r="A93" s="510"/>
      <c r="B93" s="510"/>
      <c r="C93" s="511"/>
      <c r="D93" s="512"/>
      <c r="E93" s="467"/>
      <c r="F93" s="467"/>
      <c r="G93" s="467"/>
      <c r="H93" s="467"/>
      <c r="I93" s="467"/>
      <c r="J93" s="467"/>
      <c r="K93" s="467"/>
      <c r="L93" s="467"/>
      <c r="M93" s="467"/>
      <c r="N93" s="512"/>
      <c r="R93" s="513"/>
      <c r="T93" s="514"/>
      <c r="U93" s="515"/>
    </row>
    <row r="94" s="450" customFormat="1" spans="1:21">
      <c r="A94" s="510"/>
      <c r="B94" s="510"/>
      <c r="C94" s="511"/>
      <c r="D94" s="512"/>
      <c r="E94" s="467"/>
      <c r="F94" s="467"/>
      <c r="G94" s="467"/>
      <c r="H94" s="467"/>
      <c r="I94" s="467"/>
      <c r="J94" s="467"/>
      <c r="K94" s="467"/>
      <c r="L94" s="467"/>
      <c r="M94" s="467"/>
      <c r="N94" s="512"/>
      <c r="R94" s="513"/>
      <c r="T94" s="514"/>
      <c r="U94" s="515"/>
    </row>
    <row r="95" s="450" customFormat="1" spans="1:21">
      <c r="A95" s="510"/>
      <c r="B95" s="510"/>
      <c r="C95" s="511"/>
      <c r="D95" s="512"/>
      <c r="E95" s="467"/>
      <c r="F95" s="467"/>
      <c r="G95" s="467"/>
      <c r="H95" s="467"/>
      <c r="I95" s="467"/>
      <c r="J95" s="467"/>
      <c r="K95" s="467"/>
      <c r="L95" s="467"/>
      <c r="M95" s="467"/>
      <c r="N95" s="512"/>
      <c r="R95" s="513"/>
      <c r="T95" s="514"/>
      <c r="U95" s="515"/>
    </row>
    <row r="96" s="450" customFormat="1" spans="1:21">
      <c r="A96" s="510"/>
      <c r="B96" s="510"/>
      <c r="C96" s="511"/>
      <c r="D96" s="512"/>
      <c r="E96" s="467"/>
      <c r="F96" s="467"/>
      <c r="G96" s="467"/>
      <c r="H96" s="467"/>
      <c r="I96" s="467"/>
      <c r="J96" s="467"/>
      <c r="K96" s="467"/>
      <c r="L96" s="467"/>
      <c r="M96" s="467"/>
      <c r="N96" s="512"/>
      <c r="R96" s="513"/>
      <c r="T96" s="514"/>
      <c r="U96" s="515"/>
    </row>
    <row r="97" s="450" customFormat="1" spans="1:21">
      <c r="A97" s="510"/>
      <c r="B97" s="510"/>
      <c r="C97" s="511"/>
      <c r="D97" s="512"/>
      <c r="E97" s="467"/>
      <c r="F97" s="467"/>
      <c r="G97" s="467"/>
      <c r="H97" s="467"/>
      <c r="I97" s="467"/>
      <c r="J97" s="467"/>
      <c r="K97" s="467"/>
      <c r="L97" s="467"/>
      <c r="M97" s="467"/>
      <c r="N97" s="512"/>
      <c r="R97" s="513"/>
      <c r="T97" s="514"/>
      <c r="U97" s="515"/>
    </row>
    <row r="98" s="450" customFormat="1" spans="1:21">
      <c r="A98" s="510"/>
      <c r="B98" s="510"/>
      <c r="C98" s="511"/>
      <c r="D98" s="512"/>
      <c r="E98" s="467"/>
      <c r="F98" s="467"/>
      <c r="G98" s="467"/>
      <c r="H98" s="467"/>
      <c r="I98" s="467"/>
      <c r="J98" s="467"/>
      <c r="K98" s="467"/>
      <c r="L98" s="467"/>
      <c r="M98" s="467"/>
      <c r="N98" s="512"/>
      <c r="R98" s="513"/>
      <c r="T98" s="514"/>
      <c r="U98" s="515"/>
    </row>
    <row r="99" s="450" customFormat="1" spans="1:21">
      <c r="A99" s="510"/>
      <c r="B99" s="510"/>
      <c r="C99" s="511"/>
      <c r="D99" s="512"/>
      <c r="E99" s="467"/>
      <c r="F99" s="467"/>
      <c r="G99" s="467"/>
      <c r="H99" s="467"/>
      <c r="I99" s="467"/>
      <c r="J99" s="467"/>
      <c r="K99" s="467"/>
      <c r="L99" s="467"/>
      <c r="M99" s="467"/>
      <c r="N99" s="512"/>
      <c r="R99" s="513"/>
      <c r="T99" s="514"/>
      <c r="U99" s="515"/>
    </row>
    <row r="100" s="450" customFormat="1" spans="1:21">
      <c r="A100" s="510"/>
      <c r="B100" s="510"/>
      <c r="C100" s="511"/>
      <c r="D100" s="512"/>
      <c r="E100" s="467"/>
      <c r="F100" s="467"/>
      <c r="G100" s="467"/>
      <c r="H100" s="467"/>
      <c r="I100" s="467"/>
      <c r="J100" s="467"/>
      <c r="K100" s="467"/>
      <c r="L100" s="467"/>
      <c r="M100" s="467"/>
      <c r="N100" s="512"/>
      <c r="R100" s="513"/>
      <c r="T100" s="514"/>
      <c r="U100" s="515"/>
    </row>
    <row r="101" s="450" customFormat="1" spans="1:21">
      <c r="A101" s="510"/>
      <c r="B101" s="510"/>
      <c r="C101" s="511"/>
      <c r="D101" s="512"/>
      <c r="E101" s="467"/>
      <c r="F101" s="467"/>
      <c r="G101" s="467"/>
      <c r="H101" s="467"/>
      <c r="I101" s="467"/>
      <c r="J101" s="467"/>
      <c r="K101" s="467"/>
      <c r="L101" s="467"/>
      <c r="M101" s="467"/>
      <c r="N101" s="512"/>
      <c r="R101" s="513"/>
      <c r="T101" s="514"/>
      <c r="U101" s="515"/>
    </row>
    <row r="102" s="450" customFormat="1" spans="1:21">
      <c r="A102" s="510"/>
      <c r="B102" s="510"/>
      <c r="C102" s="511"/>
      <c r="D102" s="512"/>
      <c r="E102" s="467"/>
      <c r="F102" s="467"/>
      <c r="G102" s="467"/>
      <c r="H102" s="467"/>
      <c r="I102" s="467"/>
      <c r="J102" s="467"/>
      <c r="K102" s="467"/>
      <c r="L102" s="467"/>
      <c r="M102" s="467"/>
      <c r="N102" s="512"/>
      <c r="R102" s="513"/>
      <c r="T102" s="514"/>
      <c r="U102" s="515"/>
    </row>
    <row r="103" s="450" customFormat="1" spans="1:21">
      <c r="A103" s="510"/>
      <c r="B103" s="510"/>
      <c r="C103" s="511"/>
      <c r="D103" s="512"/>
      <c r="E103" s="467"/>
      <c r="F103" s="467"/>
      <c r="G103" s="467"/>
      <c r="H103" s="467"/>
      <c r="I103" s="467"/>
      <c r="J103" s="467"/>
      <c r="K103" s="467"/>
      <c r="L103" s="467"/>
      <c r="M103" s="467"/>
      <c r="N103" s="512"/>
      <c r="R103" s="513"/>
      <c r="T103" s="514"/>
      <c r="U103" s="515"/>
    </row>
    <row r="104" s="450" customFormat="1" spans="1:21">
      <c r="A104" s="510"/>
      <c r="B104" s="510"/>
      <c r="C104" s="511"/>
      <c r="D104" s="512"/>
      <c r="E104" s="467"/>
      <c r="F104" s="467"/>
      <c r="G104" s="467"/>
      <c r="H104" s="467"/>
      <c r="I104" s="467"/>
      <c r="J104" s="467"/>
      <c r="K104" s="467"/>
      <c r="L104" s="467"/>
      <c r="M104" s="467"/>
      <c r="N104" s="512"/>
      <c r="R104" s="513"/>
      <c r="T104" s="514"/>
      <c r="U104" s="515"/>
    </row>
    <row r="105" s="450" customFormat="1" spans="1:21">
      <c r="A105" s="510"/>
      <c r="B105" s="510"/>
      <c r="C105" s="511"/>
      <c r="D105" s="512"/>
      <c r="E105" s="467"/>
      <c r="F105" s="467"/>
      <c r="G105" s="467"/>
      <c r="H105" s="467"/>
      <c r="I105" s="467"/>
      <c r="J105" s="467"/>
      <c r="K105" s="467"/>
      <c r="L105" s="467"/>
      <c r="M105" s="467"/>
      <c r="N105" s="512"/>
      <c r="R105" s="513"/>
      <c r="T105" s="514"/>
      <c r="U105" s="515"/>
    </row>
    <row r="106" s="450" customFormat="1" spans="1:21">
      <c r="A106" s="510"/>
      <c r="B106" s="510"/>
      <c r="C106" s="511"/>
      <c r="D106" s="512"/>
      <c r="E106" s="467"/>
      <c r="F106" s="467"/>
      <c r="G106" s="467"/>
      <c r="H106" s="467"/>
      <c r="I106" s="467"/>
      <c r="J106" s="467"/>
      <c r="K106" s="467"/>
      <c r="L106" s="467"/>
      <c r="M106" s="467"/>
      <c r="N106" s="512"/>
      <c r="R106" s="513"/>
      <c r="T106" s="514"/>
      <c r="U106" s="515"/>
    </row>
    <row r="107" s="450" customFormat="1" spans="1:21">
      <c r="A107" s="510"/>
      <c r="B107" s="510"/>
      <c r="C107" s="511"/>
      <c r="D107" s="512"/>
      <c r="E107" s="467"/>
      <c r="F107" s="467"/>
      <c r="G107" s="467"/>
      <c r="H107" s="467"/>
      <c r="I107" s="467"/>
      <c r="J107" s="467"/>
      <c r="K107" s="467"/>
      <c r="L107" s="467"/>
      <c r="M107" s="467"/>
      <c r="N107" s="512"/>
      <c r="R107" s="513"/>
      <c r="T107" s="514"/>
      <c r="U107" s="515"/>
    </row>
    <row r="108" s="450" customFormat="1" spans="1:21">
      <c r="A108" s="510"/>
      <c r="B108" s="510"/>
      <c r="C108" s="511"/>
      <c r="D108" s="512"/>
      <c r="E108" s="467"/>
      <c r="F108" s="467"/>
      <c r="G108" s="467"/>
      <c r="H108" s="467"/>
      <c r="I108" s="467"/>
      <c r="J108" s="467"/>
      <c r="K108" s="467"/>
      <c r="L108" s="467"/>
      <c r="M108" s="467"/>
      <c r="N108" s="512"/>
      <c r="R108" s="513"/>
      <c r="T108" s="514"/>
      <c r="U108" s="515"/>
    </row>
    <row r="109" s="450" customFormat="1" spans="1:21">
      <c r="A109" s="510"/>
      <c r="B109" s="510"/>
      <c r="C109" s="511"/>
      <c r="D109" s="512"/>
      <c r="E109" s="467"/>
      <c r="F109" s="467"/>
      <c r="G109" s="467"/>
      <c r="H109" s="467"/>
      <c r="I109" s="467"/>
      <c r="J109" s="467"/>
      <c r="K109" s="467"/>
      <c r="L109" s="467"/>
      <c r="M109" s="467"/>
      <c r="N109" s="512"/>
      <c r="R109" s="513"/>
      <c r="T109" s="514"/>
      <c r="U109" s="515"/>
    </row>
    <row r="110" s="450" customFormat="1" spans="1:21">
      <c r="A110" s="510"/>
      <c r="B110" s="510"/>
      <c r="C110" s="511"/>
      <c r="D110" s="512"/>
      <c r="E110" s="467"/>
      <c r="F110" s="467"/>
      <c r="G110" s="467"/>
      <c r="H110" s="467"/>
      <c r="I110" s="467"/>
      <c r="J110" s="467"/>
      <c r="K110" s="467"/>
      <c r="L110" s="467"/>
      <c r="M110" s="467"/>
      <c r="N110" s="512"/>
      <c r="R110" s="513"/>
      <c r="T110" s="514"/>
      <c r="U110" s="515"/>
    </row>
    <row r="111" s="450" customFormat="1" spans="1:21">
      <c r="A111" s="510"/>
      <c r="B111" s="510"/>
      <c r="C111" s="511"/>
      <c r="D111" s="512"/>
      <c r="E111" s="467"/>
      <c r="F111" s="467"/>
      <c r="G111" s="467"/>
      <c r="H111" s="467"/>
      <c r="I111" s="467"/>
      <c r="J111" s="467"/>
      <c r="K111" s="467"/>
      <c r="L111" s="467"/>
      <c r="M111" s="467"/>
      <c r="N111" s="512"/>
      <c r="R111" s="513"/>
      <c r="T111" s="514"/>
      <c r="U111" s="515"/>
    </row>
    <row r="112" s="450" customFormat="1" spans="1:21">
      <c r="A112" s="510"/>
      <c r="B112" s="510"/>
      <c r="C112" s="511"/>
      <c r="D112" s="512"/>
      <c r="E112" s="467"/>
      <c r="F112" s="467"/>
      <c r="G112" s="467"/>
      <c r="H112" s="467"/>
      <c r="I112" s="467"/>
      <c r="J112" s="467"/>
      <c r="K112" s="467"/>
      <c r="L112" s="467"/>
      <c r="M112" s="467"/>
      <c r="N112" s="512"/>
      <c r="R112" s="513"/>
      <c r="T112" s="514"/>
      <c r="U112" s="515"/>
    </row>
    <row r="113" s="450" customFormat="1" spans="1:21">
      <c r="A113" s="510"/>
      <c r="B113" s="510"/>
      <c r="C113" s="511"/>
      <c r="D113" s="512"/>
      <c r="E113" s="467"/>
      <c r="F113" s="467"/>
      <c r="G113" s="467"/>
      <c r="H113" s="467"/>
      <c r="I113" s="467"/>
      <c r="J113" s="467"/>
      <c r="K113" s="467"/>
      <c r="L113" s="467"/>
      <c r="M113" s="467"/>
      <c r="N113" s="512"/>
      <c r="R113" s="513"/>
      <c r="T113" s="514"/>
      <c r="U113" s="515"/>
    </row>
  </sheetData>
  <sheetCalcPr fullCalcOnLoad="1"/>
  <mergeCells count="8">
    <mergeCell ref="A1:N1"/>
    <mergeCell ref="C3:E3"/>
    <mergeCell ref="F3:H3"/>
    <mergeCell ref="J3:K3"/>
    <mergeCell ref="L3:N3"/>
    <mergeCell ref="A3:A4"/>
    <mergeCell ref="B3:B4"/>
    <mergeCell ref="I3:I4"/>
  </mergeCells>
  <dataValidations count="1">
    <dataValidation type="list" allowBlank="1" showInputMessage="1" showErrorMessage="1" sqref="A30 A64">
      <formula1>#REF!</formula1>
    </dataValidation>
  </dataValidations>
  <pageMargins left="0.75" right="0.75" top="1" bottom="1" header="0.51" footer="0.51"/>
  <pageSetup paperSize="9" orientation="portrait"/>
  <headerFooter/>
  <drawing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J75"/>
  <sheetViews>
    <sheetView view="pageBreakPreview" zoomScaleNormal="100" zoomScaleSheetLayoutView="100" workbookViewId="0">
      <pane ySplit="2" topLeftCell="A6" activePane="bottomLeft" state="frozen"/>
      <selection/>
      <selection pane="bottomLeft" activeCell="G3" sqref="G3:G14"/>
    </sheetView>
  </sheetViews>
  <sheetFormatPr defaultColWidth="9" defaultRowHeight="12"/>
  <cols>
    <col min="1" max="1" width="13.125" style="470" customWidth="1"/>
    <col min="2" max="2" width="21.375" style="471" customWidth="1"/>
    <col min="3" max="3" width="8.625" style="472" customWidth="1"/>
    <col min="4" max="4" width="8.625" style="473" customWidth="1"/>
    <col min="5" max="5" width="11.5" style="474" customWidth="1"/>
    <col min="6" max="6" width="14.9166666666667" style="468" customWidth="1"/>
    <col min="7" max="7" width="31.55" style="468" customWidth="1"/>
    <col min="8" max="8" width="17.875" style="475" customWidth="1"/>
    <col min="9" max="256" width="9" style="469"/>
  </cols>
  <sheetData>
    <row r="1" s="467" customFormat="1" ht="25" customHeight="1" spans="1:8">
      <c r="A1" s="476" t="s">
        <v>564</v>
      </c>
      <c r="B1" s="477"/>
      <c r="C1" s="478"/>
      <c r="D1" s="477"/>
      <c r="E1" s="479"/>
      <c r="F1" s="477"/>
      <c r="G1" s="477"/>
      <c r="H1" s="100"/>
    </row>
    <row r="2" s="468" customFormat="1" ht="14.25" customHeight="1" spans="1:8">
      <c r="A2" s="480" t="s">
        <v>397</v>
      </c>
      <c r="B2" s="481" t="s">
        <v>462</v>
      </c>
      <c r="C2" s="482" t="s">
        <v>446</v>
      </c>
      <c r="D2" s="455" t="s">
        <v>456</v>
      </c>
      <c r="E2" s="483" t="s">
        <v>457</v>
      </c>
      <c r="F2" s="377" t="s">
        <v>292</v>
      </c>
      <c r="G2" s="484" t="s">
        <v>407</v>
      </c>
      <c r="H2" s="377" t="s">
        <v>255</v>
      </c>
    </row>
    <row r="3" s="467" customFormat="1" ht="14.25" spans="1:8">
      <c r="A3" s="485">
        <v>43565</v>
      </c>
      <c r="B3" s="486" t="s">
        <v>558</v>
      </c>
      <c r="C3" s="426" t="str">
        <f ca="1">VLOOKUP(B3,添加剂种收发存!A:B,2,0)</f>
        <v>kg</v>
      </c>
      <c r="D3" s="487">
        <v>2000</v>
      </c>
      <c r="E3" s="488">
        <v>17.8</v>
      </c>
      <c r="F3" s="489">
        <f>D3*E3</f>
        <v>35600</v>
      </c>
      <c r="G3" s="14"/>
      <c r="H3" s="490"/>
    </row>
    <row r="4" s="467" customFormat="1" ht="14.25" spans="1:9">
      <c r="A4" s="485">
        <v>43566</v>
      </c>
      <c r="B4" s="486" t="s">
        <v>537</v>
      </c>
      <c r="C4" s="426" t="str">
        <f ca="1">VLOOKUP(B4,添加剂种收发存!A:B,2,0)</f>
        <v>kg</v>
      </c>
      <c r="D4" s="487">
        <v>1000</v>
      </c>
      <c r="E4" s="488">
        <v>17.8</v>
      </c>
      <c r="F4" s="489">
        <f>D4*E4</f>
        <v>17800</v>
      </c>
      <c r="G4" s="14"/>
      <c r="H4" s="490"/>
      <c r="I4" s="468"/>
    </row>
    <row r="5" s="467" customFormat="1" ht="14.25" spans="1:8">
      <c r="A5" s="485">
        <v>43566</v>
      </c>
      <c r="B5" s="486" t="s">
        <v>555</v>
      </c>
      <c r="C5" s="426" t="str">
        <f ca="1">VLOOKUP(B5,添加剂种收发存!A:B,2,0)</f>
        <v>kg</v>
      </c>
      <c r="D5" s="487">
        <v>1000</v>
      </c>
      <c r="E5" s="489">
        <v>12.5</v>
      </c>
      <c r="F5" s="489">
        <f>D5*E5</f>
        <v>12500</v>
      </c>
      <c r="G5" s="14"/>
      <c r="H5" s="490"/>
    </row>
    <row r="6" s="467" customFormat="1" ht="14.25" spans="1:8">
      <c r="A6" s="485">
        <v>43558</v>
      </c>
      <c r="B6" s="486" t="s">
        <v>537</v>
      </c>
      <c r="C6" s="426" t="str">
        <f ca="1">VLOOKUP(B6,添加剂种收发存!A:B,2,0)</f>
        <v>kg</v>
      </c>
      <c r="D6" s="487">
        <v>500</v>
      </c>
      <c r="E6" s="489">
        <v>17.8</v>
      </c>
      <c r="F6" s="489">
        <f>D6*E6</f>
        <v>8900</v>
      </c>
      <c r="G6" s="14"/>
      <c r="H6" s="490"/>
    </row>
    <row r="7" s="467" customFormat="1" ht="14.25" spans="1:8">
      <c r="A7" s="485">
        <v>43565</v>
      </c>
      <c r="B7" s="491" t="s">
        <v>562</v>
      </c>
      <c r="C7" s="426" t="str">
        <f ca="1">VLOOKUP(B7,添加剂种收发存!A:B,2,0)</f>
        <v>kg</v>
      </c>
      <c r="D7" s="487">
        <v>340</v>
      </c>
      <c r="E7" s="489">
        <v>45</v>
      </c>
      <c r="F7" s="489">
        <v>13500</v>
      </c>
      <c r="G7" s="14"/>
      <c r="H7" s="490"/>
    </row>
    <row r="8" s="467" customFormat="1" ht="14.25" spans="1:8">
      <c r="A8" s="485">
        <v>43564</v>
      </c>
      <c r="B8" s="486" t="s">
        <v>516</v>
      </c>
      <c r="C8" s="426" t="str">
        <f ca="1">VLOOKUP(B8,添加剂种收发存!A:B,2,0)</f>
        <v>kg</v>
      </c>
      <c r="D8" s="487">
        <v>500</v>
      </c>
      <c r="E8" s="489">
        <v>43.5</v>
      </c>
      <c r="F8" s="489">
        <f t="shared" ref="F8:F56" si="0">D8*E8</f>
        <v>21750</v>
      </c>
      <c r="G8" s="14"/>
      <c r="H8" s="490"/>
    </row>
    <row r="9" s="467" customFormat="1" ht="14.25" spans="1:8">
      <c r="A9" s="485">
        <v>43564</v>
      </c>
      <c r="B9" s="486" t="s">
        <v>544</v>
      </c>
      <c r="C9" s="426" t="str">
        <f ca="1">VLOOKUP(B9,添加剂种收发存!A:B,2,0)</f>
        <v>kg</v>
      </c>
      <c r="D9" s="487">
        <v>1050</v>
      </c>
      <c r="E9" s="489">
        <v>23.5</v>
      </c>
      <c r="F9" s="489">
        <v>23500</v>
      </c>
      <c r="G9" s="14"/>
      <c r="H9" s="490"/>
    </row>
    <row r="10" s="467" customFormat="1" ht="14.25" spans="1:9">
      <c r="A10" s="485">
        <v>43563</v>
      </c>
      <c r="B10" s="486" t="s">
        <v>497</v>
      </c>
      <c r="C10" s="426" t="str">
        <f ca="1">VLOOKUP(B10,添加剂种收发存!A:B,2,0)</f>
        <v>kg</v>
      </c>
      <c r="D10" s="487">
        <v>25</v>
      </c>
      <c r="E10" s="489">
        <v>44</v>
      </c>
      <c r="F10" s="489">
        <f t="shared" si="0"/>
        <v>1100</v>
      </c>
      <c r="G10" s="14"/>
      <c r="H10" s="490"/>
      <c r="I10" s="468"/>
    </row>
    <row r="11" s="467" customFormat="1" ht="14.25" spans="1:9">
      <c r="A11" s="485">
        <v>43563</v>
      </c>
      <c r="B11" s="486" t="s">
        <v>513</v>
      </c>
      <c r="C11" s="426" t="str">
        <f ca="1">VLOOKUP(B11,添加剂种收发存!A:B,2,0)</f>
        <v>kg</v>
      </c>
      <c r="D11" s="487">
        <v>300</v>
      </c>
      <c r="E11" s="489">
        <v>97</v>
      </c>
      <c r="F11" s="489">
        <f t="shared" si="0"/>
        <v>29100</v>
      </c>
      <c r="G11" s="14"/>
      <c r="H11" s="490"/>
      <c r="I11" s="468"/>
    </row>
    <row r="12" s="467" customFormat="1" ht="14.25" spans="1:8">
      <c r="A12" s="485">
        <v>43563</v>
      </c>
      <c r="B12" s="486" t="s">
        <v>520</v>
      </c>
      <c r="C12" s="426" t="str">
        <f ca="1">VLOOKUP(B12,添加剂种收发存!A:B,2,0)</f>
        <v>kg</v>
      </c>
      <c r="D12" s="487">
        <v>1000</v>
      </c>
      <c r="E12" s="489">
        <v>1.1</v>
      </c>
      <c r="F12" s="489">
        <f t="shared" si="0"/>
        <v>1100</v>
      </c>
      <c r="G12" s="14"/>
      <c r="H12" s="490"/>
    </row>
    <row r="13" s="467" customFormat="1" ht="14.25" spans="1:8">
      <c r="A13" s="485">
        <v>43563</v>
      </c>
      <c r="B13" s="486" t="s">
        <v>550</v>
      </c>
      <c r="C13" s="426" t="str">
        <f ca="1">VLOOKUP(B13,添加剂种收发存!A:B,2,0)</f>
        <v>kg</v>
      </c>
      <c r="D13" s="487">
        <v>300</v>
      </c>
      <c r="E13" s="489">
        <v>7.6</v>
      </c>
      <c r="F13" s="489">
        <f t="shared" si="0"/>
        <v>2280</v>
      </c>
      <c r="G13" s="14"/>
      <c r="H13" s="490"/>
    </row>
    <row r="14" s="467" customFormat="1" ht="14.25" spans="1:9">
      <c r="A14" s="485">
        <v>43563</v>
      </c>
      <c r="B14" s="486" t="s">
        <v>517</v>
      </c>
      <c r="C14" s="426" t="str">
        <f ca="1">VLOOKUP(B14,添加剂种收发存!A:B,2,0)</f>
        <v>kg</v>
      </c>
      <c r="D14" s="487">
        <v>100</v>
      </c>
      <c r="E14" s="489">
        <v>2.45</v>
      </c>
      <c r="F14" s="489">
        <f t="shared" si="0"/>
        <v>245</v>
      </c>
      <c r="G14" s="14"/>
      <c r="H14" s="490"/>
      <c r="I14" s="468"/>
    </row>
    <row r="15" s="467" customFormat="1" ht="14.25" spans="1:9">
      <c r="A15" s="485"/>
      <c r="B15" s="486"/>
      <c r="C15" s="426" t="e">
        <f ca="1">VLOOKUP(B15,添加剂种收发存!A:B,2,0)</f>
        <v>#N/A</v>
      </c>
      <c r="D15" s="487"/>
      <c r="E15" s="489"/>
      <c r="F15" s="489">
        <f t="shared" si="0"/>
        <v>0</v>
      </c>
      <c r="G15" s="14"/>
      <c r="H15" s="490"/>
      <c r="I15" s="468"/>
    </row>
    <row r="16" s="467" customFormat="1" ht="14.25" spans="1:9">
      <c r="A16" s="485"/>
      <c r="B16" s="486"/>
      <c r="C16" s="426" t="e">
        <f ca="1">VLOOKUP(B16,添加剂种收发存!A:B,2,0)</f>
        <v>#N/A</v>
      </c>
      <c r="D16" s="487"/>
      <c r="E16" s="489"/>
      <c r="F16" s="489">
        <f t="shared" si="0"/>
        <v>0</v>
      </c>
      <c r="G16" s="14"/>
      <c r="H16" s="490"/>
      <c r="I16" s="468"/>
    </row>
    <row r="17" s="467" customFormat="1" ht="14.25" spans="1:9">
      <c r="A17" s="485"/>
      <c r="B17" s="486"/>
      <c r="C17" s="426" t="e">
        <f ca="1">VLOOKUP(B17,添加剂种收发存!A:B,2,0)</f>
        <v>#N/A</v>
      </c>
      <c r="D17" s="487"/>
      <c r="E17" s="489"/>
      <c r="F17" s="489">
        <f t="shared" si="0"/>
        <v>0</v>
      </c>
      <c r="G17" s="14"/>
      <c r="H17" s="490"/>
      <c r="I17" s="468"/>
    </row>
    <row r="18" s="467" customFormat="1" ht="14.25" spans="1:9">
      <c r="A18" s="485"/>
      <c r="B18" s="463"/>
      <c r="C18" s="426" t="e">
        <f ca="1">VLOOKUP(B18,添加剂种收发存!A:B,2,0)</f>
        <v>#N/A</v>
      </c>
      <c r="D18" s="487"/>
      <c r="E18" s="489"/>
      <c r="F18" s="489">
        <f t="shared" si="0"/>
        <v>0</v>
      </c>
      <c r="G18" s="14"/>
      <c r="H18" s="490"/>
      <c r="I18" s="468"/>
    </row>
    <row r="19" s="467" customFormat="1" ht="14.25" spans="1:9">
      <c r="A19" s="485"/>
      <c r="B19" s="486"/>
      <c r="C19" s="426" t="e">
        <f ca="1">VLOOKUP(B19,添加剂种收发存!A:B,2,0)</f>
        <v>#N/A</v>
      </c>
      <c r="D19" s="487"/>
      <c r="E19" s="489"/>
      <c r="F19" s="489">
        <f t="shared" si="0"/>
        <v>0</v>
      </c>
      <c r="G19" s="14"/>
      <c r="H19" s="490"/>
      <c r="I19" s="468"/>
    </row>
    <row r="20" s="467" customFormat="1" ht="14.25" spans="1:9">
      <c r="A20" s="485"/>
      <c r="B20" s="463"/>
      <c r="C20" s="426" t="e">
        <f ca="1">VLOOKUP(B20,添加剂种收发存!A:B,2,0)</f>
        <v>#N/A</v>
      </c>
      <c r="D20" s="487"/>
      <c r="E20" s="489"/>
      <c r="F20" s="489">
        <f t="shared" si="0"/>
        <v>0</v>
      </c>
      <c r="G20" s="14"/>
      <c r="H20" s="490"/>
      <c r="I20" s="468"/>
    </row>
    <row r="21" s="467" customFormat="1" ht="14.25" spans="1:9">
      <c r="A21" s="485"/>
      <c r="B21" s="486"/>
      <c r="C21" s="426" t="e">
        <f ca="1">VLOOKUP(B21,添加剂种收发存!A:B,2,0)</f>
        <v>#N/A</v>
      </c>
      <c r="D21" s="487"/>
      <c r="E21" s="489"/>
      <c r="F21" s="489">
        <f t="shared" si="0"/>
        <v>0</v>
      </c>
      <c r="G21" s="14"/>
      <c r="H21" s="490"/>
      <c r="I21" s="468"/>
    </row>
    <row r="22" s="467" customFormat="1" ht="14.25" spans="1:9">
      <c r="A22" s="485"/>
      <c r="B22" s="486"/>
      <c r="C22" s="426" t="e">
        <f ca="1">VLOOKUP(B22,添加剂种收发存!A:B,2,0)</f>
        <v>#N/A</v>
      </c>
      <c r="D22" s="487"/>
      <c r="E22" s="489"/>
      <c r="F22" s="489">
        <f t="shared" si="0"/>
        <v>0</v>
      </c>
      <c r="G22" s="14"/>
      <c r="H22" s="490"/>
      <c r="I22" s="468"/>
    </row>
    <row r="23" s="467" customFormat="1" ht="14.25" spans="1:8">
      <c r="A23" s="485"/>
      <c r="B23" s="462"/>
      <c r="C23" s="426" t="e">
        <f ca="1">VLOOKUP(B23,添加剂种收发存!A:B,2,0)</f>
        <v>#N/A</v>
      </c>
      <c r="D23" s="487"/>
      <c r="E23" s="489"/>
      <c r="F23" s="489">
        <f t="shared" si="0"/>
        <v>0</v>
      </c>
      <c r="G23" s="14"/>
      <c r="H23" s="490"/>
    </row>
    <row r="24" s="467" customFormat="1" ht="14.25" spans="1:8">
      <c r="A24" s="485"/>
      <c r="B24" s="463"/>
      <c r="C24" s="426" t="e">
        <f ca="1">VLOOKUP(B24,添加剂种收发存!A:B,2,0)</f>
        <v>#N/A</v>
      </c>
      <c r="D24" s="487"/>
      <c r="E24" s="489"/>
      <c r="F24" s="489">
        <f t="shared" si="0"/>
        <v>0</v>
      </c>
      <c r="G24" s="14"/>
      <c r="H24" s="490"/>
    </row>
    <row r="25" s="467" customFormat="1" ht="14.25" spans="1:9">
      <c r="A25" s="485"/>
      <c r="B25" s="462"/>
      <c r="C25" s="426" t="e">
        <f ca="1">VLOOKUP(B25,添加剂种收发存!A:B,2,0)</f>
        <v>#N/A</v>
      </c>
      <c r="D25" s="487"/>
      <c r="E25" s="488"/>
      <c r="F25" s="489">
        <f t="shared" si="0"/>
        <v>0</v>
      </c>
      <c r="G25" s="14"/>
      <c r="H25" s="490"/>
      <c r="I25" s="468"/>
    </row>
    <row r="26" s="467" customFormat="1" ht="14.25" spans="1:9">
      <c r="A26" s="485"/>
      <c r="B26" s="486"/>
      <c r="C26" s="426" t="e">
        <f ca="1">VLOOKUP(B26,添加剂种收发存!A:B,2,0)</f>
        <v>#N/A</v>
      </c>
      <c r="D26" s="487"/>
      <c r="E26" s="488"/>
      <c r="F26" s="489">
        <f t="shared" si="0"/>
        <v>0</v>
      </c>
      <c r="G26" s="14"/>
      <c r="H26" s="490"/>
      <c r="I26" s="468"/>
    </row>
    <row r="27" s="467" customFormat="1" ht="14.25" spans="1:9">
      <c r="A27" s="485"/>
      <c r="B27" s="486"/>
      <c r="C27" s="426" t="e">
        <f ca="1">VLOOKUP(B27,添加剂种收发存!A:B,2,0)</f>
        <v>#N/A</v>
      </c>
      <c r="D27" s="487"/>
      <c r="E27" s="488"/>
      <c r="F27" s="489">
        <f t="shared" si="0"/>
        <v>0</v>
      </c>
      <c r="G27" s="14"/>
      <c r="H27" s="490"/>
      <c r="I27" s="468"/>
    </row>
    <row r="28" s="467" customFormat="1" ht="14.25" spans="1:8">
      <c r="A28" s="485"/>
      <c r="B28" s="486"/>
      <c r="C28" s="426" t="e">
        <f ca="1">VLOOKUP(B28,添加剂种收发存!A:B,2,0)</f>
        <v>#N/A</v>
      </c>
      <c r="D28" s="487"/>
      <c r="E28" s="489"/>
      <c r="F28" s="489">
        <f t="shared" si="0"/>
        <v>0</v>
      </c>
      <c r="G28" s="14"/>
      <c r="H28" s="490"/>
    </row>
    <row r="29" s="467" customFormat="1" ht="14.25" spans="1:8">
      <c r="A29" s="485"/>
      <c r="B29" s="486"/>
      <c r="C29" s="426" t="e">
        <f ca="1">VLOOKUP(B29,添加剂种收发存!A:B,2,0)</f>
        <v>#N/A</v>
      </c>
      <c r="D29" s="487"/>
      <c r="E29" s="489"/>
      <c r="F29" s="489">
        <f t="shared" si="0"/>
        <v>0</v>
      </c>
      <c r="G29" s="14"/>
      <c r="H29" s="490"/>
    </row>
    <row r="30" s="467" customFormat="1" ht="14.25" spans="1:8">
      <c r="A30" s="485"/>
      <c r="B30" s="486"/>
      <c r="C30" s="426" t="e">
        <f ca="1">VLOOKUP(B30,添加剂种收发存!A:B,2,0)</f>
        <v>#N/A</v>
      </c>
      <c r="D30" s="487"/>
      <c r="E30" s="489"/>
      <c r="F30" s="489">
        <f t="shared" si="0"/>
        <v>0</v>
      </c>
      <c r="G30" s="14"/>
      <c r="H30" s="490"/>
    </row>
    <row r="31" s="467" customFormat="1" ht="14.25" spans="1:8">
      <c r="A31" s="485"/>
      <c r="B31" s="486"/>
      <c r="C31" s="426" t="e">
        <f ca="1">VLOOKUP(B31,添加剂种收发存!A:B,2,0)</f>
        <v>#N/A</v>
      </c>
      <c r="D31" s="487"/>
      <c r="E31" s="489"/>
      <c r="F31" s="489">
        <f t="shared" si="0"/>
        <v>0</v>
      </c>
      <c r="G31" s="14"/>
      <c r="H31" s="490"/>
    </row>
    <row r="32" s="467" customFormat="1" ht="14.25" spans="1:8">
      <c r="A32" s="485"/>
      <c r="B32" s="491"/>
      <c r="C32" s="426" t="e">
        <f ca="1">VLOOKUP(B32,添加剂种收发存!A:B,2,0)</f>
        <v>#N/A</v>
      </c>
      <c r="D32" s="487"/>
      <c r="E32" s="489"/>
      <c r="F32" s="489">
        <f t="shared" si="0"/>
        <v>0</v>
      </c>
      <c r="G32" s="14"/>
      <c r="H32" s="490"/>
    </row>
    <row r="33" s="467" customFormat="1" ht="14.25" spans="1:8">
      <c r="A33" s="492"/>
      <c r="B33" s="491"/>
      <c r="C33" s="426" t="e">
        <f ca="1">VLOOKUP(B33,添加剂种收发存!A:B,2,0)</f>
        <v>#N/A</v>
      </c>
      <c r="D33" s="487"/>
      <c r="E33" s="489"/>
      <c r="F33" s="489">
        <f t="shared" si="0"/>
        <v>0</v>
      </c>
      <c r="G33" s="14"/>
      <c r="H33" s="490"/>
    </row>
    <row r="34" ht="14.25" spans="1:8">
      <c r="A34" s="493"/>
      <c r="B34" s="494"/>
      <c r="C34" s="495" t="e">
        <f ca="1">VLOOKUP(B34,添加剂种收发存!A:B,2,0)</f>
        <v>#N/A</v>
      </c>
      <c r="D34" s="496"/>
      <c r="E34" s="497"/>
      <c r="F34" s="497">
        <f t="shared" si="0"/>
        <v>0</v>
      </c>
      <c r="G34" s="498"/>
      <c r="H34" s="490"/>
    </row>
    <row r="35" s="467" customFormat="1" ht="14.25" spans="1:8">
      <c r="A35" s="493"/>
      <c r="B35" s="494"/>
      <c r="C35" s="495" t="e">
        <f ca="1">VLOOKUP(B35,添加剂种收发存!A:B,2,0)</f>
        <v>#N/A</v>
      </c>
      <c r="D35" s="496"/>
      <c r="E35" s="497"/>
      <c r="F35" s="497">
        <f t="shared" si="0"/>
        <v>0</v>
      </c>
      <c r="G35" s="498"/>
      <c r="H35" s="490"/>
    </row>
    <row r="36" s="467" customFormat="1" ht="14.25" spans="1:8">
      <c r="A36" s="493"/>
      <c r="B36" s="494"/>
      <c r="C36" s="495" t="e">
        <f ca="1">VLOOKUP(B36,添加剂种收发存!A:B,2,0)</f>
        <v>#N/A</v>
      </c>
      <c r="D36" s="496"/>
      <c r="E36" s="497"/>
      <c r="F36" s="497">
        <f t="shared" si="0"/>
        <v>0</v>
      </c>
      <c r="G36" s="498"/>
      <c r="H36" s="490"/>
    </row>
    <row r="37" s="467" customFormat="1" ht="14.25" spans="1:8">
      <c r="A37" s="492"/>
      <c r="B37" s="491"/>
      <c r="C37" s="426" t="e">
        <f ca="1">VLOOKUP(B37,添加剂种收发存!A:B,2,0)</f>
        <v>#N/A</v>
      </c>
      <c r="D37" s="487"/>
      <c r="E37" s="489"/>
      <c r="F37" s="489">
        <f t="shared" si="0"/>
        <v>0</v>
      </c>
      <c r="G37" s="14"/>
      <c r="H37" s="490"/>
    </row>
    <row r="38" s="467" customFormat="1" ht="14.25" spans="1:8">
      <c r="A38" s="492"/>
      <c r="B38" s="491"/>
      <c r="C38" s="426" t="e">
        <f ca="1">VLOOKUP(B38,添加剂种收发存!A:B,2,0)</f>
        <v>#N/A</v>
      </c>
      <c r="D38" s="487"/>
      <c r="E38" s="489"/>
      <c r="F38" s="489">
        <f t="shared" si="0"/>
        <v>0</v>
      </c>
      <c r="G38" s="14"/>
      <c r="H38" s="490"/>
    </row>
    <row r="39" s="467" customFormat="1" ht="14.25" spans="1:8">
      <c r="A39" s="492"/>
      <c r="B39" s="491"/>
      <c r="C39" s="426" t="e">
        <f ca="1">VLOOKUP(B39,添加剂种收发存!A:B,2,0)</f>
        <v>#N/A</v>
      </c>
      <c r="D39" s="487"/>
      <c r="E39" s="489"/>
      <c r="F39" s="489">
        <f t="shared" si="0"/>
        <v>0</v>
      </c>
      <c r="G39" s="14"/>
      <c r="H39" s="490"/>
    </row>
    <row r="40" s="467" customFormat="1" ht="14.25" spans="1:8">
      <c r="A40" s="485"/>
      <c r="B40" s="499"/>
      <c r="C40" s="426" t="e">
        <f ca="1">VLOOKUP(B40,添加剂种收发存!A:B,2,0)</f>
        <v>#N/A</v>
      </c>
      <c r="D40" s="487"/>
      <c r="E40" s="489"/>
      <c r="F40" s="489">
        <f t="shared" si="0"/>
        <v>0</v>
      </c>
      <c r="G40" s="14"/>
      <c r="H40" s="490"/>
    </row>
    <row r="41" s="469" customFormat="1" ht="14.25" spans="1:8">
      <c r="A41" s="485"/>
      <c r="B41" s="499"/>
      <c r="C41" s="426" t="e">
        <f ca="1">VLOOKUP(B41,添加剂种收发存!A:B,2,0)</f>
        <v>#N/A</v>
      </c>
      <c r="D41" s="487"/>
      <c r="E41" s="489"/>
      <c r="F41" s="489">
        <f t="shared" si="0"/>
        <v>0</v>
      </c>
      <c r="G41" s="14"/>
      <c r="H41" s="490"/>
    </row>
    <row r="42" s="469" customFormat="1" ht="14.25" spans="1:8">
      <c r="A42" s="485"/>
      <c r="B42" s="499"/>
      <c r="C42" s="426" t="e">
        <f ca="1">VLOOKUP(B42,添加剂种收发存!A:B,2,0)</f>
        <v>#N/A</v>
      </c>
      <c r="D42" s="487"/>
      <c r="E42" s="489"/>
      <c r="F42" s="489">
        <f t="shared" si="0"/>
        <v>0</v>
      </c>
      <c r="G42" s="14"/>
      <c r="H42" s="490"/>
    </row>
    <row r="43" s="467" customFormat="1" ht="14.25" spans="1:8">
      <c r="A43" s="492"/>
      <c r="B43" s="491"/>
      <c r="C43" s="426" t="e">
        <f ca="1">VLOOKUP(B43,添加剂种收发存!A:B,2,0)</f>
        <v>#N/A</v>
      </c>
      <c r="D43" s="487"/>
      <c r="E43" s="489"/>
      <c r="F43" s="489">
        <f t="shared" si="0"/>
        <v>0</v>
      </c>
      <c r="G43" s="14"/>
      <c r="H43" s="490"/>
    </row>
    <row r="44" ht="14.25" spans="1:8">
      <c r="A44" s="492"/>
      <c r="B44" s="491"/>
      <c r="C44" s="426" t="e">
        <f ca="1">VLOOKUP(B44,添加剂种收发存!A:B,2,0)</f>
        <v>#N/A</v>
      </c>
      <c r="D44" s="487"/>
      <c r="E44" s="489"/>
      <c r="F44" s="489">
        <f t="shared" si="0"/>
        <v>0</v>
      </c>
      <c r="G44" s="14"/>
      <c r="H44" s="490"/>
    </row>
    <row r="45" ht="14.25" spans="1:8">
      <c r="A45" s="492"/>
      <c r="B45" s="491"/>
      <c r="C45" s="426" t="e">
        <f ca="1">VLOOKUP(B45,添加剂种收发存!A:B,2,0)</f>
        <v>#N/A</v>
      </c>
      <c r="D45" s="487"/>
      <c r="E45" s="489"/>
      <c r="F45" s="489">
        <f t="shared" si="0"/>
        <v>0</v>
      </c>
      <c r="G45" s="14"/>
      <c r="H45" s="490"/>
    </row>
    <row r="46" ht="14.25" spans="1:8">
      <c r="A46" s="492"/>
      <c r="B46" s="491"/>
      <c r="C46" s="426" t="e">
        <f ca="1">VLOOKUP(B46,添加剂种收发存!A:B,2,0)</f>
        <v>#N/A</v>
      </c>
      <c r="D46" s="487"/>
      <c r="E46" s="489"/>
      <c r="F46" s="489">
        <f t="shared" si="0"/>
        <v>0</v>
      </c>
      <c r="G46" s="14"/>
      <c r="H46" s="490"/>
    </row>
    <row r="47" ht="14.25" spans="1:8">
      <c r="A47" s="492"/>
      <c r="B47" s="491"/>
      <c r="C47" s="426" t="e">
        <f ca="1">VLOOKUP(B47,添加剂种收发存!A:B,2,0)</f>
        <v>#N/A</v>
      </c>
      <c r="D47" s="487"/>
      <c r="E47" s="489"/>
      <c r="F47" s="489">
        <f t="shared" si="0"/>
        <v>0</v>
      </c>
      <c r="G47" s="14"/>
      <c r="H47" s="490"/>
    </row>
    <row r="48" s="467" customFormat="1" ht="14.25" spans="1:8">
      <c r="A48" s="492"/>
      <c r="B48" s="491"/>
      <c r="C48" s="426" t="e">
        <f ca="1">VLOOKUP(B48,添加剂种收发存!A:B,2,0)</f>
        <v>#N/A</v>
      </c>
      <c r="D48" s="487"/>
      <c r="E48" s="489"/>
      <c r="F48" s="489">
        <f t="shared" si="0"/>
        <v>0</v>
      </c>
      <c r="G48" s="14"/>
      <c r="H48" s="490"/>
    </row>
    <row r="49" s="467" customFormat="1" ht="14.25" spans="1:8">
      <c r="A49" s="492"/>
      <c r="B49" s="491"/>
      <c r="C49" s="426" t="e">
        <f ca="1">VLOOKUP(B49,添加剂种收发存!A:B,2,0)</f>
        <v>#N/A</v>
      </c>
      <c r="D49" s="487"/>
      <c r="E49" s="489"/>
      <c r="F49" s="489">
        <f t="shared" si="0"/>
        <v>0</v>
      </c>
      <c r="G49" s="14"/>
      <c r="H49" s="490"/>
    </row>
    <row r="50" s="467" customFormat="1" ht="14.25" spans="1:8">
      <c r="A50" s="492"/>
      <c r="B50" s="491"/>
      <c r="C50" s="426" t="e">
        <f ca="1">VLOOKUP(B50,添加剂种收发存!A:B,2,0)</f>
        <v>#N/A</v>
      </c>
      <c r="D50" s="487"/>
      <c r="E50" s="489"/>
      <c r="F50" s="489">
        <f t="shared" si="0"/>
        <v>0</v>
      </c>
      <c r="G50" s="14"/>
      <c r="H50" s="490"/>
    </row>
    <row r="51" s="467" customFormat="1" ht="14.25" spans="1:8">
      <c r="A51" s="492"/>
      <c r="B51" s="491"/>
      <c r="C51" s="426" t="e">
        <f ca="1">VLOOKUP(B51,添加剂种收发存!A:B,2,0)</f>
        <v>#N/A</v>
      </c>
      <c r="D51" s="487"/>
      <c r="E51" s="489"/>
      <c r="F51" s="489">
        <f t="shared" si="0"/>
        <v>0</v>
      </c>
      <c r="G51" s="14"/>
      <c r="H51" s="490"/>
    </row>
    <row r="52" s="467" customFormat="1" ht="14.25" spans="1:8">
      <c r="A52" s="492"/>
      <c r="B52" s="491"/>
      <c r="C52" s="426" t="e">
        <f ca="1">VLOOKUP(B52,添加剂种收发存!A:B,2,0)</f>
        <v>#N/A</v>
      </c>
      <c r="D52" s="487"/>
      <c r="E52" s="489"/>
      <c r="F52" s="489">
        <f t="shared" si="0"/>
        <v>0</v>
      </c>
      <c r="G52" s="14"/>
      <c r="H52" s="490"/>
    </row>
    <row r="53" s="467" customFormat="1" ht="14.25" spans="1:8">
      <c r="A53" s="492"/>
      <c r="B53" s="491"/>
      <c r="C53" s="426" t="e">
        <f ca="1">VLOOKUP(B53,添加剂种收发存!A:B,2,0)</f>
        <v>#N/A</v>
      </c>
      <c r="D53" s="487"/>
      <c r="E53" s="489"/>
      <c r="F53" s="489">
        <f t="shared" si="0"/>
        <v>0</v>
      </c>
      <c r="G53" s="14"/>
      <c r="H53" s="490"/>
    </row>
    <row r="54" ht="14.25" spans="1:10">
      <c r="A54" s="492"/>
      <c r="B54" s="491"/>
      <c r="C54" s="426" t="e">
        <f ca="1">VLOOKUP(B54,添加剂种收发存!A:B,2,0)</f>
        <v>#N/A</v>
      </c>
      <c r="D54" s="487"/>
      <c r="E54" s="489"/>
      <c r="F54" s="489">
        <f t="shared" si="0"/>
        <v>0</v>
      </c>
      <c r="G54" s="14"/>
      <c r="H54" s="490"/>
      <c r="J54" s="467"/>
    </row>
    <row r="55" ht="14.25" spans="1:10">
      <c r="A55" s="492"/>
      <c r="B55" s="491"/>
      <c r="C55" s="426" t="e">
        <f ca="1">VLOOKUP(B55,添加剂种收发存!A:B,2,0)</f>
        <v>#N/A</v>
      </c>
      <c r="D55" s="487"/>
      <c r="E55" s="489"/>
      <c r="F55" s="489">
        <f t="shared" si="0"/>
        <v>0</v>
      </c>
      <c r="G55" s="14"/>
      <c r="H55" s="490"/>
      <c r="J55" s="467"/>
    </row>
    <row r="56" ht="14.25" spans="1:10">
      <c r="A56" s="492"/>
      <c r="B56" s="491"/>
      <c r="C56" s="426" t="e">
        <f ca="1">VLOOKUP(B56,添加剂种收发存!A:B,2,0)</f>
        <v>#N/A</v>
      </c>
      <c r="D56" s="487"/>
      <c r="E56" s="489"/>
      <c r="F56" s="489">
        <f t="shared" si="0"/>
        <v>0</v>
      </c>
      <c r="G56" s="14"/>
      <c r="H56" s="490"/>
      <c r="J56" s="467"/>
    </row>
    <row r="57" ht="14.25" spans="1:8">
      <c r="A57" s="492"/>
      <c r="B57" s="491"/>
      <c r="C57" s="426" t="e">
        <f ca="1">VLOOKUP(B57,添加剂种收发存!A:B,2,0)</f>
        <v>#N/A</v>
      </c>
      <c r="D57" s="487"/>
      <c r="E57" s="489"/>
      <c r="F57" s="489">
        <f t="shared" ref="F57:F75" si="1">D57*E57</f>
        <v>0</v>
      </c>
      <c r="G57" s="14"/>
      <c r="H57" s="490"/>
    </row>
    <row r="58" ht="14.25" spans="1:8">
      <c r="A58" s="492"/>
      <c r="B58" s="491"/>
      <c r="C58" s="426" t="e">
        <f ca="1">VLOOKUP(B58,添加剂种收发存!A:B,2,0)</f>
        <v>#N/A</v>
      </c>
      <c r="D58" s="487"/>
      <c r="E58" s="489"/>
      <c r="F58" s="489">
        <f t="shared" si="1"/>
        <v>0</v>
      </c>
      <c r="G58" s="14"/>
      <c r="H58" s="490"/>
    </row>
    <row r="59" ht="14.25" spans="1:8">
      <c r="A59" s="492"/>
      <c r="B59" s="491"/>
      <c r="C59" s="426" t="e">
        <f ca="1">VLOOKUP(B59,添加剂种收发存!A:B,2,0)</f>
        <v>#N/A</v>
      </c>
      <c r="D59" s="487"/>
      <c r="E59" s="489"/>
      <c r="F59" s="489">
        <f t="shared" si="1"/>
        <v>0</v>
      </c>
      <c r="G59" s="14"/>
      <c r="H59" s="490"/>
    </row>
    <row r="60" ht="14.25" spans="1:8">
      <c r="A60" s="492"/>
      <c r="B60" s="491"/>
      <c r="C60" s="426" t="e">
        <f ca="1">VLOOKUP(B60,添加剂种收发存!A:B,2,0)</f>
        <v>#N/A</v>
      </c>
      <c r="D60" s="487"/>
      <c r="E60" s="489"/>
      <c r="F60" s="489">
        <f t="shared" si="1"/>
        <v>0</v>
      </c>
      <c r="G60" s="14"/>
      <c r="H60" s="490"/>
    </row>
    <row r="61" ht="14.25" spans="1:8">
      <c r="A61" s="492"/>
      <c r="B61" s="491"/>
      <c r="C61" s="426" t="e">
        <f ca="1">VLOOKUP(B61,添加剂种收发存!A:B,2,0)</f>
        <v>#N/A</v>
      </c>
      <c r="D61" s="487"/>
      <c r="E61" s="489"/>
      <c r="F61" s="489">
        <f t="shared" si="1"/>
        <v>0</v>
      </c>
      <c r="G61" s="14"/>
      <c r="H61" s="490"/>
    </row>
    <row r="62" ht="14.25" spans="1:8">
      <c r="A62" s="492"/>
      <c r="B62" s="491"/>
      <c r="C62" s="426" t="e">
        <f ca="1">VLOOKUP(B62,添加剂种收发存!A:B,2,0)</f>
        <v>#N/A</v>
      </c>
      <c r="D62" s="487"/>
      <c r="E62" s="489"/>
      <c r="F62" s="489">
        <f t="shared" si="1"/>
        <v>0</v>
      </c>
      <c r="G62" s="14"/>
      <c r="H62" s="490"/>
    </row>
    <row r="63" ht="14.25" spans="1:8">
      <c r="A63" s="492"/>
      <c r="B63" s="491"/>
      <c r="C63" s="426" t="e">
        <f ca="1">VLOOKUP(B63,添加剂种收发存!A:B,2,0)</f>
        <v>#N/A</v>
      </c>
      <c r="D63" s="487"/>
      <c r="E63" s="489"/>
      <c r="F63" s="489">
        <f t="shared" si="1"/>
        <v>0</v>
      </c>
      <c r="G63" s="14"/>
      <c r="H63" s="490"/>
    </row>
    <row r="64" ht="14.25" spans="1:8">
      <c r="A64" s="492"/>
      <c r="B64" s="491"/>
      <c r="C64" s="426" t="e">
        <f ca="1">VLOOKUP(B64,添加剂种收发存!A:B,2,0)</f>
        <v>#N/A</v>
      </c>
      <c r="D64" s="487"/>
      <c r="E64" s="489"/>
      <c r="F64" s="489">
        <f t="shared" si="1"/>
        <v>0</v>
      </c>
      <c r="G64" s="14"/>
      <c r="H64" s="490"/>
    </row>
    <row r="65" ht="14.25" spans="1:8">
      <c r="A65" s="492"/>
      <c r="B65" s="491"/>
      <c r="C65" s="426" t="e">
        <f ca="1">VLOOKUP(B65,添加剂种收发存!A:B,2,0)</f>
        <v>#N/A</v>
      </c>
      <c r="D65" s="487"/>
      <c r="E65" s="489"/>
      <c r="F65" s="489">
        <f t="shared" si="1"/>
        <v>0</v>
      </c>
      <c r="G65" s="14"/>
      <c r="H65" s="490"/>
    </row>
    <row r="66" ht="14.25" spans="1:8">
      <c r="A66" s="492"/>
      <c r="B66" s="491"/>
      <c r="C66" s="426" t="e">
        <f ca="1">VLOOKUP(B66,添加剂种收发存!A:B,2,0)</f>
        <v>#N/A</v>
      </c>
      <c r="D66" s="487"/>
      <c r="E66" s="489"/>
      <c r="F66" s="489">
        <f t="shared" si="1"/>
        <v>0</v>
      </c>
      <c r="G66" s="14"/>
      <c r="H66" s="490"/>
    </row>
    <row r="67" ht="14.25" spans="1:8">
      <c r="A67" s="492"/>
      <c r="B67" s="491"/>
      <c r="C67" s="426" t="e">
        <f ca="1">VLOOKUP(B67,添加剂种收发存!A:B,2,0)</f>
        <v>#N/A</v>
      </c>
      <c r="D67" s="487"/>
      <c r="E67" s="489"/>
      <c r="F67" s="489">
        <f t="shared" si="1"/>
        <v>0</v>
      </c>
      <c r="G67" s="14"/>
      <c r="H67" s="490"/>
    </row>
    <row r="68" ht="14.25" spans="1:8">
      <c r="A68" s="492"/>
      <c r="B68" s="491"/>
      <c r="C68" s="426" t="e">
        <f ca="1">VLOOKUP(B68,添加剂种收发存!A:B,2,0)</f>
        <v>#N/A</v>
      </c>
      <c r="D68" s="487"/>
      <c r="E68" s="489"/>
      <c r="F68" s="489">
        <f t="shared" si="1"/>
        <v>0</v>
      </c>
      <c r="G68" s="14"/>
      <c r="H68" s="490"/>
    </row>
    <row r="69" ht="14.25" spans="1:8">
      <c r="A69" s="492"/>
      <c r="B69" s="491"/>
      <c r="C69" s="426" t="e">
        <f ca="1">VLOOKUP(B69,添加剂种收发存!A:B,2,0)</f>
        <v>#N/A</v>
      </c>
      <c r="D69" s="487"/>
      <c r="E69" s="489"/>
      <c r="F69" s="489">
        <f t="shared" si="1"/>
        <v>0</v>
      </c>
      <c r="G69" s="14"/>
      <c r="H69" s="490"/>
    </row>
    <row r="70" ht="14.25" spans="1:8">
      <c r="A70" s="492"/>
      <c r="B70" s="491"/>
      <c r="C70" s="426" t="e">
        <f ca="1">VLOOKUP(B70,添加剂种收发存!A:B,2,0)</f>
        <v>#N/A</v>
      </c>
      <c r="D70" s="487"/>
      <c r="E70" s="489"/>
      <c r="F70" s="489">
        <f t="shared" si="1"/>
        <v>0</v>
      </c>
      <c r="G70" s="14"/>
      <c r="H70" s="490"/>
    </row>
    <row r="71" ht="14.25" spans="1:8">
      <c r="A71" s="492"/>
      <c r="B71" s="491"/>
      <c r="C71" s="426" t="e">
        <f ca="1">VLOOKUP(B71,添加剂种收发存!A:B,2,0)</f>
        <v>#N/A</v>
      </c>
      <c r="D71" s="487"/>
      <c r="E71" s="489"/>
      <c r="F71" s="489">
        <f t="shared" si="1"/>
        <v>0</v>
      </c>
      <c r="G71" s="14"/>
      <c r="H71" s="490"/>
    </row>
    <row r="72" ht="14.25" spans="1:8">
      <c r="A72" s="492"/>
      <c r="B72" s="491"/>
      <c r="C72" s="426" t="e">
        <f ca="1">VLOOKUP(B72,添加剂种收发存!A:B,2,0)</f>
        <v>#N/A</v>
      </c>
      <c r="D72" s="487"/>
      <c r="E72" s="489"/>
      <c r="F72" s="489">
        <f t="shared" si="1"/>
        <v>0</v>
      </c>
      <c r="G72" s="14"/>
      <c r="H72" s="490"/>
    </row>
    <row r="73" ht="14.25" spans="1:8">
      <c r="A73" s="492"/>
      <c r="B73" s="491"/>
      <c r="C73" s="426" t="e">
        <f ca="1">VLOOKUP(B73,添加剂种收发存!A:B,2,0)</f>
        <v>#N/A</v>
      </c>
      <c r="D73" s="487"/>
      <c r="E73" s="489"/>
      <c r="F73" s="489">
        <f t="shared" si="1"/>
        <v>0</v>
      </c>
      <c r="G73" s="14"/>
      <c r="H73" s="490"/>
    </row>
    <row r="74" ht="14.25" spans="1:8">
      <c r="A74" s="500"/>
      <c r="B74" s="501" t="s">
        <v>77</v>
      </c>
      <c r="C74" s="502" t="e">
        <f ca="1">VLOOKUP(B74,添加剂种收发存!A:B,2,0)</f>
        <v>#N/A</v>
      </c>
      <c r="D74" s="460"/>
      <c r="E74" s="503"/>
      <c r="F74" s="503"/>
      <c r="G74" s="504" t="s">
        <v>565</v>
      </c>
      <c r="H74" s="505"/>
    </row>
    <row r="75" ht="14.25" spans="1:8">
      <c r="A75" s="506" t="s">
        <v>123</v>
      </c>
      <c r="B75" s="507"/>
      <c r="C75" s="495" t="e">
        <f ca="1">VLOOKUP(B75,添加剂种收发存!A:B,2,0)</f>
        <v>#N/A</v>
      </c>
      <c r="D75" s="496"/>
      <c r="E75" s="497"/>
      <c r="F75" s="497">
        <f>SUM(F3:F73)</f>
        <v>167375</v>
      </c>
      <c r="G75" s="498"/>
      <c r="H75" s="508"/>
    </row>
  </sheetData>
  <sheetCalcPr fullCalcOnLoad="1"/>
  <autoFilter ref="A2:J75">
    <extLst/>
  </autoFilter>
  <mergeCells count="2">
    <mergeCell ref="A1:G1"/>
    <mergeCell ref="A75:B75"/>
  </mergeCells>
  <dataValidations count="2">
    <dataValidation type="list" allowBlank="1" showInputMessage="1" showErrorMessage="1" sqref="B7 B18 B19 B20 B28 B33 B34 B35 B38 B39 B42 B43 B44 B45 B46 B47 B56 B75 B1:B6 B8:B17 B21:B27 B29:B32 B36:B37 B40:B41 B48:B49 B50:B51 B52:B53 B54:B55 B57:B73 B76:B65536">
      <formula1>添加剂种收发存!$A$5:$A$82</formula1>
    </dataValidation>
    <dataValidation type="list" allowBlank="1" showInputMessage="1" showErrorMessage="1" sqref="G15 G16 G1:G5 G6:G9 G10:G14 G17:G20 G21:G22 G23:G25 G26:G27 G28:G65536">
      <formula1>供应商!$B:$B</formula1>
    </dataValidation>
  </dataValidations>
  <pageMargins left="0.75" right="0.75" top="1" bottom="1" header="0.51" footer="0.51"/>
  <pageSetup paperSize="9" orientation="portrait"/>
  <headerFooter/>
  <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H526"/>
  <sheetViews>
    <sheetView view="pageBreakPreview" zoomScaleNormal="100" zoomScaleSheetLayoutView="100" workbookViewId="0">
      <pane ySplit="2" topLeftCell="A3" activePane="bottomLeft" state="frozen"/>
      <selection/>
      <selection pane="bottomLeft" activeCell="G21" sqref="G21:G24"/>
    </sheetView>
  </sheetViews>
  <sheetFormatPr defaultColWidth="9" defaultRowHeight="14.25" outlineLevelCol="7"/>
  <cols>
    <col min="1" max="1" width="11.25" style="451" customWidth="1"/>
    <col min="2" max="2" width="9.375" style="451" customWidth="1"/>
    <col min="3" max="3" width="22.15" style="451" customWidth="1"/>
    <col min="4" max="4" width="9.56666666666667" style="451" customWidth="1"/>
    <col min="5" max="5" width="13.6166666666667" style="452" customWidth="1"/>
    <col min="6" max="6" width="11.375" style="452" customWidth="1"/>
    <col min="7" max="7" width="16.8166666666667" style="450" customWidth="1"/>
    <col min="8" max="8" width="9" style="450" customWidth="1"/>
    <col min="9" max="16384" width="9" style="450"/>
  </cols>
  <sheetData>
    <row r="1" s="450" customFormat="1" ht="32.25" customHeight="1" spans="1:8">
      <c r="A1" s="453" t="s">
        <v>566</v>
      </c>
      <c r="B1" s="453"/>
      <c r="C1" s="453"/>
      <c r="D1" s="453"/>
      <c r="E1" s="453"/>
      <c r="F1" s="453"/>
      <c r="G1" s="453"/>
      <c r="H1" s="100"/>
    </row>
    <row r="2" s="450" customFormat="1" ht="21" customHeight="1" spans="1:8">
      <c r="A2" s="377" t="s">
        <v>397</v>
      </c>
      <c r="B2" s="377" t="s">
        <v>567</v>
      </c>
      <c r="C2" s="377" t="s">
        <v>55</v>
      </c>
      <c r="D2" s="424" t="s">
        <v>446</v>
      </c>
      <c r="E2" s="454" t="s">
        <v>456</v>
      </c>
      <c r="F2" s="455" t="s">
        <v>292</v>
      </c>
      <c r="G2" s="377" t="s">
        <v>407</v>
      </c>
      <c r="H2" s="377" t="s">
        <v>469</v>
      </c>
    </row>
    <row r="3" s="450" customFormat="1" ht="18" customHeight="1" spans="1:8">
      <c r="A3" s="456"/>
      <c r="B3" s="456"/>
      <c r="C3" s="457"/>
      <c r="D3" s="458" t="e">
        <f ca="1">VLOOKUP(C3,添加剂种收发存!A:B,2,0)</f>
        <v>#N/A</v>
      </c>
      <c r="E3" s="459"/>
      <c r="F3" s="460" t="e">
        <f ca="1">VLOOKUP(C3,添加剂种收发存!A:I,9,0)*E3</f>
        <v>#N/A</v>
      </c>
      <c r="G3" s="377"/>
      <c r="H3" s="377"/>
    </row>
    <row r="4" s="450" customFormat="1" ht="14" customHeight="1" spans="1:8">
      <c r="A4" s="456"/>
      <c r="B4" s="456"/>
      <c r="C4" s="457"/>
      <c r="D4" s="458" t="e">
        <f ca="1">VLOOKUP(C4,添加剂种收发存!A:B,2,0)</f>
        <v>#N/A</v>
      </c>
      <c r="E4" s="459"/>
      <c r="F4" s="460" t="e">
        <f ca="1">VLOOKUP(C4,添加剂种收发存!A:I,9,0)*E4</f>
        <v>#N/A</v>
      </c>
      <c r="G4" s="377"/>
      <c r="H4" s="377"/>
    </row>
    <row r="5" s="450" customFormat="1" ht="14" customHeight="1" spans="1:8">
      <c r="A5" s="456"/>
      <c r="B5" s="456"/>
      <c r="C5" s="457"/>
      <c r="D5" s="458" t="e">
        <f ca="1">VLOOKUP(C5,添加剂种收发存!A:B,2,0)</f>
        <v>#N/A</v>
      </c>
      <c r="E5" s="459"/>
      <c r="F5" s="460" t="e">
        <f ca="1">VLOOKUP(C5,添加剂种收发存!A:I,9,0)*E5</f>
        <v>#N/A</v>
      </c>
      <c r="G5" s="377"/>
      <c r="H5" s="377"/>
    </row>
    <row r="6" s="450" customFormat="1" ht="15" customHeight="1" spans="1:8">
      <c r="A6" s="456"/>
      <c r="B6" s="456"/>
      <c r="C6" s="457"/>
      <c r="D6" s="458" t="e">
        <f ca="1">VLOOKUP(C6,添加剂种收发存!A:B,2,0)</f>
        <v>#N/A</v>
      </c>
      <c r="E6" s="459"/>
      <c r="F6" s="460" t="e">
        <f ca="1">VLOOKUP(C6,添加剂种收发存!A:I,9,0)*E6</f>
        <v>#N/A</v>
      </c>
      <c r="G6" s="377"/>
      <c r="H6" s="377"/>
    </row>
    <row r="7" s="450" customFormat="1" ht="15" customHeight="1" spans="1:8">
      <c r="A7" s="456"/>
      <c r="B7" s="456"/>
      <c r="C7" s="457"/>
      <c r="D7" s="458" t="e">
        <f ca="1">VLOOKUP(C7,添加剂种收发存!A:B,2,0)</f>
        <v>#N/A</v>
      </c>
      <c r="E7" s="459"/>
      <c r="F7" s="460" t="e">
        <f ca="1">VLOOKUP(C7,添加剂种收发存!A:I,9,0)*E7</f>
        <v>#N/A</v>
      </c>
      <c r="G7" s="461"/>
      <c r="H7" s="461"/>
    </row>
    <row r="8" s="450" customFormat="1" ht="12.75" customHeight="1" spans="1:8">
      <c r="A8" s="456"/>
      <c r="B8" s="456"/>
      <c r="C8" s="462"/>
      <c r="D8" s="458" t="e">
        <f ca="1">VLOOKUP(C8,添加剂种收发存!A:B,2,0)</f>
        <v>#N/A</v>
      </c>
      <c r="E8" s="459"/>
      <c r="F8" s="460" t="e">
        <f ca="1">VLOOKUP(C8,添加剂种收发存!A:I,9,0)*E8</f>
        <v>#N/A</v>
      </c>
      <c r="G8" s="461"/>
      <c r="H8" s="461"/>
    </row>
    <row r="9" s="450" customFormat="1" ht="14" customHeight="1" spans="1:8">
      <c r="A9" s="456"/>
      <c r="B9" s="456"/>
      <c r="C9" s="457"/>
      <c r="D9" s="458" t="e">
        <f ca="1">VLOOKUP(C9,添加剂种收发存!A:B,2,0)</f>
        <v>#N/A</v>
      </c>
      <c r="E9" s="459"/>
      <c r="F9" s="460" t="e">
        <f ca="1">VLOOKUP(C9,添加剂种收发存!A:I,9,0)*E9</f>
        <v>#N/A</v>
      </c>
      <c r="G9" s="377"/>
      <c r="H9" s="377"/>
    </row>
    <row r="10" s="450" customFormat="1" ht="12.75" customHeight="1" spans="1:8">
      <c r="A10" s="456"/>
      <c r="B10" s="456"/>
      <c r="C10" s="457"/>
      <c r="D10" s="458" t="e">
        <f ca="1">VLOOKUP(C10,添加剂种收发存!A:B,2,0)</f>
        <v>#N/A</v>
      </c>
      <c r="E10" s="459"/>
      <c r="F10" s="460" t="e">
        <f ca="1">VLOOKUP(C10,添加剂种收发存!A:I,9,0)*E10</f>
        <v>#N/A</v>
      </c>
      <c r="G10" s="461"/>
      <c r="H10" s="461"/>
    </row>
    <row r="11" s="450" customFormat="1" ht="12.75" customHeight="1" spans="1:8">
      <c r="A11" s="456"/>
      <c r="B11" s="456"/>
      <c r="C11" s="457"/>
      <c r="D11" s="458" t="e">
        <f ca="1">VLOOKUP(C11,添加剂种收发存!A:B,2,0)</f>
        <v>#N/A</v>
      </c>
      <c r="E11" s="459"/>
      <c r="F11" s="460" t="e">
        <f ca="1">VLOOKUP(C11,添加剂种收发存!A:I,9,0)*E11</f>
        <v>#N/A</v>
      </c>
      <c r="G11" s="461"/>
      <c r="H11" s="461"/>
    </row>
    <row r="12" s="450" customFormat="1" ht="12.75" customHeight="1" spans="1:8">
      <c r="A12" s="456"/>
      <c r="B12" s="456"/>
      <c r="C12" s="462"/>
      <c r="D12" s="458" t="e">
        <f ca="1">VLOOKUP(C12,添加剂种收发存!A:B,2,0)</f>
        <v>#N/A</v>
      </c>
      <c r="E12" s="459"/>
      <c r="F12" s="460" t="e">
        <f ca="1">VLOOKUP(C12,添加剂种收发存!A:I,9,0)*E12</f>
        <v>#N/A</v>
      </c>
      <c r="G12" s="461"/>
      <c r="H12" s="461"/>
    </row>
    <row r="13" s="450" customFormat="1" ht="12.75" customHeight="1" spans="1:8">
      <c r="A13" s="456"/>
      <c r="B13" s="456"/>
      <c r="C13" s="462"/>
      <c r="D13" s="458" t="e">
        <f ca="1">VLOOKUP(C13,添加剂种收发存!A:B,2,0)</f>
        <v>#N/A</v>
      </c>
      <c r="E13" s="459"/>
      <c r="F13" s="460" t="e">
        <f ca="1">VLOOKUP(C13,添加剂种收发存!A:I,9,0)*E13</f>
        <v>#N/A</v>
      </c>
      <c r="G13" s="461"/>
      <c r="H13" s="461"/>
    </row>
    <row r="14" s="450" customFormat="1" ht="12.75" customHeight="1" spans="1:8">
      <c r="A14" s="456"/>
      <c r="B14" s="456"/>
      <c r="C14" s="462"/>
      <c r="D14" s="458" t="e">
        <f ca="1">VLOOKUP(C14,添加剂种收发存!A:B,2,0)</f>
        <v>#N/A</v>
      </c>
      <c r="E14" s="459"/>
      <c r="F14" s="460" t="e">
        <f ca="1">VLOOKUP(C14,添加剂种收发存!A:I,9,0)*E14</f>
        <v>#N/A</v>
      </c>
      <c r="G14" s="461"/>
      <c r="H14" s="461"/>
    </row>
    <row r="15" s="450" customFormat="1" ht="12.75" customHeight="1" spans="1:8">
      <c r="A15" s="456"/>
      <c r="B15" s="456"/>
      <c r="C15" s="462"/>
      <c r="D15" s="458" t="e">
        <f ca="1">VLOOKUP(C15,添加剂种收发存!A:B,2,0)</f>
        <v>#N/A</v>
      </c>
      <c r="E15" s="459"/>
      <c r="F15" s="460" t="e">
        <f ca="1">VLOOKUP(C15,添加剂种收发存!A:I,9,0)*E15</f>
        <v>#N/A</v>
      </c>
      <c r="G15" s="461"/>
      <c r="H15" s="461"/>
    </row>
    <row r="16" s="450" customFormat="1" ht="14.1" customHeight="1" spans="1:8">
      <c r="A16" s="456"/>
      <c r="B16" s="456"/>
      <c r="C16" s="457"/>
      <c r="D16" s="458" t="e">
        <f ca="1">VLOOKUP(C16,添加剂种收发存!A:B,2,0)</f>
        <v>#N/A</v>
      </c>
      <c r="E16" s="459"/>
      <c r="F16" s="460" t="e">
        <f ca="1">VLOOKUP(C16,添加剂种收发存!A:I,9,0)*E16</f>
        <v>#N/A</v>
      </c>
      <c r="G16" s="461"/>
      <c r="H16" s="461"/>
    </row>
    <row r="17" s="450" customFormat="1" ht="14.1" customHeight="1" spans="1:8">
      <c r="A17" s="456"/>
      <c r="B17" s="456"/>
      <c r="C17" s="457"/>
      <c r="D17" s="458" t="e">
        <f ca="1">VLOOKUP(C17,添加剂种收发存!A:B,2,0)</f>
        <v>#N/A</v>
      </c>
      <c r="E17" s="459"/>
      <c r="F17" s="460" t="e">
        <f ca="1">VLOOKUP(C17,添加剂种收发存!A:I,9,0)*E17</f>
        <v>#N/A</v>
      </c>
      <c r="G17" s="377"/>
      <c r="H17" s="377"/>
    </row>
    <row r="18" s="450" customFormat="1" ht="14.1" customHeight="1" spans="1:8">
      <c r="A18" s="456"/>
      <c r="B18" s="456"/>
      <c r="C18" s="457"/>
      <c r="D18" s="458" t="e">
        <f ca="1">VLOOKUP(C18,添加剂种收发存!A:B,2,0)</f>
        <v>#N/A</v>
      </c>
      <c r="E18" s="459"/>
      <c r="F18" s="460" t="e">
        <f ca="1">VLOOKUP(C18,添加剂种收发存!A:I,9,0)*E18</f>
        <v>#N/A</v>
      </c>
      <c r="G18" s="461"/>
      <c r="H18" s="461"/>
    </row>
    <row r="19" s="450" customFormat="1" ht="14.1" customHeight="1" spans="1:8">
      <c r="A19" s="456"/>
      <c r="B19" s="456"/>
      <c r="C19" s="462"/>
      <c r="D19" s="458" t="e">
        <f ca="1">VLOOKUP(C19,添加剂种收发存!A:B,2,0)</f>
        <v>#N/A</v>
      </c>
      <c r="E19" s="459"/>
      <c r="F19" s="460" t="e">
        <f ca="1">VLOOKUP(C19,添加剂种收发存!A:I,9,0)*E19</f>
        <v>#N/A</v>
      </c>
      <c r="G19" s="461"/>
      <c r="H19" s="461"/>
    </row>
    <row r="20" s="450" customFormat="1" ht="14.1" customHeight="1" spans="1:8">
      <c r="A20" s="456"/>
      <c r="B20" s="456"/>
      <c r="C20" s="457"/>
      <c r="D20" s="458" t="e">
        <f ca="1">VLOOKUP(C20,添加剂种收发存!A:B,2,0)</f>
        <v>#N/A</v>
      </c>
      <c r="E20" s="459"/>
      <c r="F20" s="460" t="e">
        <f ca="1">VLOOKUP(C20,添加剂种收发存!A:I,9,0)*E20</f>
        <v>#N/A</v>
      </c>
      <c r="G20" s="461"/>
      <c r="H20" s="461"/>
    </row>
    <row r="21" s="450" customFormat="1" ht="14.1" customHeight="1" spans="1:8">
      <c r="A21" s="456"/>
      <c r="B21" s="456"/>
      <c r="C21" s="457"/>
      <c r="D21" s="458" t="e">
        <f ca="1">VLOOKUP(C21,添加剂种收发存!A:B,2,0)</f>
        <v>#N/A</v>
      </c>
      <c r="E21" s="459"/>
      <c r="F21" s="460" t="e">
        <f ca="1">VLOOKUP(C21,添加剂种收发存!A:I,9,0)*E21</f>
        <v>#N/A</v>
      </c>
      <c r="G21" s="461"/>
      <c r="H21" s="461"/>
    </row>
    <row r="22" s="450" customFormat="1" ht="14.1" customHeight="1" spans="1:8">
      <c r="A22" s="456"/>
      <c r="B22" s="456"/>
      <c r="C22" s="457"/>
      <c r="D22" s="458" t="e">
        <f ca="1">VLOOKUP(C22,添加剂种收发存!A:B,2,0)</f>
        <v>#N/A</v>
      </c>
      <c r="E22" s="459"/>
      <c r="F22" s="460" t="e">
        <f ca="1">VLOOKUP(C22,添加剂种收发存!A:I,9,0)*E22</f>
        <v>#N/A</v>
      </c>
      <c r="G22" s="461"/>
      <c r="H22" s="461"/>
    </row>
    <row r="23" s="450" customFormat="1" ht="14.1" customHeight="1" spans="1:8">
      <c r="A23" s="456"/>
      <c r="B23" s="456"/>
      <c r="C23" s="457"/>
      <c r="D23" s="458" t="e">
        <f ca="1">VLOOKUP(C23,添加剂种收发存!A:B,2,0)</f>
        <v>#N/A</v>
      </c>
      <c r="E23" s="459"/>
      <c r="F23" s="460" t="e">
        <f ca="1">VLOOKUP(C23,添加剂种收发存!A:I,9,0)*E23</f>
        <v>#N/A</v>
      </c>
      <c r="G23" s="461"/>
      <c r="H23" s="461"/>
    </row>
    <row r="24" s="450" customFormat="1" ht="14.1" customHeight="1" spans="1:8">
      <c r="A24" s="456"/>
      <c r="B24" s="456"/>
      <c r="C24" s="462"/>
      <c r="D24" s="458" t="e">
        <f ca="1">VLOOKUP(C24,添加剂种收发存!A:B,2,0)</f>
        <v>#N/A</v>
      </c>
      <c r="E24" s="459"/>
      <c r="F24" s="460" t="e">
        <f ca="1">VLOOKUP(C24,添加剂种收发存!A:I,9,0)*E24</f>
        <v>#N/A</v>
      </c>
      <c r="G24" s="461"/>
      <c r="H24" s="461"/>
    </row>
    <row r="25" s="450" customFormat="1" ht="14.1" customHeight="1" spans="1:8">
      <c r="A25" s="456"/>
      <c r="B25" s="456"/>
      <c r="C25" s="457"/>
      <c r="D25" s="458" t="e">
        <f ca="1">VLOOKUP(C25,添加剂种收发存!A:B,2,0)</f>
        <v>#N/A</v>
      </c>
      <c r="E25" s="459"/>
      <c r="F25" s="460" t="e">
        <f ca="1">VLOOKUP(C25,添加剂种收发存!A:I,9,0)*E25</f>
        <v>#N/A</v>
      </c>
      <c r="G25" s="461"/>
      <c r="H25" s="461"/>
    </row>
    <row r="26" s="450" customFormat="1" ht="14.1" customHeight="1" spans="1:8">
      <c r="A26" s="456"/>
      <c r="B26" s="456"/>
      <c r="C26" s="457"/>
      <c r="D26" s="458" t="e">
        <f ca="1">VLOOKUP(C26,添加剂种收发存!A:B,2,0)</f>
        <v>#N/A</v>
      </c>
      <c r="E26" s="459"/>
      <c r="F26" s="460" t="e">
        <f ca="1">VLOOKUP(C26,添加剂种收发存!A:I,9,0)*E26</f>
        <v>#N/A</v>
      </c>
      <c r="G26" s="461"/>
      <c r="H26" s="461"/>
    </row>
    <row r="27" s="450" customFormat="1" ht="14.1" customHeight="1" spans="1:8">
      <c r="A27" s="456"/>
      <c r="B27" s="456"/>
      <c r="C27" s="457"/>
      <c r="D27" s="458" t="e">
        <f ca="1">VLOOKUP(C27,添加剂种收发存!A:B,2,0)</f>
        <v>#N/A</v>
      </c>
      <c r="E27" s="459"/>
      <c r="F27" s="460" t="e">
        <f ca="1">VLOOKUP(C27,添加剂种收发存!A:I,9,0)*E27</f>
        <v>#N/A</v>
      </c>
      <c r="G27" s="461"/>
      <c r="H27" s="461"/>
    </row>
    <row r="28" s="450" customFormat="1" ht="14.1" customHeight="1" spans="1:8">
      <c r="A28" s="456"/>
      <c r="B28" s="456"/>
      <c r="C28" s="463"/>
      <c r="D28" s="458" t="e">
        <f ca="1">VLOOKUP(C28,添加剂种收发存!A:B,2,0)</f>
        <v>#N/A</v>
      </c>
      <c r="E28" s="459"/>
      <c r="F28" s="460" t="e">
        <f ca="1">VLOOKUP(C28,添加剂种收发存!A:I,9,0)*E28</f>
        <v>#N/A</v>
      </c>
      <c r="G28" s="461"/>
      <c r="H28" s="461"/>
    </row>
    <row r="29" s="450" customFormat="1" ht="14.1" customHeight="1" spans="1:8">
      <c r="A29" s="456"/>
      <c r="B29" s="456"/>
      <c r="C29" s="457"/>
      <c r="D29" s="458" t="e">
        <f ca="1">VLOOKUP(C29,添加剂种收发存!A:B,2,0)</f>
        <v>#N/A</v>
      </c>
      <c r="E29" s="459"/>
      <c r="F29" s="460" t="e">
        <f ca="1">VLOOKUP(C29,添加剂种收发存!A:I,9,0)*E29</f>
        <v>#N/A</v>
      </c>
      <c r="G29" s="461"/>
      <c r="H29" s="461"/>
    </row>
    <row r="30" s="450" customFormat="1" ht="14.1" customHeight="1" spans="1:8">
      <c r="A30" s="456"/>
      <c r="B30" s="456"/>
      <c r="C30" s="457"/>
      <c r="D30" s="458" t="e">
        <f ca="1">VLOOKUP(C30,添加剂种收发存!A:B,2,0)</f>
        <v>#N/A</v>
      </c>
      <c r="E30" s="459"/>
      <c r="F30" s="460" t="e">
        <f ca="1">VLOOKUP(C30,添加剂种收发存!A:I,9,0)*E30</f>
        <v>#N/A</v>
      </c>
      <c r="G30" s="461"/>
      <c r="H30" s="461"/>
    </row>
    <row r="31" s="450" customFormat="1" ht="14.1" customHeight="1" spans="1:8">
      <c r="A31" s="456"/>
      <c r="B31" s="456"/>
      <c r="C31" s="457"/>
      <c r="D31" s="458" t="e">
        <f ca="1">VLOOKUP(C31,添加剂种收发存!A:B,2,0)</f>
        <v>#N/A</v>
      </c>
      <c r="E31" s="459"/>
      <c r="F31" s="460" t="e">
        <f ca="1">VLOOKUP(C31,添加剂种收发存!A:I,9,0)*E31</f>
        <v>#N/A</v>
      </c>
      <c r="G31" s="461"/>
      <c r="H31" s="461"/>
    </row>
    <row r="32" s="450" customFormat="1" ht="14.1" customHeight="1" spans="1:8">
      <c r="A32" s="456"/>
      <c r="B32" s="456"/>
      <c r="C32" s="457"/>
      <c r="D32" s="458" t="e">
        <f ca="1">VLOOKUP(C32,添加剂种收发存!A:B,2,0)</f>
        <v>#N/A</v>
      </c>
      <c r="E32" s="459"/>
      <c r="F32" s="460" t="e">
        <f ca="1">VLOOKUP(C32,添加剂种收发存!A:I,9,0)*E32</f>
        <v>#N/A</v>
      </c>
      <c r="G32" s="461"/>
      <c r="H32" s="461"/>
    </row>
    <row r="33" s="450" customFormat="1" ht="14.1" customHeight="1" spans="1:8">
      <c r="A33" s="456"/>
      <c r="B33" s="456"/>
      <c r="C33" s="462"/>
      <c r="D33" s="458" t="e">
        <f ca="1">VLOOKUP(C33,添加剂种收发存!A:B,2,0)</f>
        <v>#N/A</v>
      </c>
      <c r="E33" s="459"/>
      <c r="F33" s="460" t="e">
        <f ca="1">VLOOKUP(C33,添加剂种收发存!A:I,9,0)*E33</f>
        <v>#N/A</v>
      </c>
      <c r="G33" s="461"/>
      <c r="H33" s="461"/>
    </row>
    <row r="34" s="450" customFormat="1" ht="13.5" customHeight="1" spans="1:8">
      <c r="A34" s="456"/>
      <c r="B34" s="456"/>
      <c r="C34" s="462"/>
      <c r="D34" s="458" t="e">
        <f ca="1">VLOOKUP(C34,添加剂种收发存!A:B,2,0)</f>
        <v>#N/A</v>
      </c>
      <c r="E34" s="459"/>
      <c r="F34" s="460" t="e">
        <f ca="1">VLOOKUP(C34,添加剂种收发存!A:I,9,0)*E34</f>
        <v>#N/A</v>
      </c>
      <c r="G34" s="377"/>
      <c r="H34" s="377"/>
    </row>
    <row r="35" s="450" customFormat="1" ht="14.1" customHeight="1" spans="1:8">
      <c r="A35" s="456"/>
      <c r="B35" s="456"/>
      <c r="C35" s="462"/>
      <c r="D35" s="458" t="e">
        <f ca="1">VLOOKUP(C35,添加剂种收发存!A:B,2,0)</f>
        <v>#N/A</v>
      </c>
      <c r="E35" s="459"/>
      <c r="F35" s="460" t="e">
        <f ca="1">VLOOKUP(C35,添加剂种收发存!A:I,9,0)*E35</f>
        <v>#N/A</v>
      </c>
      <c r="G35" s="377"/>
      <c r="H35" s="377"/>
    </row>
    <row r="36" s="450" customFormat="1" ht="14.1" customHeight="1" spans="1:8">
      <c r="A36" s="456"/>
      <c r="B36" s="456"/>
      <c r="C36" s="462"/>
      <c r="D36" s="458" t="e">
        <f ca="1">VLOOKUP(C36,添加剂种收发存!A:B,2,0)</f>
        <v>#N/A</v>
      </c>
      <c r="E36" s="459"/>
      <c r="F36" s="460" t="e">
        <f ca="1">VLOOKUP(C36,添加剂种收发存!A:I,9,0)*E36</f>
        <v>#N/A</v>
      </c>
      <c r="G36" s="461"/>
      <c r="H36" s="461"/>
    </row>
    <row r="37" s="450" customFormat="1" ht="14.1" customHeight="1" spans="1:8">
      <c r="A37" s="456"/>
      <c r="B37" s="456"/>
      <c r="C37" s="462"/>
      <c r="D37" s="458" t="e">
        <f ca="1">VLOOKUP(C37,添加剂种收发存!A:B,2,0)</f>
        <v>#N/A</v>
      </c>
      <c r="E37" s="459"/>
      <c r="F37" s="460" t="e">
        <f ca="1">VLOOKUP(C37,添加剂种收发存!A:I,9,0)*E37</f>
        <v>#N/A</v>
      </c>
      <c r="G37" s="461"/>
      <c r="H37" s="461"/>
    </row>
    <row r="38" s="450" customFormat="1" ht="14.1" customHeight="1" spans="1:8">
      <c r="A38" s="456"/>
      <c r="B38" s="456"/>
      <c r="C38" s="457"/>
      <c r="D38" s="458" t="e">
        <f ca="1">VLOOKUP(C38,添加剂种收发存!A:B,2,0)</f>
        <v>#N/A</v>
      </c>
      <c r="E38" s="459"/>
      <c r="F38" s="460" t="e">
        <f ca="1">VLOOKUP(C38,添加剂种收发存!A:I,9,0)*E38</f>
        <v>#N/A</v>
      </c>
      <c r="G38" s="461"/>
      <c r="H38" s="461"/>
    </row>
    <row r="39" s="450" customFormat="1" ht="14.1" customHeight="1" spans="1:8">
      <c r="A39" s="456"/>
      <c r="B39" s="456"/>
      <c r="C39" s="457"/>
      <c r="D39" s="458" t="e">
        <f ca="1">VLOOKUP(C39,添加剂种收发存!A:B,2,0)</f>
        <v>#N/A</v>
      </c>
      <c r="E39" s="459"/>
      <c r="F39" s="460" t="e">
        <f ca="1">VLOOKUP(C39,添加剂种收发存!A:I,9,0)*E39</f>
        <v>#N/A</v>
      </c>
      <c r="G39" s="461"/>
      <c r="H39" s="461"/>
    </row>
    <row r="40" s="450" customFormat="1" ht="14.1" customHeight="1" spans="1:8">
      <c r="A40" s="456"/>
      <c r="B40" s="456"/>
      <c r="C40" s="457"/>
      <c r="D40" s="458" t="e">
        <f ca="1">VLOOKUP(C40,添加剂种收发存!A:B,2,0)</f>
        <v>#N/A</v>
      </c>
      <c r="E40" s="459"/>
      <c r="F40" s="460" t="e">
        <f ca="1">VLOOKUP(C40,添加剂种收发存!A:I,9,0)*E40</f>
        <v>#N/A</v>
      </c>
      <c r="G40" s="461"/>
      <c r="H40" s="461"/>
    </row>
    <row r="41" s="450" customFormat="1" ht="14.1" customHeight="1" spans="1:8">
      <c r="A41" s="456"/>
      <c r="B41" s="456"/>
      <c r="C41" s="457"/>
      <c r="D41" s="458" t="e">
        <f ca="1">VLOOKUP(C41,添加剂种收发存!A:B,2,0)</f>
        <v>#N/A</v>
      </c>
      <c r="E41" s="459"/>
      <c r="F41" s="460" t="e">
        <f ca="1">VLOOKUP(C41,添加剂种收发存!A:I,9,0)*E41</f>
        <v>#N/A</v>
      </c>
      <c r="G41" s="461"/>
      <c r="H41" s="461"/>
    </row>
    <row r="42" s="450" customFormat="1" ht="14.1" customHeight="1" spans="1:8">
      <c r="A42" s="456"/>
      <c r="B42" s="456"/>
      <c r="C42" s="457"/>
      <c r="D42" s="458" t="e">
        <f ca="1">VLOOKUP(C42,添加剂种收发存!A:B,2,0)</f>
        <v>#N/A</v>
      </c>
      <c r="E42" s="459"/>
      <c r="F42" s="460" t="e">
        <f ca="1">VLOOKUP(C42,添加剂种收发存!A:I,9,0)*E42</f>
        <v>#N/A</v>
      </c>
      <c r="G42" s="461"/>
      <c r="H42" s="461"/>
    </row>
    <row r="43" s="450" customFormat="1" ht="14.1" customHeight="1" spans="1:8">
      <c r="A43" s="456"/>
      <c r="B43" s="456"/>
      <c r="C43" s="462"/>
      <c r="D43" s="458" t="e">
        <f ca="1">VLOOKUP(C43,添加剂种收发存!A:B,2,0)</f>
        <v>#N/A</v>
      </c>
      <c r="E43" s="459"/>
      <c r="F43" s="460" t="e">
        <f ca="1">VLOOKUP(C43,添加剂种收发存!A:I,9,0)*E43</f>
        <v>#N/A</v>
      </c>
      <c r="G43" s="461"/>
      <c r="H43" s="461"/>
    </row>
    <row r="44" s="450" customFormat="1" ht="14.1" customHeight="1" spans="1:8">
      <c r="A44" s="456"/>
      <c r="B44" s="456"/>
      <c r="C44" s="457"/>
      <c r="D44" s="458" t="e">
        <f ca="1">VLOOKUP(C44,添加剂种收发存!A:B,2,0)</f>
        <v>#N/A</v>
      </c>
      <c r="E44" s="464"/>
      <c r="F44" s="460" t="e">
        <f ca="1">VLOOKUP(C44,添加剂种收发存!A:I,9,0)*E44</f>
        <v>#N/A</v>
      </c>
      <c r="G44" s="461"/>
      <c r="H44" s="461"/>
    </row>
    <row r="45" s="450" customFormat="1" ht="14.1" customHeight="1" spans="1:8">
      <c r="A45" s="456"/>
      <c r="B45" s="456"/>
      <c r="C45" s="457"/>
      <c r="D45" s="458" t="e">
        <f ca="1">VLOOKUP(C45,添加剂种收发存!A:B,2,0)</f>
        <v>#N/A</v>
      </c>
      <c r="E45" s="459"/>
      <c r="F45" s="460" t="e">
        <f ca="1">VLOOKUP(C45,添加剂种收发存!A:I,9,0)*E45</f>
        <v>#N/A</v>
      </c>
      <c r="G45" s="461"/>
      <c r="H45" s="461"/>
    </row>
    <row r="46" s="450" customFormat="1" ht="14.1" customHeight="1" spans="1:8">
      <c r="A46" s="456"/>
      <c r="B46" s="456"/>
      <c r="C46" s="457"/>
      <c r="D46" s="458" t="e">
        <f ca="1">VLOOKUP(C46,添加剂种收发存!A:B,2,0)</f>
        <v>#N/A</v>
      </c>
      <c r="E46" s="459"/>
      <c r="F46" s="460" t="e">
        <f ca="1">VLOOKUP(C46,添加剂种收发存!A:I,9,0)*E46</f>
        <v>#N/A</v>
      </c>
      <c r="G46" s="461"/>
      <c r="H46" s="461"/>
    </row>
    <row r="47" s="450" customFormat="1" ht="14.1" customHeight="1" spans="1:8">
      <c r="A47" s="456"/>
      <c r="B47" s="456"/>
      <c r="C47" s="457"/>
      <c r="D47" s="458" t="e">
        <f ca="1">VLOOKUP(C47,添加剂种收发存!A:B,2,0)</f>
        <v>#N/A</v>
      </c>
      <c r="E47" s="459"/>
      <c r="F47" s="460" t="e">
        <f ca="1">VLOOKUP(C47,添加剂种收发存!A:I,9,0)*E47</f>
        <v>#N/A</v>
      </c>
      <c r="G47" s="461"/>
      <c r="H47" s="461"/>
    </row>
    <row r="48" s="450" customFormat="1" ht="14.1" customHeight="1" spans="1:8">
      <c r="A48" s="456"/>
      <c r="B48" s="456"/>
      <c r="C48" s="462"/>
      <c r="D48" s="458" t="e">
        <f ca="1">VLOOKUP(C48,添加剂种收发存!A:B,2,0)</f>
        <v>#N/A</v>
      </c>
      <c r="E48" s="459"/>
      <c r="F48" s="460" t="e">
        <f ca="1">VLOOKUP(C48,添加剂种收发存!A:I,9,0)*E48</f>
        <v>#N/A</v>
      </c>
      <c r="G48" s="377"/>
      <c r="H48" s="377"/>
    </row>
    <row r="49" s="450" customFormat="1" ht="13.5" customHeight="1" spans="1:8">
      <c r="A49" s="456"/>
      <c r="B49" s="456"/>
      <c r="C49" s="462"/>
      <c r="D49" s="458" t="e">
        <f ca="1">VLOOKUP(C49,添加剂种收发存!A:B,2,0)</f>
        <v>#N/A</v>
      </c>
      <c r="E49" s="459"/>
      <c r="F49" s="460" t="e">
        <f ca="1">VLOOKUP(C49,添加剂种收发存!A:I,9,0)*E49</f>
        <v>#N/A</v>
      </c>
      <c r="G49" s="377"/>
      <c r="H49" s="377"/>
    </row>
    <row r="50" s="450" customFormat="1" ht="14.1" customHeight="1" spans="1:8">
      <c r="A50" s="456"/>
      <c r="B50" s="456"/>
      <c r="C50" s="462"/>
      <c r="D50" s="458" t="e">
        <f ca="1">VLOOKUP(C50,添加剂种收发存!A:B,2,0)</f>
        <v>#N/A</v>
      </c>
      <c r="E50" s="459"/>
      <c r="F50" s="460" t="e">
        <f ca="1">VLOOKUP(C50,添加剂种收发存!A:I,9,0)*E50</f>
        <v>#N/A</v>
      </c>
      <c r="G50" s="461"/>
      <c r="H50" s="461"/>
    </row>
    <row r="51" s="450" customFormat="1" ht="14.1" customHeight="1" spans="1:8">
      <c r="A51" s="456"/>
      <c r="B51" s="456"/>
      <c r="C51" s="462"/>
      <c r="D51" s="458" t="e">
        <f ca="1">VLOOKUP(C51,添加剂种收发存!A:B,2,0)</f>
        <v>#N/A</v>
      </c>
      <c r="E51" s="459"/>
      <c r="F51" s="460" t="e">
        <f ca="1">VLOOKUP(C51,添加剂种收发存!A:I,9,0)*E51</f>
        <v>#N/A</v>
      </c>
      <c r="G51" s="461"/>
      <c r="H51" s="461"/>
    </row>
    <row r="52" s="450" customFormat="1" ht="14.1" customHeight="1" spans="1:8">
      <c r="A52" s="456"/>
      <c r="B52" s="456"/>
      <c r="C52" s="457"/>
      <c r="D52" s="458" t="e">
        <f ca="1">VLOOKUP(C52,添加剂种收发存!A:B,2,0)</f>
        <v>#N/A</v>
      </c>
      <c r="E52" s="459"/>
      <c r="F52" s="460" t="e">
        <f ca="1">VLOOKUP(C52,添加剂种收发存!A:I,9,0)*E52</f>
        <v>#N/A</v>
      </c>
      <c r="G52" s="461"/>
      <c r="H52" s="461"/>
    </row>
    <row r="53" s="450" customFormat="1" ht="14.1" customHeight="1" spans="1:8">
      <c r="A53" s="456"/>
      <c r="B53" s="456"/>
      <c r="C53" s="457"/>
      <c r="D53" s="458" t="e">
        <f ca="1">VLOOKUP(C53,添加剂种收发存!A:B,2,0)</f>
        <v>#N/A</v>
      </c>
      <c r="E53" s="459"/>
      <c r="F53" s="460" t="e">
        <f ca="1">VLOOKUP(C53,添加剂种收发存!A:I,9,0)*E53</f>
        <v>#N/A</v>
      </c>
      <c r="G53" s="461"/>
      <c r="H53" s="461"/>
    </row>
    <row r="54" s="450" customFormat="1" ht="14.1" customHeight="1" spans="1:8">
      <c r="A54" s="456"/>
      <c r="B54" s="456"/>
      <c r="C54" s="457"/>
      <c r="D54" s="458" t="e">
        <f ca="1">VLOOKUP(C54,添加剂种收发存!A:B,2,0)</f>
        <v>#N/A</v>
      </c>
      <c r="E54" s="459"/>
      <c r="F54" s="460" t="e">
        <f ca="1">VLOOKUP(C54,添加剂种收发存!A:I,9,0)*E54</f>
        <v>#N/A</v>
      </c>
      <c r="G54" s="377"/>
      <c r="H54" s="377"/>
    </row>
    <row r="55" s="450" customFormat="1" ht="14.1" customHeight="1" spans="1:8">
      <c r="A55" s="456"/>
      <c r="B55" s="456"/>
      <c r="C55" s="457"/>
      <c r="D55" s="458" t="e">
        <f ca="1">VLOOKUP(C55,添加剂种收发存!A:B,2,0)</f>
        <v>#N/A</v>
      </c>
      <c r="E55" s="459"/>
      <c r="F55" s="460" t="e">
        <f ca="1">VLOOKUP(C55,添加剂种收发存!A:I,9,0)*E55</f>
        <v>#N/A</v>
      </c>
      <c r="G55" s="461"/>
      <c r="H55" s="461"/>
    </row>
    <row r="56" s="450" customFormat="1" ht="14.1" customHeight="1" spans="1:8">
      <c r="A56" s="456"/>
      <c r="B56" s="456"/>
      <c r="C56" s="457"/>
      <c r="D56" s="458" t="e">
        <f ca="1">VLOOKUP(C56,添加剂种收发存!A:B,2,0)</f>
        <v>#N/A</v>
      </c>
      <c r="E56" s="459"/>
      <c r="F56" s="460" t="e">
        <f ca="1">VLOOKUP(C56,添加剂种收发存!A:I,9,0)*E56</f>
        <v>#N/A</v>
      </c>
      <c r="G56" s="461"/>
      <c r="H56" s="461"/>
    </row>
    <row r="57" s="450" customFormat="1" ht="14.1" customHeight="1" spans="1:8">
      <c r="A57" s="456"/>
      <c r="B57" s="456"/>
      <c r="C57" s="462"/>
      <c r="D57" s="458" t="e">
        <f ca="1">VLOOKUP(C57,添加剂种收发存!A:B,2,0)</f>
        <v>#N/A</v>
      </c>
      <c r="E57" s="459"/>
      <c r="F57" s="460" t="e">
        <f ca="1">VLOOKUP(C57,添加剂种收发存!A:I,9,0)*E57</f>
        <v>#N/A</v>
      </c>
      <c r="G57" s="461"/>
      <c r="H57" s="461"/>
    </row>
    <row r="58" s="450" customFormat="1" ht="14.1" customHeight="1" spans="1:8">
      <c r="A58" s="456"/>
      <c r="B58" s="456"/>
      <c r="C58" s="457"/>
      <c r="D58" s="458" t="e">
        <f ca="1">VLOOKUP(C58,添加剂种收发存!A:B,2,0)</f>
        <v>#N/A</v>
      </c>
      <c r="E58" s="459"/>
      <c r="F58" s="460" t="e">
        <f ca="1">VLOOKUP(C58,添加剂种收发存!A:I,9,0)*E58</f>
        <v>#N/A</v>
      </c>
      <c r="G58" s="461"/>
      <c r="H58" s="461"/>
    </row>
    <row r="59" s="450" customFormat="1" ht="14.1" customHeight="1" spans="1:8">
      <c r="A59" s="456"/>
      <c r="B59" s="456"/>
      <c r="C59" s="457"/>
      <c r="D59" s="458" t="e">
        <f ca="1">VLOOKUP(C59,添加剂种收发存!A:B,2,0)</f>
        <v>#N/A</v>
      </c>
      <c r="E59" s="459"/>
      <c r="F59" s="460" t="e">
        <f ca="1">VLOOKUP(C59,添加剂种收发存!A:I,9,0)*E59</f>
        <v>#N/A</v>
      </c>
      <c r="G59" s="461"/>
      <c r="H59" s="461"/>
    </row>
    <row r="60" s="450" customFormat="1" ht="14.1" customHeight="1" spans="1:8">
      <c r="A60" s="456"/>
      <c r="B60" s="456"/>
      <c r="C60" s="457"/>
      <c r="D60" s="458" t="e">
        <f ca="1">VLOOKUP(C60,添加剂种收发存!A:B,2,0)</f>
        <v>#N/A</v>
      </c>
      <c r="E60" s="459"/>
      <c r="F60" s="460" t="e">
        <f ca="1">VLOOKUP(C60,添加剂种收发存!A:I,9,0)*E60</f>
        <v>#N/A</v>
      </c>
      <c r="G60" s="461"/>
      <c r="H60" s="461"/>
    </row>
    <row r="61" s="450" customFormat="1" ht="14.1" customHeight="1" spans="1:8">
      <c r="A61" s="456"/>
      <c r="B61" s="456"/>
      <c r="C61" s="465"/>
      <c r="D61" s="458" t="e">
        <f ca="1">VLOOKUP(C61,添加剂种收发存!A:B,2,0)</f>
        <v>#N/A</v>
      </c>
      <c r="E61" s="459"/>
      <c r="F61" s="460" t="e">
        <f ca="1">VLOOKUP(C61,添加剂种收发存!A:I,9,0)*E61</f>
        <v>#N/A</v>
      </c>
      <c r="G61" s="461"/>
      <c r="H61" s="461"/>
    </row>
    <row r="62" s="450" customFormat="1" ht="14.1" customHeight="1" spans="1:8">
      <c r="A62" s="456"/>
      <c r="B62" s="456"/>
      <c r="C62" s="463"/>
      <c r="D62" s="458" t="e">
        <f ca="1">VLOOKUP(C62,添加剂种收发存!A:B,2,0)</f>
        <v>#N/A</v>
      </c>
      <c r="E62" s="459"/>
      <c r="F62" s="460" t="e">
        <f ca="1">VLOOKUP(C62,添加剂种收发存!A:I,9,0)*E62</f>
        <v>#N/A</v>
      </c>
      <c r="G62" s="461"/>
      <c r="H62" s="461"/>
    </row>
    <row r="63" s="450" customFormat="1" ht="14.1" customHeight="1" spans="1:8">
      <c r="A63" s="456"/>
      <c r="B63" s="456"/>
      <c r="C63" s="463"/>
      <c r="D63" s="458" t="e">
        <f ca="1">VLOOKUP(C63,添加剂种收发存!A:B,2,0)</f>
        <v>#N/A</v>
      </c>
      <c r="E63" s="459"/>
      <c r="F63" s="460" t="e">
        <f ca="1">VLOOKUP(C63,添加剂种收发存!A:I,9,0)*E63</f>
        <v>#N/A</v>
      </c>
      <c r="G63" s="461"/>
      <c r="H63" s="461"/>
    </row>
    <row r="64" s="450" customFormat="1" ht="14.1" customHeight="1" spans="1:8">
      <c r="A64" s="456"/>
      <c r="B64" s="456"/>
      <c r="C64" s="463"/>
      <c r="D64" s="458" t="e">
        <f ca="1">VLOOKUP(C64,添加剂种收发存!A:B,2,0)</f>
        <v>#N/A</v>
      </c>
      <c r="E64" s="459"/>
      <c r="F64" s="460" t="e">
        <f ca="1">VLOOKUP(C64,添加剂种收发存!A:I,9,0)*E64</f>
        <v>#N/A</v>
      </c>
      <c r="G64" s="461"/>
      <c r="H64" s="461"/>
    </row>
    <row r="65" s="450" customFormat="1" ht="14.1" customHeight="1" spans="1:8">
      <c r="A65" s="456"/>
      <c r="B65" s="456"/>
      <c r="C65" s="463"/>
      <c r="D65" s="458" t="e">
        <f ca="1">VLOOKUP(C65,添加剂种收发存!A:B,2,0)</f>
        <v>#N/A</v>
      </c>
      <c r="E65" s="14"/>
      <c r="F65" s="460" t="e">
        <f ca="1">VLOOKUP(C65,添加剂种收发存!A:I,9,0)*E65</f>
        <v>#N/A</v>
      </c>
      <c r="G65" s="461"/>
      <c r="H65" s="461"/>
    </row>
    <row r="66" s="450" customFormat="1" ht="14.1" customHeight="1" spans="1:8">
      <c r="A66" s="456"/>
      <c r="B66" s="456"/>
      <c r="C66" s="463"/>
      <c r="D66" s="458" t="e">
        <f ca="1">VLOOKUP(C66,添加剂种收发存!A:B,2,0)</f>
        <v>#N/A</v>
      </c>
      <c r="E66" s="459"/>
      <c r="F66" s="460" t="e">
        <f ca="1">VLOOKUP(C66,添加剂种收发存!A:I,9,0)*E66</f>
        <v>#N/A</v>
      </c>
      <c r="G66" s="461"/>
      <c r="H66" s="461"/>
    </row>
    <row r="67" s="450" customFormat="1" ht="14.1" customHeight="1" spans="1:8">
      <c r="A67" s="456"/>
      <c r="B67" s="456"/>
      <c r="C67" s="463"/>
      <c r="D67" s="458" t="e">
        <f ca="1">VLOOKUP(C67,添加剂种收发存!A:B,2,0)</f>
        <v>#N/A</v>
      </c>
      <c r="E67" s="459"/>
      <c r="F67" s="460" t="e">
        <f ca="1">VLOOKUP(C67,添加剂种收发存!A:I,9,0)*E67</f>
        <v>#N/A</v>
      </c>
      <c r="G67" s="461"/>
      <c r="H67" s="461"/>
    </row>
    <row r="68" s="450" customFormat="1" spans="1:6">
      <c r="A68" s="466"/>
      <c r="B68" s="451"/>
      <c r="C68" s="463"/>
      <c r="D68" s="458" t="e">
        <f ca="1">VLOOKUP(C68,添加剂种收发存!A:B,2,0)</f>
        <v>#N/A</v>
      </c>
      <c r="E68" s="452"/>
      <c r="F68" s="460" t="e">
        <f ca="1">VLOOKUP(C68,添加剂种收发存!A:I,9,0)*E68</f>
        <v>#N/A</v>
      </c>
    </row>
    <row r="69" s="450" customFormat="1" spans="1:6">
      <c r="A69" s="466"/>
      <c r="B69" s="451"/>
      <c r="C69" s="451"/>
      <c r="D69" s="458" t="e">
        <f ca="1">VLOOKUP(C69,添加剂种收发存!A:B,2,0)</f>
        <v>#N/A</v>
      </c>
      <c r="E69" s="452"/>
      <c r="F69" s="460" t="e">
        <f ca="1">VLOOKUP(C69,添加剂种收发存!A:I,9,0)*E69</f>
        <v>#N/A</v>
      </c>
    </row>
    <row r="70" s="450" customFormat="1" spans="1:6">
      <c r="A70" s="451"/>
      <c r="B70" s="451"/>
      <c r="C70" s="451"/>
      <c r="D70" s="451"/>
      <c r="E70" s="452"/>
      <c r="F70" s="452"/>
    </row>
    <row r="71" s="450" customFormat="1" spans="1:6">
      <c r="A71" s="451"/>
      <c r="B71" s="451"/>
      <c r="C71" s="451"/>
      <c r="D71" s="451"/>
      <c r="E71" s="452"/>
      <c r="F71" s="452"/>
    </row>
    <row r="72" s="450" customFormat="1" spans="1:6">
      <c r="A72" s="451"/>
      <c r="B72" s="451"/>
      <c r="C72" s="451"/>
      <c r="D72" s="451"/>
      <c r="E72" s="452"/>
      <c r="F72" s="452"/>
    </row>
    <row r="73" s="450" customFormat="1" spans="1:6">
      <c r="A73" s="451"/>
      <c r="B73" s="451"/>
      <c r="C73" s="451"/>
      <c r="D73" s="451"/>
      <c r="E73" s="452"/>
      <c r="F73" s="452"/>
    </row>
    <row r="74" s="450" customFormat="1" spans="1:6">
      <c r="A74" s="451"/>
      <c r="B74" s="451"/>
      <c r="C74" s="451"/>
      <c r="D74" s="451"/>
      <c r="E74" s="452"/>
      <c r="F74" s="452"/>
    </row>
    <row r="75" s="450" customFormat="1" spans="1:6">
      <c r="A75" s="451"/>
      <c r="B75" s="451"/>
      <c r="C75" s="451"/>
      <c r="D75" s="451"/>
      <c r="E75" s="452"/>
      <c r="F75" s="452"/>
    </row>
    <row r="76" s="450" customFormat="1" spans="1:6">
      <c r="A76" s="451"/>
      <c r="B76" s="451"/>
      <c r="C76" s="451"/>
      <c r="D76" s="451"/>
      <c r="E76" s="452"/>
      <c r="F76" s="452"/>
    </row>
    <row r="77" s="450" customFormat="1" spans="1:6">
      <c r="A77" s="451"/>
      <c r="B77" s="451"/>
      <c r="C77" s="451"/>
      <c r="D77" s="451"/>
      <c r="E77" s="452"/>
      <c r="F77" s="452"/>
    </row>
    <row r="78" s="450" customFormat="1" spans="1:6">
      <c r="A78" s="451"/>
      <c r="B78" s="451"/>
      <c r="C78" s="451"/>
      <c r="D78" s="451"/>
      <c r="E78" s="452"/>
      <c r="F78" s="452"/>
    </row>
    <row r="79" s="450" customFormat="1" spans="1:6">
      <c r="A79" s="451"/>
      <c r="B79" s="451"/>
      <c r="C79" s="451"/>
      <c r="D79" s="451"/>
      <c r="E79" s="452"/>
      <c r="F79" s="452"/>
    </row>
    <row r="80" s="450" customFormat="1" spans="1:6">
      <c r="A80" s="451"/>
      <c r="B80" s="451"/>
      <c r="C80" s="451"/>
      <c r="D80" s="451"/>
      <c r="E80" s="452"/>
      <c r="F80" s="452"/>
    </row>
    <row r="81" s="450" customFormat="1" spans="1:6">
      <c r="A81" s="451"/>
      <c r="B81" s="451"/>
      <c r="C81" s="451"/>
      <c r="D81" s="451"/>
      <c r="E81" s="452"/>
      <c r="F81" s="452"/>
    </row>
    <row r="82" s="450" customFormat="1" spans="1:6">
      <c r="A82" s="451"/>
      <c r="B82" s="451"/>
      <c r="C82" s="451"/>
      <c r="D82" s="451"/>
      <c r="E82" s="452"/>
      <c r="F82" s="452"/>
    </row>
    <row r="83" s="450" customFormat="1" spans="1:6">
      <c r="A83" s="451"/>
      <c r="B83" s="451"/>
      <c r="C83" s="451"/>
      <c r="D83" s="451"/>
      <c r="E83" s="452"/>
      <c r="F83" s="452"/>
    </row>
    <row r="84" s="450" customFormat="1" spans="1:6">
      <c r="A84" s="451"/>
      <c r="B84" s="451"/>
      <c r="C84" s="451"/>
      <c r="D84" s="451"/>
      <c r="E84" s="452"/>
      <c r="F84" s="452"/>
    </row>
    <row r="85" s="450" customFormat="1" spans="1:6">
      <c r="A85" s="451"/>
      <c r="B85" s="451"/>
      <c r="C85" s="451"/>
      <c r="D85" s="451"/>
      <c r="E85" s="452"/>
      <c r="F85" s="452"/>
    </row>
    <row r="86" s="450" customFormat="1" spans="1:6">
      <c r="A86" s="451"/>
      <c r="B86" s="451"/>
      <c r="C86" s="451"/>
      <c r="D86" s="451"/>
      <c r="E86" s="452"/>
      <c r="F86" s="452"/>
    </row>
    <row r="87" s="450" customFormat="1" spans="1:6">
      <c r="A87" s="451"/>
      <c r="B87" s="451"/>
      <c r="C87" s="451"/>
      <c r="D87" s="451"/>
      <c r="E87" s="452"/>
      <c r="F87" s="452"/>
    </row>
    <row r="88" s="450" customFormat="1" spans="1:6">
      <c r="A88" s="451"/>
      <c r="B88" s="451"/>
      <c r="C88" s="451"/>
      <c r="D88" s="451"/>
      <c r="E88" s="452"/>
      <c r="F88" s="452"/>
    </row>
    <row r="89" s="450" customFormat="1" ht="14.1" customHeight="1" spans="1:6">
      <c r="A89" s="451"/>
      <c r="B89" s="451"/>
      <c r="C89" s="451"/>
      <c r="D89" s="451"/>
      <c r="E89" s="452"/>
      <c r="F89" s="452"/>
    </row>
    <row r="90" s="450" customFormat="1" spans="1:6">
      <c r="A90" s="451"/>
      <c r="B90" s="451"/>
      <c r="C90" s="451"/>
      <c r="D90" s="451"/>
      <c r="E90" s="452"/>
      <c r="F90" s="452"/>
    </row>
    <row r="91" s="450" customFormat="1" spans="1:6">
      <c r="A91" s="451"/>
      <c r="B91" s="451"/>
      <c r="C91" s="451"/>
      <c r="D91" s="451"/>
      <c r="E91" s="452"/>
      <c r="F91" s="452"/>
    </row>
    <row r="92" s="450" customFormat="1" spans="1:6">
      <c r="A92" s="451"/>
      <c r="B92" s="451"/>
      <c r="C92" s="451"/>
      <c r="D92" s="451"/>
      <c r="E92" s="452"/>
      <c r="F92" s="452"/>
    </row>
    <row r="93" s="450" customFormat="1" spans="1:6">
      <c r="A93" s="451"/>
      <c r="B93" s="451"/>
      <c r="C93" s="451"/>
      <c r="D93" s="451"/>
      <c r="E93" s="452"/>
      <c r="F93" s="452"/>
    </row>
    <row r="94" s="450" customFormat="1" spans="1:6">
      <c r="A94" s="451"/>
      <c r="B94" s="451"/>
      <c r="C94" s="451"/>
      <c r="D94" s="451"/>
      <c r="E94" s="452"/>
      <c r="F94" s="452"/>
    </row>
    <row r="95" s="450" customFormat="1" spans="1:6">
      <c r="A95" s="451"/>
      <c r="B95" s="451"/>
      <c r="C95" s="451"/>
      <c r="D95" s="451"/>
      <c r="E95" s="452"/>
      <c r="F95" s="452"/>
    </row>
    <row r="96" s="450" customFormat="1" spans="1:6">
      <c r="A96" s="451"/>
      <c r="B96" s="451"/>
      <c r="C96" s="451"/>
      <c r="D96" s="451"/>
      <c r="E96" s="452"/>
      <c r="F96" s="452"/>
    </row>
    <row r="97" s="450" customFormat="1" spans="1:6">
      <c r="A97" s="451"/>
      <c r="B97" s="451"/>
      <c r="C97" s="451"/>
      <c r="D97" s="451"/>
      <c r="E97" s="452"/>
      <c r="F97" s="452"/>
    </row>
    <row r="98" s="450" customFormat="1" spans="1:6">
      <c r="A98" s="451"/>
      <c r="B98" s="451"/>
      <c r="C98" s="451"/>
      <c r="D98" s="451"/>
      <c r="E98" s="452"/>
      <c r="F98" s="452"/>
    </row>
    <row r="99" s="450" customFormat="1" spans="1:6">
      <c r="A99" s="451"/>
      <c r="B99" s="451"/>
      <c r="C99" s="451"/>
      <c r="D99" s="451"/>
      <c r="E99" s="452"/>
      <c r="F99" s="452"/>
    </row>
    <row r="100" s="450" customFormat="1" spans="1:6">
      <c r="A100" s="451"/>
      <c r="B100" s="451"/>
      <c r="C100" s="451"/>
      <c r="D100" s="451"/>
      <c r="E100" s="452"/>
      <c r="F100" s="452"/>
    </row>
    <row r="101" s="450" customFormat="1" spans="1:6">
      <c r="A101" s="451"/>
      <c r="B101" s="451"/>
      <c r="C101" s="451"/>
      <c r="D101" s="451"/>
      <c r="E101" s="452"/>
      <c r="F101" s="452"/>
    </row>
    <row r="102" s="450" customFormat="1" spans="1:6">
      <c r="A102" s="451"/>
      <c r="B102" s="451"/>
      <c r="C102" s="451"/>
      <c r="D102" s="451"/>
      <c r="E102" s="452"/>
      <c r="F102" s="452"/>
    </row>
    <row r="103" s="450" customFormat="1" spans="1:6">
      <c r="A103" s="451"/>
      <c r="B103" s="451"/>
      <c r="C103" s="451"/>
      <c r="D103" s="451"/>
      <c r="E103" s="452"/>
      <c r="F103" s="452"/>
    </row>
    <row r="104" s="450" customFormat="1" spans="1:6">
      <c r="A104" s="451"/>
      <c r="B104" s="451"/>
      <c r="C104" s="451"/>
      <c r="D104" s="451"/>
      <c r="E104" s="452"/>
      <c r="F104" s="452"/>
    </row>
    <row r="105" s="450" customFormat="1" spans="1:6">
      <c r="A105" s="451"/>
      <c r="B105" s="451"/>
      <c r="C105" s="451"/>
      <c r="D105" s="451"/>
      <c r="E105" s="452"/>
      <c r="F105" s="452"/>
    </row>
    <row r="106" s="450" customFormat="1" spans="1:6">
      <c r="A106" s="451"/>
      <c r="B106" s="451"/>
      <c r="C106" s="451"/>
      <c r="D106" s="451"/>
      <c r="E106" s="452"/>
      <c r="F106" s="452"/>
    </row>
    <row r="107" s="450" customFormat="1" spans="1:6">
      <c r="A107" s="451"/>
      <c r="B107" s="451"/>
      <c r="C107" s="451"/>
      <c r="D107" s="451"/>
      <c r="E107" s="452"/>
      <c r="F107" s="452"/>
    </row>
    <row r="108" s="450" customFormat="1" spans="1:6">
      <c r="A108" s="451"/>
      <c r="B108" s="451"/>
      <c r="C108" s="451"/>
      <c r="D108" s="451"/>
      <c r="E108" s="452"/>
      <c r="F108" s="452"/>
    </row>
    <row r="109" s="450" customFormat="1" spans="1:6">
      <c r="A109" s="451"/>
      <c r="B109" s="451"/>
      <c r="C109" s="451"/>
      <c r="D109" s="451"/>
      <c r="E109" s="452"/>
      <c r="F109" s="452"/>
    </row>
    <row r="110" s="450" customFormat="1" spans="1:6">
      <c r="A110" s="451"/>
      <c r="B110" s="451"/>
      <c r="C110" s="451"/>
      <c r="D110" s="451"/>
      <c r="E110" s="452"/>
      <c r="F110" s="452"/>
    </row>
    <row r="111" s="450" customFormat="1" spans="1:6">
      <c r="A111" s="451"/>
      <c r="B111" s="451"/>
      <c r="C111" s="451"/>
      <c r="D111" s="451"/>
      <c r="E111" s="452"/>
      <c r="F111" s="452"/>
    </row>
    <row r="112" s="450" customFormat="1" spans="1:6">
      <c r="A112" s="451"/>
      <c r="B112" s="451"/>
      <c r="C112" s="451"/>
      <c r="D112" s="451"/>
      <c r="E112" s="452"/>
      <c r="F112" s="452"/>
    </row>
    <row r="113" s="450" customFormat="1" spans="1:6">
      <c r="A113" s="451"/>
      <c r="B113" s="451"/>
      <c r="C113" s="451"/>
      <c r="D113" s="451"/>
      <c r="E113" s="452"/>
      <c r="F113" s="452"/>
    </row>
    <row r="114" s="450" customFormat="1" spans="1:6">
      <c r="A114" s="451"/>
      <c r="B114" s="451"/>
      <c r="C114" s="451"/>
      <c r="D114" s="451"/>
      <c r="E114" s="452"/>
      <c r="F114" s="452"/>
    </row>
    <row r="115" s="450" customFormat="1" spans="1:6">
      <c r="A115" s="451"/>
      <c r="B115" s="451"/>
      <c r="C115" s="451"/>
      <c r="D115" s="451"/>
      <c r="E115" s="452"/>
      <c r="F115" s="452"/>
    </row>
    <row r="116" s="450" customFormat="1" spans="1:6">
      <c r="A116" s="451"/>
      <c r="B116" s="451"/>
      <c r="C116" s="451"/>
      <c r="D116" s="451"/>
      <c r="E116" s="452"/>
      <c r="F116" s="452"/>
    </row>
    <row r="117" s="450" customFormat="1" spans="1:6">
      <c r="A117" s="451"/>
      <c r="B117" s="451"/>
      <c r="C117" s="451"/>
      <c r="D117" s="451"/>
      <c r="E117" s="452"/>
      <c r="F117" s="452"/>
    </row>
    <row r="118" s="450" customFormat="1" spans="1:6">
      <c r="A118" s="451"/>
      <c r="B118" s="451"/>
      <c r="C118" s="451"/>
      <c r="D118" s="451"/>
      <c r="E118" s="452"/>
      <c r="F118" s="452"/>
    </row>
    <row r="119" s="450" customFormat="1" spans="1:6">
      <c r="A119" s="451"/>
      <c r="B119" s="451"/>
      <c r="C119" s="451"/>
      <c r="D119" s="451"/>
      <c r="E119" s="452"/>
      <c r="F119" s="452"/>
    </row>
    <row r="120" s="450" customFormat="1" spans="1:6">
      <c r="A120" s="451"/>
      <c r="B120" s="451"/>
      <c r="C120" s="451"/>
      <c r="D120" s="451"/>
      <c r="E120" s="452"/>
      <c r="F120" s="452"/>
    </row>
    <row r="121" s="450" customFormat="1" spans="1:6">
      <c r="A121" s="451"/>
      <c r="B121" s="451"/>
      <c r="C121" s="451"/>
      <c r="D121" s="451"/>
      <c r="E121" s="452"/>
      <c r="F121" s="452"/>
    </row>
    <row r="122" s="450" customFormat="1" spans="1:6">
      <c r="A122" s="451"/>
      <c r="B122" s="451"/>
      <c r="C122" s="451"/>
      <c r="D122" s="451"/>
      <c r="E122" s="452"/>
      <c r="F122" s="452"/>
    </row>
    <row r="123" s="450" customFormat="1" spans="1:6">
      <c r="A123" s="451"/>
      <c r="B123" s="451"/>
      <c r="C123" s="451"/>
      <c r="D123" s="451"/>
      <c r="E123" s="452"/>
      <c r="F123" s="452"/>
    </row>
    <row r="124" s="450" customFormat="1" spans="1:6">
      <c r="A124" s="451"/>
      <c r="B124" s="451"/>
      <c r="C124" s="451"/>
      <c r="D124" s="451"/>
      <c r="E124" s="452"/>
      <c r="F124" s="452"/>
    </row>
    <row r="125" s="450" customFormat="1" spans="1:6">
      <c r="A125" s="451"/>
      <c r="B125" s="451"/>
      <c r="C125" s="451"/>
      <c r="D125" s="451"/>
      <c r="E125" s="452"/>
      <c r="F125" s="452"/>
    </row>
    <row r="126" s="450" customFormat="1" spans="1:6">
      <c r="A126" s="451"/>
      <c r="B126" s="451"/>
      <c r="C126" s="451"/>
      <c r="D126" s="451"/>
      <c r="E126" s="452"/>
      <c r="F126" s="452"/>
    </row>
    <row r="127" s="450" customFormat="1" spans="1:6">
      <c r="A127" s="451"/>
      <c r="B127" s="451"/>
      <c r="C127" s="451"/>
      <c r="D127" s="451"/>
      <c r="E127" s="452"/>
      <c r="F127" s="452"/>
    </row>
    <row r="128" s="450" customFormat="1" spans="1:6">
      <c r="A128" s="451"/>
      <c r="B128" s="451"/>
      <c r="C128" s="451"/>
      <c r="D128" s="451"/>
      <c r="E128" s="452"/>
      <c r="F128" s="452"/>
    </row>
    <row r="129" s="450" customFormat="1" spans="1:6">
      <c r="A129" s="451"/>
      <c r="B129" s="451"/>
      <c r="C129" s="451"/>
      <c r="D129" s="451"/>
      <c r="E129" s="452"/>
      <c r="F129" s="452"/>
    </row>
    <row r="130" s="450" customFormat="1" spans="1:6">
      <c r="A130" s="451"/>
      <c r="B130" s="451"/>
      <c r="C130" s="451"/>
      <c r="D130" s="451"/>
      <c r="E130" s="452"/>
      <c r="F130" s="452"/>
    </row>
    <row r="131" s="450" customFormat="1" spans="1:6">
      <c r="A131" s="451"/>
      <c r="B131" s="451"/>
      <c r="C131" s="451"/>
      <c r="D131" s="451"/>
      <c r="E131" s="452"/>
      <c r="F131" s="452"/>
    </row>
    <row r="132" s="450" customFormat="1" spans="1:6">
      <c r="A132" s="451"/>
      <c r="B132" s="451"/>
      <c r="C132" s="451"/>
      <c r="D132" s="451"/>
      <c r="E132" s="452"/>
      <c r="F132" s="452"/>
    </row>
    <row r="133" s="450" customFormat="1" spans="1:6">
      <c r="A133" s="451"/>
      <c r="B133" s="451"/>
      <c r="C133" s="451"/>
      <c r="D133" s="451"/>
      <c r="E133" s="452"/>
      <c r="F133" s="452"/>
    </row>
    <row r="134" s="450" customFormat="1" spans="1:6">
      <c r="A134" s="451"/>
      <c r="B134" s="451"/>
      <c r="C134" s="451"/>
      <c r="D134" s="451"/>
      <c r="E134" s="452"/>
      <c r="F134" s="452"/>
    </row>
    <row r="135" s="450" customFormat="1" spans="1:6">
      <c r="A135" s="451"/>
      <c r="B135" s="451"/>
      <c r="C135" s="451"/>
      <c r="D135" s="451"/>
      <c r="E135" s="452"/>
      <c r="F135" s="452"/>
    </row>
    <row r="136" s="450" customFormat="1" spans="1:6">
      <c r="A136" s="451"/>
      <c r="B136" s="451"/>
      <c r="C136" s="451"/>
      <c r="D136" s="451"/>
      <c r="E136" s="452"/>
      <c r="F136" s="452"/>
    </row>
    <row r="137" s="450" customFormat="1" spans="1:6">
      <c r="A137" s="451"/>
      <c r="B137" s="451"/>
      <c r="C137" s="451"/>
      <c r="D137" s="451"/>
      <c r="E137" s="452"/>
      <c r="F137" s="452"/>
    </row>
    <row r="138" s="450" customFormat="1" spans="1:6">
      <c r="A138" s="451"/>
      <c r="B138" s="451"/>
      <c r="C138" s="451"/>
      <c r="D138" s="451"/>
      <c r="E138" s="452"/>
      <c r="F138" s="452"/>
    </row>
    <row r="139" s="450" customFormat="1" spans="1:6">
      <c r="A139" s="451"/>
      <c r="B139" s="451"/>
      <c r="C139" s="451"/>
      <c r="D139" s="451"/>
      <c r="E139" s="452"/>
      <c r="F139" s="452"/>
    </row>
    <row r="140" s="450" customFormat="1" spans="1:6">
      <c r="A140" s="451"/>
      <c r="B140" s="451"/>
      <c r="C140" s="451"/>
      <c r="D140" s="451"/>
      <c r="E140" s="452"/>
      <c r="F140" s="452"/>
    </row>
    <row r="141" s="450" customFormat="1" spans="1:6">
      <c r="A141" s="451"/>
      <c r="B141" s="451"/>
      <c r="C141" s="451"/>
      <c r="D141" s="451"/>
      <c r="E141" s="452"/>
      <c r="F141" s="452"/>
    </row>
    <row r="142" s="450" customFormat="1" spans="1:6">
      <c r="A142" s="451"/>
      <c r="B142" s="451"/>
      <c r="C142" s="451"/>
      <c r="D142" s="451"/>
      <c r="E142" s="452"/>
      <c r="F142" s="452"/>
    </row>
    <row r="143" s="450" customFormat="1" spans="1:6">
      <c r="A143" s="451"/>
      <c r="B143" s="451"/>
      <c r="C143" s="451"/>
      <c r="D143" s="451"/>
      <c r="E143" s="452"/>
      <c r="F143" s="452"/>
    </row>
    <row r="144" s="450" customFormat="1" spans="1:6">
      <c r="A144" s="451"/>
      <c r="B144" s="451"/>
      <c r="C144" s="451"/>
      <c r="D144" s="451"/>
      <c r="E144" s="452"/>
      <c r="F144" s="452"/>
    </row>
    <row r="145" s="450" customFormat="1" spans="1:6">
      <c r="A145" s="451"/>
      <c r="B145" s="451"/>
      <c r="C145" s="451"/>
      <c r="D145" s="451"/>
      <c r="E145" s="452"/>
      <c r="F145" s="452"/>
    </row>
    <row r="146" s="450" customFormat="1" spans="1:6">
      <c r="A146" s="451"/>
      <c r="B146" s="451"/>
      <c r="C146" s="451"/>
      <c r="D146" s="451"/>
      <c r="E146" s="452"/>
      <c r="F146" s="452"/>
    </row>
    <row r="147" s="450" customFormat="1" spans="1:6">
      <c r="A147" s="451"/>
      <c r="B147" s="451"/>
      <c r="C147" s="451"/>
      <c r="D147" s="451"/>
      <c r="E147" s="452"/>
      <c r="F147" s="452"/>
    </row>
    <row r="148" s="450" customFormat="1" spans="1:6">
      <c r="A148" s="451"/>
      <c r="B148" s="451"/>
      <c r="C148" s="451"/>
      <c r="D148" s="451"/>
      <c r="E148" s="452"/>
      <c r="F148" s="452"/>
    </row>
    <row r="149" s="450" customFormat="1" ht="14.1" customHeight="1" spans="1:6">
      <c r="A149" s="451"/>
      <c r="B149" s="451"/>
      <c r="C149" s="451"/>
      <c r="D149" s="451"/>
      <c r="E149" s="452"/>
      <c r="F149" s="452"/>
    </row>
    <row r="150" s="450" customFormat="1" spans="1:6">
      <c r="A150" s="451"/>
      <c r="B150" s="451"/>
      <c r="C150" s="451"/>
      <c r="D150" s="451"/>
      <c r="E150" s="452"/>
      <c r="F150" s="452"/>
    </row>
    <row r="151" s="450" customFormat="1" spans="1:6">
      <c r="A151" s="451"/>
      <c r="B151" s="451"/>
      <c r="C151" s="451"/>
      <c r="D151" s="451"/>
      <c r="E151" s="452"/>
      <c r="F151" s="452"/>
    </row>
    <row r="152" s="450" customFormat="1" spans="1:6">
      <c r="A152" s="451"/>
      <c r="B152" s="451"/>
      <c r="C152" s="451"/>
      <c r="D152" s="451"/>
      <c r="E152" s="452"/>
      <c r="F152" s="452"/>
    </row>
    <row r="153" s="450" customFormat="1" spans="1:6">
      <c r="A153" s="451"/>
      <c r="B153" s="451"/>
      <c r="C153" s="451"/>
      <c r="D153" s="451"/>
      <c r="E153" s="452"/>
      <c r="F153" s="452"/>
    </row>
    <row r="154" s="450" customFormat="1" spans="1:6">
      <c r="A154" s="451"/>
      <c r="B154" s="451"/>
      <c r="C154" s="451"/>
      <c r="D154" s="451"/>
      <c r="E154" s="452"/>
      <c r="F154" s="452"/>
    </row>
    <row r="155" s="450" customFormat="1" spans="1:6">
      <c r="A155" s="451"/>
      <c r="B155" s="451"/>
      <c r="C155" s="451"/>
      <c r="D155" s="451"/>
      <c r="E155" s="452"/>
      <c r="F155" s="452"/>
    </row>
    <row r="156" s="450" customFormat="1" spans="1:6">
      <c r="A156" s="451"/>
      <c r="B156" s="451"/>
      <c r="C156" s="451"/>
      <c r="D156" s="451"/>
      <c r="E156" s="452"/>
      <c r="F156" s="452"/>
    </row>
    <row r="157" s="450" customFormat="1" spans="1:6">
      <c r="A157" s="451"/>
      <c r="B157" s="451"/>
      <c r="C157" s="451"/>
      <c r="D157" s="451"/>
      <c r="E157" s="452"/>
      <c r="F157" s="452"/>
    </row>
    <row r="158" s="450" customFormat="1" spans="1:6">
      <c r="A158" s="451"/>
      <c r="B158" s="451"/>
      <c r="C158" s="451"/>
      <c r="D158" s="451"/>
      <c r="E158" s="452"/>
      <c r="F158" s="452"/>
    </row>
    <row r="159" s="450" customFormat="1" spans="1:6">
      <c r="A159" s="451"/>
      <c r="B159" s="451"/>
      <c r="C159" s="451"/>
      <c r="D159" s="451"/>
      <c r="E159" s="452"/>
      <c r="F159" s="452"/>
    </row>
    <row r="160" s="450" customFormat="1" spans="1:6">
      <c r="A160" s="451"/>
      <c r="B160" s="451"/>
      <c r="C160" s="451"/>
      <c r="D160" s="451"/>
      <c r="E160" s="452"/>
      <c r="F160" s="452"/>
    </row>
    <row r="161" s="450" customFormat="1" spans="1:6">
      <c r="A161" s="451"/>
      <c r="B161" s="451"/>
      <c r="C161" s="451"/>
      <c r="D161" s="451"/>
      <c r="E161" s="452"/>
      <c r="F161" s="452"/>
    </row>
    <row r="162" s="450" customFormat="1" spans="1:6">
      <c r="A162" s="451"/>
      <c r="B162" s="451"/>
      <c r="C162" s="451"/>
      <c r="D162" s="451"/>
      <c r="E162" s="452"/>
      <c r="F162" s="452"/>
    </row>
    <row r="163" s="450" customFormat="1" spans="1:6">
      <c r="A163" s="451"/>
      <c r="B163" s="451"/>
      <c r="C163" s="451"/>
      <c r="D163" s="451"/>
      <c r="E163" s="452"/>
      <c r="F163" s="452"/>
    </row>
    <row r="164" s="450" customFormat="1" spans="1:6">
      <c r="A164" s="451"/>
      <c r="B164" s="451"/>
      <c r="C164" s="451"/>
      <c r="D164" s="451"/>
      <c r="E164" s="452"/>
      <c r="F164" s="452"/>
    </row>
    <row r="165" s="450" customFormat="1" spans="1:6">
      <c r="A165" s="451"/>
      <c r="B165" s="451"/>
      <c r="C165" s="451"/>
      <c r="D165" s="451"/>
      <c r="E165" s="452"/>
      <c r="F165" s="452"/>
    </row>
    <row r="166" s="450" customFormat="1" spans="1:6">
      <c r="A166" s="451"/>
      <c r="B166" s="451"/>
      <c r="C166" s="451"/>
      <c r="D166" s="451"/>
      <c r="E166" s="452"/>
      <c r="F166" s="452"/>
    </row>
    <row r="167" s="450" customFormat="1" spans="1:6">
      <c r="A167" s="451"/>
      <c r="B167" s="451"/>
      <c r="C167" s="451"/>
      <c r="D167" s="451"/>
      <c r="E167" s="452"/>
      <c r="F167" s="452"/>
    </row>
    <row r="168" s="450" customFormat="1" spans="1:6">
      <c r="A168" s="451"/>
      <c r="B168" s="451"/>
      <c r="C168" s="451"/>
      <c r="D168" s="451"/>
      <c r="E168" s="452"/>
      <c r="F168" s="452"/>
    </row>
    <row r="169" s="450" customFormat="1" spans="1:6">
      <c r="A169" s="451"/>
      <c r="B169" s="451"/>
      <c r="C169" s="451"/>
      <c r="D169" s="451"/>
      <c r="E169" s="452"/>
      <c r="F169" s="452"/>
    </row>
    <row r="170" s="450" customFormat="1" spans="1:6">
      <c r="A170" s="451"/>
      <c r="B170" s="451"/>
      <c r="C170" s="451"/>
      <c r="D170" s="451"/>
      <c r="E170" s="452"/>
      <c r="F170" s="452"/>
    </row>
    <row r="171" s="450" customFormat="1" spans="1:6">
      <c r="A171" s="451"/>
      <c r="B171" s="451"/>
      <c r="C171" s="451"/>
      <c r="D171" s="451"/>
      <c r="E171" s="452"/>
      <c r="F171" s="452"/>
    </row>
    <row r="172" s="450" customFormat="1" spans="1:6">
      <c r="A172" s="451"/>
      <c r="B172" s="451"/>
      <c r="C172" s="451"/>
      <c r="D172" s="451"/>
      <c r="E172" s="452"/>
      <c r="F172" s="452"/>
    </row>
    <row r="173" s="450" customFormat="1" spans="1:6">
      <c r="A173" s="451"/>
      <c r="B173" s="451"/>
      <c r="C173" s="451"/>
      <c r="D173" s="451"/>
      <c r="E173" s="452"/>
      <c r="F173" s="452"/>
    </row>
    <row r="174" s="450" customFormat="1" spans="1:6">
      <c r="A174" s="451"/>
      <c r="B174" s="451"/>
      <c r="C174" s="451"/>
      <c r="D174" s="451"/>
      <c r="E174" s="452"/>
      <c r="F174" s="452"/>
    </row>
    <row r="175" s="450" customFormat="1" spans="1:6">
      <c r="A175" s="451"/>
      <c r="B175" s="451"/>
      <c r="C175" s="451"/>
      <c r="D175" s="451"/>
      <c r="E175" s="452"/>
      <c r="F175" s="452"/>
    </row>
    <row r="176" s="450" customFormat="1" spans="1:6">
      <c r="A176" s="451"/>
      <c r="B176" s="451"/>
      <c r="C176" s="451"/>
      <c r="D176" s="451"/>
      <c r="E176" s="452"/>
      <c r="F176" s="452"/>
    </row>
    <row r="177" s="450" customFormat="1" spans="1:6">
      <c r="A177" s="451"/>
      <c r="B177" s="451"/>
      <c r="C177" s="451"/>
      <c r="D177" s="451"/>
      <c r="E177" s="452"/>
      <c r="F177" s="452"/>
    </row>
    <row r="178" s="450" customFormat="1" spans="1:6">
      <c r="A178" s="451"/>
      <c r="B178" s="451"/>
      <c r="C178" s="451"/>
      <c r="D178" s="451"/>
      <c r="E178" s="452"/>
      <c r="F178" s="452"/>
    </row>
    <row r="179" s="450" customFormat="1" spans="1:6">
      <c r="A179" s="451"/>
      <c r="B179" s="451"/>
      <c r="C179" s="451"/>
      <c r="D179" s="451"/>
      <c r="E179" s="452"/>
      <c r="F179" s="452"/>
    </row>
    <row r="180" s="450" customFormat="1" spans="1:6">
      <c r="A180" s="451"/>
      <c r="B180" s="451"/>
      <c r="C180" s="451"/>
      <c r="D180" s="451"/>
      <c r="E180" s="452"/>
      <c r="F180" s="452"/>
    </row>
    <row r="181" s="450" customFormat="1" spans="1:6">
      <c r="A181" s="451"/>
      <c r="B181" s="451"/>
      <c r="C181" s="451"/>
      <c r="D181" s="451"/>
      <c r="E181" s="452"/>
      <c r="F181" s="452"/>
    </row>
    <row r="182" s="450" customFormat="1" spans="1:6">
      <c r="A182" s="451"/>
      <c r="B182" s="451"/>
      <c r="C182" s="451"/>
      <c r="D182" s="451"/>
      <c r="E182" s="452"/>
      <c r="F182" s="452"/>
    </row>
    <row r="183" s="450" customFormat="1" spans="1:6">
      <c r="A183" s="451"/>
      <c r="B183" s="451"/>
      <c r="C183" s="451"/>
      <c r="D183" s="451"/>
      <c r="E183" s="452"/>
      <c r="F183" s="452"/>
    </row>
    <row r="184" s="450" customFormat="1" spans="1:6">
      <c r="A184" s="451"/>
      <c r="B184" s="451"/>
      <c r="C184" s="451"/>
      <c r="D184" s="451"/>
      <c r="E184" s="452"/>
      <c r="F184" s="452"/>
    </row>
    <row r="185" s="450" customFormat="1" spans="1:6">
      <c r="A185" s="451"/>
      <c r="B185" s="451"/>
      <c r="C185" s="451"/>
      <c r="D185" s="451"/>
      <c r="E185" s="452"/>
      <c r="F185" s="452"/>
    </row>
    <row r="186" s="450" customFormat="1" spans="1:6">
      <c r="A186" s="451"/>
      <c r="B186" s="451"/>
      <c r="C186" s="451"/>
      <c r="D186" s="451"/>
      <c r="E186" s="452"/>
      <c r="F186" s="452"/>
    </row>
    <row r="187" s="450" customFormat="1" spans="1:6">
      <c r="A187" s="451"/>
      <c r="B187" s="451"/>
      <c r="C187" s="451"/>
      <c r="D187" s="451"/>
      <c r="E187" s="452"/>
      <c r="F187" s="452"/>
    </row>
    <row r="188" s="450" customFormat="1" spans="1:6">
      <c r="A188" s="451"/>
      <c r="B188" s="451"/>
      <c r="C188" s="451"/>
      <c r="D188" s="451"/>
      <c r="E188" s="452"/>
      <c r="F188" s="452"/>
    </row>
    <row r="189" s="450" customFormat="1" spans="1:6">
      <c r="A189" s="451"/>
      <c r="B189" s="451"/>
      <c r="C189" s="451"/>
      <c r="D189" s="451"/>
      <c r="E189" s="452"/>
      <c r="F189" s="452"/>
    </row>
    <row r="190" s="450" customFormat="1" spans="1:6">
      <c r="A190" s="451"/>
      <c r="B190" s="451"/>
      <c r="C190" s="451"/>
      <c r="D190" s="451"/>
      <c r="E190" s="452"/>
      <c r="F190" s="452"/>
    </row>
    <row r="191" s="450" customFormat="1" spans="1:6">
      <c r="A191" s="451"/>
      <c r="B191" s="451"/>
      <c r="C191" s="451"/>
      <c r="D191" s="451"/>
      <c r="E191" s="452"/>
      <c r="F191" s="452"/>
    </row>
    <row r="192" s="450" customFormat="1" spans="1:6">
      <c r="A192" s="451"/>
      <c r="B192" s="451"/>
      <c r="C192" s="451"/>
      <c r="D192" s="451"/>
      <c r="E192" s="452"/>
      <c r="F192" s="452"/>
    </row>
    <row r="193" s="450" customFormat="1" spans="1:6">
      <c r="A193" s="451"/>
      <c r="B193" s="451"/>
      <c r="C193" s="451"/>
      <c r="D193" s="451"/>
      <c r="E193" s="452"/>
      <c r="F193" s="452"/>
    </row>
    <row r="194" s="450" customFormat="1" spans="1:6">
      <c r="A194" s="451"/>
      <c r="B194" s="451"/>
      <c r="C194" s="451"/>
      <c r="D194" s="451"/>
      <c r="E194" s="452"/>
      <c r="F194" s="452"/>
    </row>
    <row r="195" s="450" customFormat="1" spans="1:6">
      <c r="A195" s="451"/>
      <c r="B195" s="451"/>
      <c r="C195" s="451"/>
      <c r="D195" s="451"/>
      <c r="E195" s="452"/>
      <c r="F195" s="452"/>
    </row>
    <row r="196" s="450" customFormat="1" spans="1:6">
      <c r="A196" s="451"/>
      <c r="B196" s="451"/>
      <c r="C196" s="451"/>
      <c r="D196" s="451"/>
      <c r="E196" s="452"/>
      <c r="F196" s="452"/>
    </row>
    <row r="197" s="450" customFormat="1" spans="1:6">
      <c r="A197" s="451"/>
      <c r="B197" s="451"/>
      <c r="C197" s="451"/>
      <c r="D197" s="451"/>
      <c r="E197" s="452"/>
      <c r="F197" s="452"/>
    </row>
    <row r="198" s="450" customFormat="1" ht="14.1" customHeight="1" spans="1:6">
      <c r="A198" s="451"/>
      <c r="B198" s="451"/>
      <c r="C198" s="451"/>
      <c r="D198" s="451"/>
      <c r="E198" s="452"/>
      <c r="F198" s="452"/>
    </row>
    <row r="199" s="450" customFormat="1" ht="14.1" customHeight="1" spans="1:6">
      <c r="A199" s="451"/>
      <c r="B199" s="451"/>
      <c r="C199" s="451"/>
      <c r="D199" s="451"/>
      <c r="E199" s="452"/>
      <c r="F199" s="452"/>
    </row>
    <row r="200" s="450" customFormat="1" ht="14.1" customHeight="1" spans="1:6">
      <c r="A200" s="451"/>
      <c r="B200" s="451"/>
      <c r="C200" s="451"/>
      <c r="D200" s="451"/>
      <c r="E200" s="452"/>
      <c r="F200" s="452"/>
    </row>
    <row r="201" s="450" customFormat="1" ht="14.1" customHeight="1" spans="1:6">
      <c r="A201" s="451"/>
      <c r="B201" s="451"/>
      <c r="C201" s="451"/>
      <c r="D201" s="451"/>
      <c r="E201" s="452"/>
      <c r="F201" s="452"/>
    </row>
    <row r="202" s="450" customFormat="1" spans="1:6">
      <c r="A202" s="451"/>
      <c r="B202" s="451"/>
      <c r="C202" s="451"/>
      <c r="D202" s="451"/>
      <c r="E202" s="452"/>
      <c r="F202" s="452"/>
    </row>
    <row r="203" s="450" customFormat="1" spans="1:6">
      <c r="A203" s="451"/>
      <c r="B203" s="451"/>
      <c r="C203" s="451"/>
      <c r="D203" s="451"/>
      <c r="E203" s="452"/>
      <c r="F203" s="452"/>
    </row>
    <row r="204" s="450" customFormat="1" spans="1:6">
      <c r="A204" s="451"/>
      <c r="B204" s="451"/>
      <c r="C204" s="451"/>
      <c r="D204" s="451"/>
      <c r="E204" s="452"/>
      <c r="F204" s="452"/>
    </row>
    <row r="205" s="450" customFormat="1" spans="1:6">
      <c r="A205" s="451"/>
      <c r="B205" s="451"/>
      <c r="C205" s="451"/>
      <c r="D205" s="451"/>
      <c r="E205" s="452"/>
      <c r="F205" s="452"/>
    </row>
    <row r="206" s="450" customFormat="1" spans="1:6">
      <c r="A206" s="451"/>
      <c r="B206" s="451"/>
      <c r="C206" s="451"/>
      <c r="D206" s="451"/>
      <c r="E206" s="452"/>
      <c r="F206" s="452"/>
    </row>
    <row r="207" s="450" customFormat="1" spans="1:6">
      <c r="A207" s="451"/>
      <c r="B207" s="451"/>
      <c r="C207" s="451"/>
      <c r="D207" s="451"/>
      <c r="E207" s="452"/>
      <c r="F207" s="452"/>
    </row>
    <row r="208" s="450" customFormat="1" spans="1:6">
      <c r="A208" s="451"/>
      <c r="B208" s="451"/>
      <c r="C208" s="451"/>
      <c r="D208" s="451"/>
      <c r="E208" s="452"/>
      <c r="F208" s="452"/>
    </row>
    <row r="209" s="450" customFormat="1" spans="1:6">
      <c r="A209" s="451"/>
      <c r="B209" s="451"/>
      <c r="C209" s="451"/>
      <c r="D209" s="451"/>
      <c r="E209" s="452"/>
      <c r="F209" s="452"/>
    </row>
    <row r="210" s="450" customFormat="1" spans="1:6">
      <c r="A210" s="451"/>
      <c r="B210" s="451"/>
      <c r="C210" s="451"/>
      <c r="D210" s="451"/>
      <c r="E210" s="452"/>
      <c r="F210" s="452"/>
    </row>
    <row r="211" s="450" customFormat="1" spans="1:6">
      <c r="A211" s="451"/>
      <c r="B211" s="451"/>
      <c r="C211" s="451"/>
      <c r="D211" s="451"/>
      <c r="E211" s="452"/>
      <c r="F211" s="452"/>
    </row>
    <row r="212" s="450" customFormat="1" spans="1:6">
      <c r="A212" s="451"/>
      <c r="B212" s="451"/>
      <c r="C212" s="451"/>
      <c r="D212" s="451"/>
      <c r="E212" s="452"/>
      <c r="F212" s="452"/>
    </row>
    <row r="213" s="450" customFormat="1" spans="1:6">
      <c r="A213" s="451"/>
      <c r="B213" s="451"/>
      <c r="C213" s="451"/>
      <c r="D213" s="451"/>
      <c r="E213" s="452"/>
      <c r="F213" s="452"/>
    </row>
    <row r="214" s="450" customFormat="1" spans="1:6">
      <c r="A214" s="451"/>
      <c r="B214" s="451"/>
      <c r="C214" s="451"/>
      <c r="D214" s="451"/>
      <c r="E214" s="452"/>
      <c r="F214" s="452"/>
    </row>
    <row r="215" s="450" customFormat="1" spans="1:6">
      <c r="A215" s="451"/>
      <c r="B215" s="451"/>
      <c r="C215" s="451"/>
      <c r="D215" s="451"/>
      <c r="E215" s="452"/>
      <c r="F215" s="452"/>
    </row>
    <row r="216" s="450" customFormat="1" spans="1:6">
      <c r="A216" s="451"/>
      <c r="B216" s="451"/>
      <c r="C216" s="451"/>
      <c r="D216" s="451"/>
      <c r="E216" s="452"/>
      <c r="F216" s="452"/>
    </row>
    <row r="217" s="450" customFormat="1" spans="1:6">
      <c r="A217" s="451"/>
      <c r="B217" s="451"/>
      <c r="C217" s="451"/>
      <c r="D217" s="451"/>
      <c r="E217" s="452"/>
      <c r="F217" s="452"/>
    </row>
    <row r="218" s="450" customFormat="1" spans="1:6">
      <c r="A218" s="451"/>
      <c r="B218" s="451"/>
      <c r="C218" s="451"/>
      <c r="D218" s="451"/>
      <c r="E218" s="452"/>
      <c r="F218" s="452"/>
    </row>
    <row r="219" s="450" customFormat="1" spans="1:6">
      <c r="A219" s="451"/>
      <c r="B219" s="451"/>
      <c r="C219" s="451"/>
      <c r="D219" s="451"/>
      <c r="E219" s="452"/>
      <c r="F219" s="452"/>
    </row>
    <row r="220" s="450" customFormat="1" spans="1:6">
      <c r="A220" s="451"/>
      <c r="B220" s="451"/>
      <c r="C220" s="451"/>
      <c r="D220" s="451"/>
      <c r="E220" s="452"/>
      <c r="F220" s="452"/>
    </row>
    <row r="221" s="450" customFormat="1" spans="1:6">
      <c r="A221" s="451"/>
      <c r="B221" s="451"/>
      <c r="C221" s="451"/>
      <c r="D221" s="451"/>
      <c r="E221" s="452"/>
      <c r="F221" s="452"/>
    </row>
    <row r="222" s="450" customFormat="1" spans="1:6">
      <c r="A222" s="451"/>
      <c r="B222" s="451"/>
      <c r="C222" s="451"/>
      <c r="D222" s="451"/>
      <c r="E222" s="452"/>
      <c r="F222" s="452"/>
    </row>
    <row r="223" s="450" customFormat="1" spans="1:6">
      <c r="A223" s="451"/>
      <c r="B223" s="451"/>
      <c r="C223" s="451"/>
      <c r="D223" s="451"/>
      <c r="E223" s="452"/>
      <c r="F223" s="452"/>
    </row>
    <row r="224" s="450" customFormat="1" spans="1:6">
      <c r="A224" s="451"/>
      <c r="B224" s="451"/>
      <c r="C224" s="451"/>
      <c r="D224" s="451"/>
      <c r="E224" s="452"/>
      <c r="F224" s="452"/>
    </row>
    <row r="225" s="450" customFormat="1" spans="1:6">
      <c r="A225" s="451"/>
      <c r="B225" s="451"/>
      <c r="C225" s="451"/>
      <c r="D225" s="451"/>
      <c r="E225" s="452"/>
      <c r="F225" s="452"/>
    </row>
    <row r="226" s="450" customFormat="1" spans="1:6">
      <c r="A226" s="451"/>
      <c r="B226" s="451"/>
      <c r="C226" s="451"/>
      <c r="D226" s="451"/>
      <c r="E226" s="452"/>
      <c r="F226" s="452"/>
    </row>
    <row r="227" s="450" customFormat="1" spans="1:6">
      <c r="A227" s="451"/>
      <c r="B227" s="451"/>
      <c r="C227" s="451"/>
      <c r="D227" s="451"/>
      <c r="E227" s="452"/>
      <c r="F227" s="452"/>
    </row>
    <row r="228" s="450" customFormat="1" spans="1:6">
      <c r="A228" s="451"/>
      <c r="B228" s="451"/>
      <c r="C228" s="451"/>
      <c r="D228" s="451"/>
      <c r="E228" s="452"/>
      <c r="F228" s="452"/>
    </row>
    <row r="229" s="450" customFormat="1" spans="1:6">
      <c r="A229" s="451"/>
      <c r="B229" s="451"/>
      <c r="C229" s="451"/>
      <c r="D229" s="451"/>
      <c r="E229" s="452"/>
      <c r="F229" s="452"/>
    </row>
    <row r="230" s="450" customFormat="1" spans="1:6">
      <c r="A230" s="451"/>
      <c r="B230" s="451"/>
      <c r="C230" s="451"/>
      <c r="D230" s="451"/>
      <c r="E230" s="452"/>
      <c r="F230" s="452"/>
    </row>
    <row r="231" s="450" customFormat="1" spans="1:6">
      <c r="A231" s="451"/>
      <c r="B231" s="451"/>
      <c r="C231" s="451"/>
      <c r="D231" s="451"/>
      <c r="E231" s="452"/>
      <c r="F231" s="452"/>
    </row>
    <row r="232" s="450" customFormat="1" spans="1:6">
      <c r="A232" s="451"/>
      <c r="B232" s="451"/>
      <c r="C232" s="451"/>
      <c r="D232" s="451"/>
      <c r="E232" s="452"/>
      <c r="F232" s="452"/>
    </row>
    <row r="233" s="450" customFormat="1" spans="1:6">
      <c r="A233" s="451"/>
      <c r="B233" s="451"/>
      <c r="C233" s="451"/>
      <c r="D233" s="451"/>
      <c r="E233" s="452"/>
      <c r="F233" s="452"/>
    </row>
    <row r="234" s="450" customFormat="1" spans="1:6">
      <c r="A234" s="451"/>
      <c r="B234" s="451"/>
      <c r="C234" s="451"/>
      <c r="D234" s="451"/>
      <c r="E234" s="452"/>
      <c r="F234" s="452"/>
    </row>
    <row r="235" s="450" customFormat="1" spans="1:6">
      <c r="A235" s="451"/>
      <c r="B235" s="451"/>
      <c r="C235" s="451"/>
      <c r="D235" s="451"/>
      <c r="E235" s="452"/>
      <c r="F235" s="452"/>
    </row>
    <row r="236" s="450" customFormat="1" spans="1:6">
      <c r="A236" s="451"/>
      <c r="B236" s="451"/>
      <c r="C236" s="451"/>
      <c r="D236" s="451"/>
      <c r="E236" s="452"/>
      <c r="F236" s="452"/>
    </row>
    <row r="237" s="450" customFormat="1" spans="1:6">
      <c r="A237" s="451"/>
      <c r="B237" s="451"/>
      <c r="C237" s="451"/>
      <c r="D237" s="451"/>
      <c r="E237" s="452"/>
      <c r="F237" s="452"/>
    </row>
    <row r="238" s="450" customFormat="1" spans="1:6">
      <c r="A238" s="451"/>
      <c r="B238" s="451"/>
      <c r="C238" s="451"/>
      <c r="D238" s="451"/>
      <c r="E238" s="452"/>
      <c r="F238" s="452"/>
    </row>
    <row r="239" s="450" customFormat="1" spans="1:6">
      <c r="A239" s="451"/>
      <c r="B239" s="451"/>
      <c r="C239" s="451"/>
      <c r="D239" s="451"/>
      <c r="E239" s="452"/>
      <c r="F239" s="452"/>
    </row>
    <row r="240" s="450" customFormat="1" spans="1:6">
      <c r="A240" s="451"/>
      <c r="B240" s="451"/>
      <c r="C240" s="451"/>
      <c r="D240" s="451"/>
      <c r="E240" s="452"/>
      <c r="F240" s="452"/>
    </row>
    <row r="241" s="450" customFormat="1" spans="1:6">
      <c r="A241" s="451"/>
      <c r="B241" s="451"/>
      <c r="C241" s="451"/>
      <c r="D241" s="451"/>
      <c r="E241" s="452"/>
      <c r="F241" s="452"/>
    </row>
    <row r="242" s="450" customFormat="1" spans="1:6">
      <c r="A242" s="451"/>
      <c r="B242" s="451"/>
      <c r="C242" s="451"/>
      <c r="D242" s="451"/>
      <c r="E242" s="452"/>
      <c r="F242" s="452"/>
    </row>
    <row r="243" s="450" customFormat="1" spans="1:6">
      <c r="A243" s="451"/>
      <c r="B243" s="451"/>
      <c r="C243" s="451"/>
      <c r="D243" s="451"/>
      <c r="E243" s="452"/>
      <c r="F243" s="452"/>
    </row>
    <row r="244" s="450" customFormat="1" spans="1:6">
      <c r="A244" s="451"/>
      <c r="B244" s="451"/>
      <c r="C244" s="451"/>
      <c r="D244" s="451"/>
      <c r="E244" s="452"/>
      <c r="F244" s="452"/>
    </row>
    <row r="245" s="450" customFormat="1" spans="1:6">
      <c r="A245" s="451"/>
      <c r="B245" s="451"/>
      <c r="C245" s="451"/>
      <c r="D245" s="451"/>
      <c r="E245" s="452"/>
      <c r="F245" s="452"/>
    </row>
    <row r="246" s="450" customFormat="1" spans="1:6">
      <c r="A246" s="451"/>
      <c r="B246" s="451"/>
      <c r="C246" s="451"/>
      <c r="D246" s="451"/>
      <c r="E246" s="452"/>
      <c r="F246" s="452"/>
    </row>
    <row r="247" s="450" customFormat="1" spans="1:6">
      <c r="A247" s="451"/>
      <c r="B247" s="451"/>
      <c r="C247" s="451"/>
      <c r="D247" s="451"/>
      <c r="E247" s="452"/>
      <c r="F247" s="452"/>
    </row>
    <row r="248" s="450" customFormat="1" spans="1:6">
      <c r="A248" s="451"/>
      <c r="B248" s="451"/>
      <c r="C248" s="451"/>
      <c r="D248" s="451"/>
      <c r="E248" s="452"/>
      <c r="F248" s="452"/>
    </row>
    <row r="249" s="450" customFormat="1" spans="1:6">
      <c r="A249" s="451"/>
      <c r="B249" s="451"/>
      <c r="C249" s="451"/>
      <c r="D249" s="451"/>
      <c r="E249" s="452"/>
      <c r="F249" s="452"/>
    </row>
    <row r="250" s="450" customFormat="1" spans="1:6">
      <c r="A250" s="451"/>
      <c r="B250" s="451"/>
      <c r="C250" s="451"/>
      <c r="D250" s="451"/>
      <c r="E250" s="452"/>
      <c r="F250" s="452"/>
    </row>
    <row r="251" s="450" customFormat="1" spans="1:6">
      <c r="A251" s="451"/>
      <c r="B251" s="451"/>
      <c r="C251" s="451"/>
      <c r="D251" s="451"/>
      <c r="E251" s="452"/>
      <c r="F251" s="452"/>
    </row>
    <row r="252" s="450" customFormat="1" spans="1:6">
      <c r="A252" s="451"/>
      <c r="B252" s="451"/>
      <c r="C252" s="451"/>
      <c r="D252" s="451"/>
      <c r="E252" s="452"/>
      <c r="F252" s="452"/>
    </row>
    <row r="253" s="450" customFormat="1" spans="1:6">
      <c r="A253" s="451"/>
      <c r="B253" s="451"/>
      <c r="C253" s="451"/>
      <c r="D253" s="451"/>
      <c r="E253" s="452"/>
      <c r="F253" s="452"/>
    </row>
    <row r="254" s="450" customFormat="1" spans="1:6">
      <c r="A254" s="451"/>
      <c r="B254" s="451"/>
      <c r="C254" s="451"/>
      <c r="D254" s="451"/>
      <c r="E254" s="452"/>
      <c r="F254" s="452"/>
    </row>
    <row r="255" s="450" customFormat="1" spans="1:6">
      <c r="A255" s="451"/>
      <c r="B255" s="451"/>
      <c r="C255" s="451"/>
      <c r="D255" s="451"/>
      <c r="E255" s="452"/>
      <c r="F255" s="452"/>
    </row>
    <row r="256" s="450" customFormat="1" spans="1:6">
      <c r="A256" s="451"/>
      <c r="B256" s="451"/>
      <c r="C256" s="451"/>
      <c r="D256" s="451"/>
      <c r="E256" s="452"/>
      <c r="F256" s="452"/>
    </row>
    <row r="257" s="450" customFormat="1" spans="1:6">
      <c r="A257" s="451"/>
      <c r="B257" s="451"/>
      <c r="C257" s="451"/>
      <c r="D257" s="451"/>
      <c r="E257" s="452"/>
      <c r="F257" s="452"/>
    </row>
    <row r="258" s="450" customFormat="1" spans="1:6">
      <c r="A258" s="451"/>
      <c r="B258" s="451"/>
      <c r="C258" s="451"/>
      <c r="D258" s="451"/>
      <c r="E258" s="452"/>
      <c r="F258" s="452"/>
    </row>
    <row r="259" s="450" customFormat="1" spans="1:6">
      <c r="A259" s="451"/>
      <c r="B259" s="451"/>
      <c r="C259" s="451"/>
      <c r="D259" s="451"/>
      <c r="E259" s="452"/>
      <c r="F259" s="452"/>
    </row>
    <row r="260" s="450" customFormat="1" spans="1:6">
      <c r="A260" s="451"/>
      <c r="B260" s="451"/>
      <c r="C260" s="451"/>
      <c r="D260" s="451"/>
      <c r="E260" s="452"/>
      <c r="F260" s="452"/>
    </row>
    <row r="261" s="450" customFormat="1" spans="1:6">
      <c r="A261" s="451"/>
      <c r="B261" s="451"/>
      <c r="C261" s="451"/>
      <c r="D261" s="451"/>
      <c r="E261" s="452"/>
      <c r="F261" s="452"/>
    </row>
    <row r="262" s="450" customFormat="1" spans="1:6">
      <c r="A262" s="451"/>
      <c r="B262" s="451"/>
      <c r="C262" s="451"/>
      <c r="D262" s="451"/>
      <c r="E262" s="452"/>
      <c r="F262" s="452"/>
    </row>
    <row r="263" s="450" customFormat="1" spans="1:6">
      <c r="A263" s="451"/>
      <c r="B263" s="451"/>
      <c r="C263" s="451"/>
      <c r="D263" s="451"/>
      <c r="E263" s="452"/>
      <c r="F263" s="452"/>
    </row>
    <row r="264" s="450" customFormat="1" spans="1:6">
      <c r="A264" s="451"/>
      <c r="B264" s="451"/>
      <c r="C264" s="451"/>
      <c r="D264" s="451"/>
      <c r="E264" s="452"/>
      <c r="F264" s="452"/>
    </row>
    <row r="265" s="450" customFormat="1" spans="1:6">
      <c r="A265" s="451"/>
      <c r="B265" s="451"/>
      <c r="C265" s="451"/>
      <c r="D265" s="451"/>
      <c r="E265" s="452"/>
      <c r="F265" s="452"/>
    </row>
    <row r="266" s="450" customFormat="1" spans="1:6">
      <c r="A266" s="451"/>
      <c r="B266" s="451"/>
      <c r="C266" s="451"/>
      <c r="D266" s="451"/>
      <c r="E266" s="452"/>
      <c r="F266" s="452"/>
    </row>
    <row r="267" s="450" customFormat="1" spans="1:6">
      <c r="A267" s="451"/>
      <c r="B267" s="451"/>
      <c r="C267" s="451"/>
      <c r="D267" s="451"/>
      <c r="E267" s="452"/>
      <c r="F267" s="452"/>
    </row>
    <row r="268" s="450" customFormat="1" spans="1:6">
      <c r="A268" s="451"/>
      <c r="B268" s="451"/>
      <c r="C268" s="451"/>
      <c r="D268" s="451"/>
      <c r="E268" s="452"/>
      <c r="F268" s="452"/>
    </row>
    <row r="269" s="450" customFormat="1" spans="1:6">
      <c r="A269" s="451"/>
      <c r="B269" s="451"/>
      <c r="C269" s="451"/>
      <c r="D269" s="451"/>
      <c r="E269" s="452"/>
      <c r="F269" s="452"/>
    </row>
    <row r="270" s="450" customFormat="1" spans="1:6">
      <c r="A270" s="451"/>
      <c r="B270" s="451"/>
      <c r="C270" s="451"/>
      <c r="D270" s="451"/>
      <c r="E270" s="452"/>
      <c r="F270" s="452"/>
    </row>
    <row r="271" s="450" customFormat="1" spans="1:6">
      <c r="A271" s="451"/>
      <c r="B271" s="451"/>
      <c r="C271" s="451"/>
      <c r="D271" s="451"/>
      <c r="E271" s="452"/>
      <c r="F271" s="452"/>
    </row>
    <row r="272" s="450" customFormat="1" spans="1:6">
      <c r="A272" s="451"/>
      <c r="B272" s="451"/>
      <c r="C272" s="451"/>
      <c r="D272" s="451"/>
      <c r="E272" s="452"/>
      <c r="F272" s="452"/>
    </row>
    <row r="273" s="450" customFormat="1" spans="1:6">
      <c r="A273" s="451"/>
      <c r="B273" s="451"/>
      <c r="C273" s="451"/>
      <c r="D273" s="451"/>
      <c r="E273" s="452"/>
      <c r="F273" s="452"/>
    </row>
    <row r="274" s="450" customFormat="1" ht="14.1" customHeight="1" spans="1:6">
      <c r="A274" s="451"/>
      <c r="B274" s="451"/>
      <c r="C274" s="451"/>
      <c r="D274" s="451"/>
      <c r="E274" s="452"/>
      <c r="F274" s="452"/>
    </row>
    <row r="275" s="450" customFormat="1" ht="14.1" customHeight="1" spans="1:6">
      <c r="A275" s="451"/>
      <c r="B275" s="451"/>
      <c r="C275" s="451"/>
      <c r="D275" s="451"/>
      <c r="E275" s="452"/>
      <c r="F275" s="452"/>
    </row>
    <row r="276" s="450" customFormat="1" ht="14.1" customHeight="1" spans="1:6">
      <c r="A276" s="451"/>
      <c r="B276" s="451"/>
      <c r="C276" s="451"/>
      <c r="D276" s="451"/>
      <c r="E276" s="452"/>
      <c r="F276" s="452"/>
    </row>
    <row r="277" s="450" customFormat="1" ht="14.1" customHeight="1" spans="1:6">
      <c r="A277" s="451"/>
      <c r="B277" s="451"/>
      <c r="C277" s="451"/>
      <c r="D277" s="451"/>
      <c r="E277" s="452"/>
      <c r="F277" s="452"/>
    </row>
    <row r="278" s="450" customFormat="1" spans="1:6">
      <c r="A278" s="451"/>
      <c r="B278" s="451"/>
      <c r="C278" s="451"/>
      <c r="D278" s="451"/>
      <c r="E278" s="452"/>
      <c r="F278" s="452"/>
    </row>
    <row r="279" s="450" customFormat="1" spans="1:6">
      <c r="A279" s="451"/>
      <c r="B279" s="451"/>
      <c r="C279" s="451"/>
      <c r="D279" s="451"/>
      <c r="E279" s="452"/>
      <c r="F279" s="452"/>
    </row>
    <row r="280" s="450" customFormat="1" spans="1:6">
      <c r="A280" s="451"/>
      <c r="B280" s="451"/>
      <c r="C280" s="451"/>
      <c r="D280" s="451"/>
      <c r="E280" s="452"/>
      <c r="F280" s="452"/>
    </row>
    <row r="281" s="450" customFormat="1" spans="1:6">
      <c r="A281" s="451"/>
      <c r="B281" s="451"/>
      <c r="C281" s="451"/>
      <c r="D281" s="451"/>
      <c r="E281" s="452"/>
      <c r="F281" s="452"/>
    </row>
    <row r="282" s="450" customFormat="1" spans="1:6">
      <c r="A282" s="451"/>
      <c r="B282" s="451"/>
      <c r="C282" s="451"/>
      <c r="D282" s="451"/>
      <c r="E282" s="452"/>
      <c r="F282" s="452"/>
    </row>
    <row r="283" s="450" customFormat="1" spans="1:6">
      <c r="A283" s="451"/>
      <c r="B283" s="451"/>
      <c r="C283" s="451"/>
      <c r="D283" s="451"/>
      <c r="E283" s="452"/>
      <c r="F283" s="452"/>
    </row>
    <row r="284" s="450" customFormat="1" spans="1:6">
      <c r="A284" s="451"/>
      <c r="B284" s="451"/>
      <c r="C284" s="451"/>
      <c r="D284" s="451"/>
      <c r="E284" s="452"/>
      <c r="F284" s="452"/>
    </row>
    <row r="285" s="450" customFormat="1" spans="1:6">
      <c r="A285" s="451"/>
      <c r="B285" s="451"/>
      <c r="C285" s="451"/>
      <c r="D285" s="451"/>
      <c r="E285" s="452"/>
      <c r="F285" s="452"/>
    </row>
    <row r="286" s="450" customFormat="1" spans="1:6">
      <c r="A286" s="451"/>
      <c r="B286" s="451"/>
      <c r="C286" s="451"/>
      <c r="D286" s="451"/>
      <c r="E286" s="452"/>
      <c r="F286" s="452"/>
    </row>
    <row r="287" s="450" customFormat="1" spans="1:6">
      <c r="A287" s="451"/>
      <c r="B287" s="451"/>
      <c r="C287" s="451"/>
      <c r="D287" s="451"/>
      <c r="E287" s="452"/>
      <c r="F287" s="452"/>
    </row>
    <row r="288" s="450" customFormat="1" spans="1:6">
      <c r="A288" s="451"/>
      <c r="B288" s="451"/>
      <c r="C288" s="451"/>
      <c r="D288" s="451"/>
      <c r="E288" s="452"/>
      <c r="F288" s="452"/>
    </row>
    <row r="289" s="450" customFormat="1" spans="1:6">
      <c r="A289" s="451"/>
      <c r="B289" s="451"/>
      <c r="C289" s="451"/>
      <c r="D289" s="451"/>
      <c r="E289" s="452"/>
      <c r="F289" s="452"/>
    </row>
    <row r="290" s="450" customFormat="1" spans="1:6">
      <c r="A290" s="451"/>
      <c r="B290" s="451"/>
      <c r="C290" s="451"/>
      <c r="D290" s="451"/>
      <c r="E290" s="452"/>
      <c r="F290" s="452"/>
    </row>
    <row r="291" s="450" customFormat="1" spans="1:6">
      <c r="A291" s="451"/>
      <c r="B291" s="451"/>
      <c r="C291" s="451"/>
      <c r="D291" s="451"/>
      <c r="E291" s="452"/>
      <c r="F291" s="452"/>
    </row>
    <row r="292" s="450" customFormat="1" spans="1:6">
      <c r="A292" s="451"/>
      <c r="B292" s="451"/>
      <c r="C292" s="451"/>
      <c r="D292" s="451"/>
      <c r="E292" s="452"/>
      <c r="F292" s="452"/>
    </row>
    <row r="293" s="450" customFormat="1" spans="1:6">
      <c r="A293" s="451"/>
      <c r="B293" s="451"/>
      <c r="C293" s="451"/>
      <c r="D293" s="451"/>
      <c r="E293" s="452"/>
      <c r="F293" s="452"/>
    </row>
    <row r="294" s="450" customFormat="1" spans="1:6">
      <c r="A294" s="451"/>
      <c r="B294" s="451"/>
      <c r="C294" s="451"/>
      <c r="D294" s="451"/>
      <c r="E294" s="452"/>
      <c r="F294" s="452"/>
    </row>
    <row r="295" s="450" customFormat="1" spans="1:6">
      <c r="A295" s="451"/>
      <c r="B295" s="451"/>
      <c r="C295" s="451"/>
      <c r="D295" s="451"/>
      <c r="E295" s="452"/>
      <c r="F295" s="452"/>
    </row>
    <row r="296" s="450" customFormat="1" spans="1:6">
      <c r="A296" s="451"/>
      <c r="B296" s="451"/>
      <c r="C296" s="451"/>
      <c r="D296" s="451"/>
      <c r="E296" s="452"/>
      <c r="F296" s="452"/>
    </row>
    <row r="297" s="450" customFormat="1" spans="1:6">
      <c r="A297" s="451"/>
      <c r="B297" s="451"/>
      <c r="C297" s="451"/>
      <c r="D297" s="451"/>
      <c r="E297" s="452"/>
      <c r="F297" s="452"/>
    </row>
    <row r="298" s="450" customFormat="1" spans="1:6">
      <c r="A298" s="451"/>
      <c r="B298" s="451"/>
      <c r="C298" s="451"/>
      <c r="D298" s="451"/>
      <c r="E298" s="452"/>
      <c r="F298" s="452"/>
    </row>
    <row r="299" s="450" customFormat="1" spans="1:6">
      <c r="A299" s="451"/>
      <c r="B299" s="451"/>
      <c r="C299" s="451"/>
      <c r="D299" s="451"/>
      <c r="E299" s="452"/>
      <c r="F299" s="452"/>
    </row>
    <row r="300" s="450" customFormat="1" spans="1:6">
      <c r="A300" s="451"/>
      <c r="B300" s="451"/>
      <c r="C300" s="451"/>
      <c r="D300" s="451"/>
      <c r="E300" s="452"/>
      <c r="F300" s="452"/>
    </row>
    <row r="301" s="450" customFormat="1" spans="1:6">
      <c r="A301" s="451"/>
      <c r="B301" s="451"/>
      <c r="C301" s="451"/>
      <c r="D301" s="451"/>
      <c r="E301" s="452"/>
      <c r="F301" s="452"/>
    </row>
    <row r="302" s="450" customFormat="1" spans="1:6">
      <c r="A302" s="451"/>
      <c r="B302" s="451"/>
      <c r="C302" s="451"/>
      <c r="D302" s="451"/>
      <c r="E302" s="452"/>
      <c r="F302" s="452"/>
    </row>
    <row r="303" s="450" customFormat="1" spans="1:6">
      <c r="A303" s="451"/>
      <c r="B303" s="451"/>
      <c r="C303" s="451"/>
      <c r="D303" s="451"/>
      <c r="E303" s="452"/>
      <c r="F303" s="452"/>
    </row>
    <row r="304" s="450" customFormat="1" spans="1:6">
      <c r="A304" s="451"/>
      <c r="B304" s="451"/>
      <c r="C304" s="451"/>
      <c r="D304" s="451"/>
      <c r="E304" s="452"/>
      <c r="F304" s="452"/>
    </row>
    <row r="305" s="450" customFormat="1" spans="1:6">
      <c r="A305" s="451"/>
      <c r="B305" s="451"/>
      <c r="C305" s="451"/>
      <c r="D305" s="451"/>
      <c r="E305" s="452"/>
      <c r="F305" s="452"/>
    </row>
    <row r="306" s="450" customFormat="1" spans="1:6">
      <c r="A306" s="451"/>
      <c r="B306" s="451"/>
      <c r="C306" s="451"/>
      <c r="D306" s="451"/>
      <c r="E306" s="452"/>
      <c r="F306" s="452"/>
    </row>
    <row r="307" s="450" customFormat="1" spans="1:6">
      <c r="A307" s="451"/>
      <c r="B307" s="451"/>
      <c r="C307" s="451"/>
      <c r="D307" s="451"/>
      <c r="E307" s="452"/>
      <c r="F307" s="452"/>
    </row>
    <row r="308" s="450" customFormat="1" spans="1:6">
      <c r="A308" s="451"/>
      <c r="B308" s="451"/>
      <c r="C308" s="451"/>
      <c r="D308" s="451"/>
      <c r="E308" s="452"/>
      <c r="F308" s="452"/>
    </row>
    <row r="309" s="450" customFormat="1" spans="1:6">
      <c r="A309" s="451"/>
      <c r="B309" s="451"/>
      <c r="C309" s="451"/>
      <c r="D309" s="451"/>
      <c r="E309" s="452"/>
      <c r="F309" s="452"/>
    </row>
    <row r="310" s="450" customFormat="1" spans="1:6">
      <c r="A310" s="451"/>
      <c r="B310" s="451"/>
      <c r="C310" s="451"/>
      <c r="D310" s="451"/>
      <c r="E310" s="452"/>
      <c r="F310" s="452"/>
    </row>
    <row r="311" s="450" customFormat="1" spans="1:6">
      <c r="A311" s="451"/>
      <c r="B311" s="451"/>
      <c r="C311" s="451"/>
      <c r="D311" s="451"/>
      <c r="E311" s="452"/>
      <c r="F311" s="452"/>
    </row>
    <row r="312" s="450" customFormat="1" spans="1:6">
      <c r="A312" s="451"/>
      <c r="B312" s="451"/>
      <c r="C312" s="451"/>
      <c r="D312" s="451"/>
      <c r="E312" s="452"/>
      <c r="F312" s="452"/>
    </row>
    <row r="313" s="450" customFormat="1" spans="1:6">
      <c r="A313" s="451"/>
      <c r="B313" s="451"/>
      <c r="C313" s="451"/>
      <c r="D313" s="451"/>
      <c r="E313" s="452"/>
      <c r="F313" s="452"/>
    </row>
    <row r="314" s="450" customFormat="1" spans="1:6">
      <c r="A314" s="451"/>
      <c r="B314" s="451"/>
      <c r="C314" s="451"/>
      <c r="D314" s="451"/>
      <c r="E314" s="452"/>
      <c r="F314" s="452"/>
    </row>
    <row r="315" s="450" customFormat="1" spans="1:6">
      <c r="A315" s="451"/>
      <c r="B315" s="451"/>
      <c r="C315" s="451"/>
      <c r="D315" s="451"/>
      <c r="E315" s="452"/>
      <c r="F315" s="452"/>
    </row>
    <row r="316" s="450" customFormat="1" spans="1:6">
      <c r="A316" s="451"/>
      <c r="B316" s="451"/>
      <c r="C316" s="451"/>
      <c r="D316" s="451"/>
      <c r="E316" s="452"/>
      <c r="F316" s="452"/>
    </row>
    <row r="317" s="450" customFormat="1" spans="1:6">
      <c r="A317" s="451"/>
      <c r="B317" s="451"/>
      <c r="C317" s="451"/>
      <c r="D317" s="451"/>
      <c r="E317" s="452"/>
      <c r="F317" s="452"/>
    </row>
    <row r="318" s="450" customFormat="1" spans="1:6">
      <c r="A318" s="451"/>
      <c r="B318" s="451"/>
      <c r="C318" s="451"/>
      <c r="D318" s="451"/>
      <c r="E318" s="452"/>
      <c r="F318" s="452"/>
    </row>
    <row r="319" s="450" customFormat="1" spans="1:6">
      <c r="A319" s="451"/>
      <c r="B319" s="451"/>
      <c r="C319" s="451"/>
      <c r="D319" s="451"/>
      <c r="E319" s="452"/>
      <c r="F319" s="452"/>
    </row>
    <row r="320" s="450" customFormat="1" spans="1:6">
      <c r="A320" s="451"/>
      <c r="B320" s="451"/>
      <c r="C320" s="451"/>
      <c r="D320" s="451"/>
      <c r="E320" s="452"/>
      <c r="F320" s="452"/>
    </row>
    <row r="321" s="450" customFormat="1" spans="1:6">
      <c r="A321" s="451"/>
      <c r="B321" s="451"/>
      <c r="C321" s="451"/>
      <c r="D321" s="451"/>
      <c r="E321" s="452"/>
      <c r="F321" s="452"/>
    </row>
    <row r="322" s="450" customFormat="1" spans="1:6">
      <c r="A322" s="451"/>
      <c r="B322" s="451"/>
      <c r="C322" s="451"/>
      <c r="D322" s="451"/>
      <c r="E322" s="452"/>
      <c r="F322" s="452"/>
    </row>
    <row r="323" s="450" customFormat="1" spans="1:6">
      <c r="A323" s="451"/>
      <c r="B323" s="451"/>
      <c r="C323" s="451"/>
      <c r="D323" s="451"/>
      <c r="E323" s="452"/>
      <c r="F323" s="452"/>
    </row>
    <row r="324" s="450" customFormat="1" spans="1:6">
      <c r="A324" s="451"/>
      <c r="B324" s="451"/>
      <c r="C324" s="451"/>
      <c r="D324" s="451"/>
      <c r="E324" s="452"/>
      <c r="F324" s="452"/>
    </row>
    <row r="325" s="450" customFormat="1" spans="1:6">
      <c r="A325" s="451"/>
      <c r="B325" s="451"/>
      <c r="C325" s="451"/>
      <c r="D325" s="451"/>
      <c r="E325" s="452"/>
      <c r="F325" s="452"/>
    </row>
    <row r="326" s="450" customFormat="1" spans="1:6">
      <c r="A326" s="451"/>
      <c r="B326" s="451"/>
      <c r="C326" s="451"/>
      <c r="D326" s="451"/>
      <c r="E326" s="452"/>
      <c r="F326" s="452"/>
    </row>
    <row r="327" s="450" customFormat="1" spans="1:6">
      <c r="A327" s="451"/>
      <c r="B327" s="451"/>
      <c r="C327" s="451"/>
      <c r="D327" s="451"/>
      <c r="E327" s="452"/>
      <c r="F327" s="452"/>
    </row>
    <row r="328" s="450" customFormat="1" spans="1:6">
      <c r="A328" s="451"/>
      <c r="B328" s="451"/>
      <c r="C328" s="451"/>
      <c r="D328" s="451"/>
      <c r="E328" s="452"/>
      <c r="F328" s="452"/>
    </row>
    <row r="329" s="450" customFormat="1" spans="1:6">
      <c r="A329" s="451"/>
      <c r="B329" s="451"/>
      <c r="C329" s="451"/>
      <c r="D329" s="451"/>
      <c r="E329" s="452"/>
      <c r="F329" s="452"/>
    </row>
    <row r="330" s="450" customFormat="1" spans="1:6">
      <c r="A330" s="451"/>
      <c r="B330" s="451"/>
      <c r="C330" s="451"/>
      <c r="D330" s="451"/>
      <c r="E330" s="452"/>
      <c r="F330" s="452"/>
    </row>
    <row r="331" s="450" customFormat="1" spans="1:6">
      <c r="A331" s="451"/>
      <c r="B331" s="451"/>
      <c r="C331" s="451"/>
      <c r="D331" s="451"/>
      <c r="E331" s="452"/>
      <c r="F331" s="452"/>
    </row>
    <row r="332" s="450" customFormat="1" spans="1:6">
      <c r="A332" s="451"/>
      <c r="B332" s="451"/>
      <c r="C332" s="451"/>
      <c r="D332" s="451"/>
      <c r="E332" s="452"/>
      <c r="F332" s="452"/>
    </row>
    <row r="333" s="450" customFormat="1" spans="1:6">
      <c r="A333" s="451"/>
      <c r="B333" s="451"/>
      <c r="C333" s="451"/>
      <c r="D333" s="451"/>
      <c r="E333" s="452"/>
      <c r="F333" s="452"/>
    </row>
    <row r="334" s="450" customFormat="1" spans="1:6">
      <c r="A334" s="451"/>
      <c r="B334" s="451"/>
      <c r="C334" s="451"/>
      <c r="D334" s="451"/>
      <c r="E334" s="452"/>
      <c r="F334" s="452"/>
    </row>
    <row r="335" s="450" customFormat="1" spans="1:6">
      <c r="A335" s="451"/>
      <c r="B335" s="451"/>
      <c r="C335" s="451"/>
      <c r="D335" s="451"/>
      <c r="E335" s="452"/>
      <c r="F335" s="452"/>
    </row>
    <row r="336" s="450" customFormat="1" spans="1:6">
      <c r="A336" s="451"/>
      <c r="B336" s="451"/>
      <c r="C336" s="451"/>
      <c r="D336" s="451"/>
      <c r="E336" s="452"/>
      <c r="F336" s="452"/>
    </row>
    <row r="337" s="450" customFormat="1" spans="1:6">
      <c r="A337" s="451"/>
      <c r="B337" s="451"/>
      <c r="C337" s="451"/>
      <c r="D337" s="451"/>
      <c r="E337" s="452"/>
      <c r="F337" s="452"/>
    </row>
    <row r="338" s="450" customFormat="1" spans="1:6">
      <c r="A338" s="451"/>
      <c r="B338" s="451"/>
      <c r="C338" s="451"/>
      <c r="D338" s="451"/>
      <c r="E338" s="452"/>
      <c r="F338" s="452"/>
    </row>
    <row r="339" s="450" customFormat="1" spans="1:6">
      <c r="A339" s="451"/>
      <c r="B339" s="451"/>
      <c r="C339" s="451"/>
      <c r="D339" s="451"/>
      <c r="E339" s="452"/>
      <c r="F339" s="452"/>
    </row>
    <row r="340" s="450" customFormat="1" spans="1:6">
      <c r="A340" s="451"/>
      <c r="B340" s="451"/>
      <c r="C340" s="451"/>
      <c r="D340" s="451"/>
      <c r="E340" s="452"/>
      <c r="F340" s="452"/>
    </row>
    <row r="341" s="450" customFormat="1" spans="1:6">
      <c r="A341" s="451"/>
      <c r="B341" s="451"/>
      <c r="C341" s="451"/>
      <c r="D341" s="451"/>
      <c r="E341" s="452"/>
      <c r="F341" s="452"/>
    </row>
    <row r="342" s="450" customFormat="1" spans="1:6">
      <c r="A342" s="451"/>
      <c r="B342" s="451"/>
      <c r="C342" s="451"/>
      <c r="D342" s="451"/>
      <c r="E342" s="452"/>
      <c r="F342" s="452"/>
    </row>
    <row r="343" s="450" customFormat="1" spans="1:6">
      <c r="A343" s="451"/>
      <c r="B343" s="451"/>
      <c r="C343" s="451"/>
      <c r="D343" s="451"/>
      <c r="E343" s="452"/>
      <c r="F343" s="452"/>
    </row>
    <row r="344" s="450" customFormat="1" spans="1:6">
      <c r="A344" s="451"/>
      <c r="B344" s="451"/>
      <c r="C344" s="451"/>
      <c r="D344" s="451"/>
      <c r="E344" s="452"/>
      <c r="F344" s="452"/>
    </row>
    <row r="345" s="450" customFormat="1" spans="1:6">
      <c r="A345" s="451"/>
      <c r="B345" s="451"/>
      <c r="C345" s="451"/>
      <c r="D345" s="451"/>
      <c r="E345" s="452"/>
      <c r="F345" s="452"/>
    </row>
    <row r="346" s="450" customFormat="1" spans="1:6">
      <c r="A346" s="451"/>
      <c r="B346" s="451"/>
      <c r="C346" s="451"/>
      <c r="D346" s="451"/>
      <c r="E346" s="452"/>
      <c r="F346" s="452"/>
    </row>
    <row r="347" s="450" customFormat="1" spans="1:6">
      <c r="A347" s="451"/>
      <c r="B347" s="451"/>
      <c r="C347" s="451"/>
      <c r="D347" s="451"/>
      <c r="E347" s="452"/>
      <c r="F347" s="452"/>
    </row>
    <row r="348" s="450" customFormat="1" spans="1:6">
      <c r="A348" s="451"/>
      <c r="B348" s="451"/>
      <c r="C348" s="451"/>
      <c r="D348" s="451"/>
      <c r="E348" s="452"/>
      <c r="F348" s="452"/>
    </row>
    <row r="349" s="450" customFormat="1" spans="1:6">
      <c r="A349" s="451"/>
      <c r="B349" s="451"/>
      <c r="C349" s="451"/>
      <c r="D349" s="451"/>
      <c r="E349" s="452"/>
      <c r="F349" s="452"/>
    </row>
    <row r="350" s="450" customFormat="1" spans="1:6">
      <c r="A350" s="451"/>
      <c r="B350" s="451"/>
      <c r="C350" s="451"/>
      <c r="D350" s="451"/>
      <c r="E350" s="452"/>
      <c r="F350" s="452"/>
    </row>
    <row r="351" s="450" customFormat="1" spans="1:6">
      <c r="A351" s="451"/>
      <c r="B351" s="451"/>
      <c r="C351" s="451"/>
      <c r="D351" s="451"/>
      <c r="E351" s="452"/>
      <c r="F351" s="452"/>
    </row>
    <row r="352" s="450" customFormat="1" spans="1:6">
      <c r="A352" s="451"/>
      <c r="B352" s="451"/>
      <c r="C352" s="451"/>
      <c r="D352" s="451"/>
      <c r="E352" s="452"/>
      <c r="F352" s="452"/>
    </row>
    <row r="353" s="450" customFormat="1" spans="1:6">
      <c r="A353" s="451"/>
      <c r="B353" s="451"/>
      <c r="C353" s="451"/>
      <c r="D353" s="451"/>
      <c r="E353" s="452"/>
      <c r="F353" s="452"/>
    </row>
    <row r="354" s="450" customFormat="1" spans="1:6">
      <c r="A354" s="451"/>
      <c r="B354" s="451"/>
      <c r="C354" s="451"/>
      <c r="D354" s="451"/>
      <c r="E354" s="452"/>
      <c r="F354" s="452"/>
    </row>
    <row r="355" s="450" customFormat="1" spans="1:6">
      <c r="A355" s="451"/>
      <c r="B355" s="451"/>
      <c r="C355" s="451"/>
      <c r="D355" s="451"/>
      <c r="E355" s="452"/>
      <c r="F355" s="452"/>
    </row>
    <row r="356" s="450" customFormat="1" spans="1:6">
      <c r="A356" s="451"/>
      <c r="B356" s="451"/>
      <c r="C356" s="451"/>
      <c r="D356" s="451"/>
      <c r="E356" s="452"/>
      <c r="F356" s="452"/>
    </row>
    <row r="357" s="450" customFormat="1" spans="1:6">
      <c r="A357" s="451"/>
      <c r="B357" s="451"/>
      <c r="C357" s="451"/>
      <c r="D357" s="451"/>
      <c r="E357" s="452"/>
      <c r="F357" s="452"/>
    </row>
    <row r="358" s="450" customFormat="1" spans="1:6">
      <c r="A358" s="451"/>
      <c r="B358" s="451"/>
      <c r="C358" s="451"/>
      <c r="D358" s="451"/>
      <c r="E358" s="452"/>
      <c r="F358" s="452"/>
    </row>
    <row r="359" s="450" customFormat="1" spans="1:6">
      <c r="A359" s="451"/>
      <c r="B359" s="451"/>
      <c r="C359" s="451"/>
      <c r="D359" s="451"/>
      <c r="E359" s="452"/>
      <c r="F359" s="452"/>
    </row>
    <row r="360" s="450" customFormat="1" spans="1:6">
      <c r="A360" s="451"/>
      <c r="B360" s="451"/>
      <c r="C360" s="451"/>
      <c r="D360" s="451"/>
      <c r="E360" s="452"/>
      <c r="F360" s="452"/>
    </row>
    <row r="361" s="450" customFormat="1" spans="1:6">
      <c r="A361" s="451"/>
      <c r="B361" s="451"/>
      <c r="C361" s="451"/>
      <c r="D361" s="451"/>
      <c r="E361" s="452"/>
      <c r="F361" s="452"/>
    </row>
    <row r="362" s="450" customFormat="1" spans="1:6">
      <c r="A362" s="451"/>
      <c r="B362" s="451"/>
      <c r="C362" s="451"/>
      <c r="D362" s="451"/>
      <c r="E362" s="452"/>
      <c r="F362" s="452"/>
    </row>
    <row r="363" s="450" customFormat="1" spans="1:6">
      <c r="A363" s="451"/>
      <c r="B363" s="451"/>
      <c r="C363" s="451"/>
      <c r="D363" s="451"/>
      <c r="E363" s="452"/>
      <c r="F363" s="452"/>
    </row>
    <row r="364" s="450" customFormat="1" spans="1:6">
      <c r="A364" s="451"/>
      <c r="B364" s="451"/>
      <c r="C364" s="451"/>
      <c r="D364" s="451"/>
      <c r="E364" s="452"/>
      <c r="F364" s="452"/>
    </row>
    <row r="365" s="450" customFormat="1" spans="1:6">
      <c r="A365" s="451"/>
      <c r="B365" s="451"/>
      <c r="C365" s="451"/>
      <c r="D365" s="451"/>
      <c r="E365" s="452"/>
      <c r="F365" s="452"/>
    </row>
    <row r="366" s="450" customFormat="1" spans="1:6">
      <c r="A366" s="451"/>
      <c r="B366" s="451"/>
      <c r="C366" s="451"/>
      <c r="D366" s="451"/>
      <c r="E366" s="452"/>
      <c r="F366" s="452"/>
    </row>
    <row r="367" s="450" customFormat="1" spans="1:6">
      <c r="A367" s="451"/>
      <c r="B367" s="451"/>
      <c r="C367" s="451"/>
      <c r="D367" s="451"/>
      <c r="E367" s="452"/>
      <c r="F367" s="452"/>
    </row>
    <row r="368" s="450" customFormat="1" spans="1:6">
      <c r="A368" s="451"/>
      <c r="B368" s="451"/>
      <c r="C368" s="451"/>
      <c r="D368" s="451"/>
      <c r="E368" s="452"/>
      <c r="F368" s="452"/>
    </row>
    <row r="369" s="450" customFormat="1" spans="1:6">
      <c r="A369" s="451"/>
      <c r="B369" s="451"/>
      <c r="C369" s="451"/>
      <c r="D369" s="451"/>
      <c r="E369" s="452"/>
      <c r="F369" s="452"/>
    </row>
    <row r="370" s="450" customFormat="1" spans="1:6">
      <c r="A370" s="451"/>
      <c r="B370" s="451"/>
      <c r="C370" s="451"/>
      <c r="D370" s="451"/>
      <c r="E370" s="452"/>
      <c r="F370" s="452"/>
    </row>
    <row r="371" s="450" customFormat="1" spans="1:6">
      <c r="A371" s="451"/>
      <c r="B371" s="451"/>
      <c r="C371" s="451"/>
      <c r="D371" s="451"/>
      <c r="E371" s="452"/>
      <c r="F371" s="452"/>
    </row>
    <row r="372" s="450" customFormat="1" spans="1:6">
      <c r="A372" s="451"/>
      <c r="B372" s="451"/>
      <c r="C372" s="451"/>
      <c r="D372" s="451"/>
      <c r="E372" s="452"/>
      <c r="F372" s="452"/>
    </row>
    <row r="373" s="450" customFormat="1" spans="1:6">
      <c r="A373" s="451"/>
      <c r="B373" s="451"/>
      <c r="C373" s="451"/>
      <c r="D373" s="451"/>
      <c r="E373" s="452"/>
      <c r="F373" s="452"/>
    </row>
    <row r="374" s="450" customFormat="1" spans="1:6">
      <c r="A374" s="451"/>
      <c r="B374" s="451"/>
      <c r="C374" s="451"/>
      <c r="D374" s="451"/>
      <c r="E374" s="452"/>
      <c r="F374" s="452"/>
    </row>
    <row r="375" s="450" customFormat="1" spans="1:6">
      <c r="A375" s="451"/>
      <c r="B375" s="451"/>
      <c r="C375" s="451"/>
      <c r="D375" s="451"/>
      <c r="E375" s="452"/>
      <c r="F375" s="452"/>
    </row>
    <row r="376" s="450" customFormat="1" spans="1:6">
      <c r="A376" s="451"/>
      <c r="B376" s="451"/>
      <c r="C376" s="451"/>
      <c r="D376" s="451"/>
      <c r="E376" s="452"/>
      <c r="F376" s="452"/>
    </row>
    <row r="377" s="450" customFormat="1" spans="1:6">
      <c r="A377" s="451"/>
      <c r="B377" s="451"/>
      <c r="C377" s="451"/>
      <c r="D377" s="451"/>
      <c r="E377" s="452"/>
      <c r="F377" s="452"/>
    </row>
    <row r="378" s="450" customFormat="1" spans="1:6">
      <c r="A378" s="451"/>
      <c r="B378" s="451"/>
      <c r="C378" s="451"/>
      <c r="D378" s="451"/>
      <c r="E378" s="452"/>
      <c r="F378" s="452"/>
    </row>
    <row r="379" s="450" customFormat="1" spans="1:6">
      <c r="A379" s="451"/>
      <c r="B379" s="451"/>
      <c r="C379" s="451"/>
      <c r="D379" s="451"/>
      <c r="E379" s="452"/>
      <c r="F379" s="452"/>
    </row>
    <row r="380" s="450" customFormat="1" spans="1:6">
      <c r="A380" s="451"/>
      <c r="B380" s="451"/>
      <c r="C380" s="451"/>
      <c r="D380" s="451"/>
      <c r="E380" s="452"/>
      <c r="F380" s="452"/>
    </row>
    <row r="381" s="450" customFormat="1" spans="1:6">
      <c r="A381" s="451"/>
      <c r="B381" s="451"/>
      <c r="C381" s="451"/>
      <c r="D381" s="451"/>
      <c r="E381" s="452"/>
      <c r="F381" s="452"/>
    </row>
    <row r="382" s="450" customFormat="1" spans="1:6">
      <c r="A382" s="451"/>
      <c r="B382" s="451"/>
      <c r="C382" s="451"/>
      <c r="D382" s="451"/>
      <c r="E382" s="452"/>
      <c r="F382" s="452"/>
    </row>
    <row r="383" s="450" customFormat="1" spans="1:6">
      <c r="A383" s="451"/>
      <c r="B383" s="451"/>
      <c r="C383" s="451"/>
      <c r="D383" s="451"/>
      <c r="E383" s="452"/>
      <c r="F383" s="452"/>
    </row>
    <row r="384" s="450" customFormat="1" spans="1:6">
      <c r="A384" s="451"/>
      <c r="B384" s="451"/>
      <c r="C384" s="451"/>
      <c r="D384" s="451"/>
      <c r="E384" s="452"/>
      <c r="F384" s="452"/>
    </row>
    <row r="385" s="450" customFormat="1" spans="1:6">
      <c r="A385" s="451"/>
      <c r="B385" s="451"/>
      <c r="C385" s="451"/>
      <c r="D385" s="451"/>
      <c r="E385" s="452"/>
      <c r="F385" s="452"/>
    </row>
    <row r="386" s="450" customFormat="1" spans="1:6">
      <c r="A386" s="451"/>
      <c r="B386" s="451"/>
      <c r="C386" s="451"/>
      <c r="D386" s="451"/>
      <c r="E386" s="452"/>
      <c r="F386" s="452"/>
    </row>
    <row r="387" s="450" customFormat="1" spans="1:6">
      <c r="A387" s="451"/>
      <c r="B387" s="451"/>
      <c r="C387" s="451"/>
      <c r="D387" s="451"/>
      <c r="E387" s="452"/>
      <c r="F387" s="452"/>
    </row>
    <row r="388" s="450" customFormat="1" spans="1:6">
      <c r="A388" s="451"/>
      <c r="B388" s="451"/>
      <c r="C388" s="451"/>
      <c r="D388" s="451"/>
      <c r="E388" s="452"/>
      <c r="F388" s="452"/>
    </row>
    <row r="389" s="450" customFormat="1" spans="1:6">
      <c r="A389" s="451"/>
      <c r="B389" s="451"/>
      <c r="C389" s="451"/>
      <c r="D389" s="451"/>
      <c r="E389" s="452"/>
      <c r="F389" s="452"/>
    </row>
    <row r="390" s="450" customFormat="1" spans="1:6">
      <c r="A390" s="451"/>
      <c r="B390" s="451"/>
      <c r="C390" s="451"/>
      <c r="D390" s="451"/>
      <c r="E390" s="452"/>
      <c r="F390" s="452"/>
    </row>
    <row r="391" s="450" customFormat="1" spans="1:6">
      <c r="A391" s="451"/>
      <c r="B391" s="451"/>
      <c r="C391" s="451"/>
      <c r="D391" s="451"/>
      <c r="E391" s="452"/>
      <c r="F391" s="452"/>
    </row>
    <row r="392" s="450" customFormat="1" spans="1:6">
      <c r="A392" s="451"/>
      <c r="B392" s="451"/>
      <c r="C392" s="451"/>
      <c r="D392" s="451"/>
      <c r="E392" s="452"/>
      <c r="F392" s="452"/>
    </row>
    <row r="393" s="450" customFormat="1" spans="1:6">
      <c r="A393" s="451"/>
      <c r="B393" s="451"/>
      <c r="C393" s="451"/>
      <c r="D393" s="451"/>
      <c r="E393" s="452"/>
      <c r="F393" s="452"/>
    </row>
    <row r="394" s="450" customFormat="1" spans="1:6">
      <c r="A394" s="451"/>
      <c r="B394" s="451"/>
      <c r="C394" s="451"/>
      <c r="D394" s="451"/>
      <c r="E394" s="452"/>
      <c r="F394" s="452"/>
    </row>
    <row r="395" s="450" customFormat="1" spans="1:6">
      <c r="A395" s="451"/>
      <c r="B395" s="451"/>
      <c r="C395" s="451"/>
      <c r="D395" s="451"/>
      <c r="E395" s="452"/>
      <c r="F395" s="452"/>
    </row>
    <row r="396" s="450" customFormat="1" spans="1:6">
      <c r="A396" s="451"/>
      <c r="B396" s="451"/>
      <c r="C396" s="451"/>
      <c r="D396" s="451"/>
      <c r="E396" s="452"/>
      <c r="F396" s="452"/>
    </row>
    <row r="397" s="450" customFormat="1" spans="1:6">
      <c r="A397" s="451"/>
      <c r="B397" s="451"/>
      <c r="C397" s="451"/>
      <c r="D397" s="451"/>
      <c r="E397" s="452"/>
      <c r="F397" s="452"/>
    </row>
    <row r="398" s="450" customFormat="1" spans="1:6">
      <c r="A398" s="451"/>
      <c r="B398" s="451"/>
      <c r="C398" s="451"/>
      <c r="D398" s="451"/>
      <c r="E398" s="452"/>
      <c r="F398" s="452"/>
    </row>
    <row r="399" s="450" customFormat="1" spans="1:6">
      <c r="A399" s="451"/>
      <c r="B399" s="451"/>
      <c r="C399" s="451"/>
      <c r="D399" s="451"/>
      <c r="E399" s="452"/>
      <c r="F399" s="452"/>
    </row>
    <row r="400" s="450" customFormat="1" spans="1:6">
      <c r="A400" s="451"/>
      <c r="B400" s="451"/>
      <c r="C400" s="451"/>
      <c r="D400" s="451"/>
      <c r="E400" s="452"/>
      <c r="F400" s="452"/>
    </row>
    <row r="401" s="450" customFormat="1" spans="1:6">
      <c r="A401" s="451"/>
      <c r="B401" s="451"/>
      <c r="C401" s="451"/>
      <c r="D401" s="451"/>
      <c r="E401" s="452"/>
      <c r="F401" s="452"/>
    </row>
    <row r="402" s="450" customFormat="1" spans="1:6">
      <c r="A402" s="451"/>
      <c r="B402" s="451"/>
      <c r="C402" s="451"/>
      <c r="D402" s="451"/>
      <c r="E402" s="452"/>
      <c r="F402" s="452"/>
    </row>
    <row r="403" s="450" customFormat="1" spans="1:6">
      <c r="A403" s="451"/>
      <c r="B403" s="451"/>
      <c r="C403" s="451"/>
      <c r="D403" s="451"/>
      <c r="E403" s="452"/>
      <c r="F403" s="452"/>
    </row>
    <row r="404" s="450" customFormat="1" spans="1:6">
      <c r="A404" s="451"/>
      <c r="B404" s="451"/>
      <c r="C404" s="451"/>
      <c r="D404" s="451"/>
      <c r="E404" s="452"/>
      <c r="F404" s="452"/>
    </row>
    <row r="405" s="450" customFormat="1" spans="1:6">
      <c r="A405" s="451"/>
      <c r="B405" s="451"/>
      <c r="C405" s="451"/>
      <c r="D405" s="451"/>
      <c r="E405" s="452"/>
      <c r="F405" s="452"/>
    </row>
    <row r="406" s="450" customFormat="1" spans="1:6">
      <c r="A406" s="451"/>
      <c r="B406" s="451"/>
      <c r="C406" s="451"/>
      <c r="D406" s="451"/>
      <c r="E406" s="452"/>
      <c r="F406" s="452"/>
    </row>
    <row r="407" s="450" customFormat="1" spans="1:6">
      <c r="A407" s="451"/>
      <c r="B407" s="451"/>
      <c r="C407" s="451"/>
      <c r="D407" s="451"/>
      <c r="E407" s="452"/>
      <c r="F407" s="452"/>
    </row>
    <row r="408" s="450" customFormat="1" spans="1:6">
      <c r="A408" s="451"/>
      <c r="B408" s="451"/>
      <c r="C408" s="451"/>
      <c r="D408" s="451"/>
      <c r="E408" s="452"/>
      <c r="F408" s="452"/>
    </row>
    <row r="409" s="450" customFormat="1" spans="1:6">
      <c r="A409" s="451"/>
      <c r="B409" s="451"/>
      <c r="C409" s="451"/>
      <c r="D409" s="451"/>
      <c r="E409" s="452"/>
      <c r="F409" s="452"/>
    </row>
    <row r="410" s="450" customFormat="1" spans="1:6">
      <c r="A410" s="451"/>
      <c r="B410" s="451"/>
      <c r="C410" s="451"/>
      <c r="D410" s="451"/>
      <c r="E410" s="452"/>
      <c r="F410" s="452"/>
    </row>
    <row r="411" s="450" customFormat="1" spans="1:6">
      <c r="A411" s="451"/>
      <c r="B411" s="451"/>
      <c r="C411" s="451"/>
      <c r="D411" s="451"/>
      <c r="E411" s="452"/>
      <c r="F411" s="452"/>
    </row>
    <row r="412" s="450" customFormat="1" spans="1:6">
      <c r="A412" s="451"/>
      <c r="B412" s="451"/>
      <c r="C412" s="451"/>
      <c r="D412" s="451"/>
      <c r="E412" s="452"/>
      <c r="F412" s="452"/>
    </row>
    <row r="413" s="450" customFormat="1" spans="1:6">
      <c r="A413" s="451"/>
      <c r="B413" s="451"/>
      <c r="C413" s="451"/>
      <c r="D413" s="451"/>
      <c r="E413" s="452"/>
      <c r="F413" s="452"/>
    </row>
    <row r="414" s="450" customFormat="1" spans="1:6">
      <c r="A414" s="451"/>
      <c r="B414" s="451"/>
      <c r="C414" s="451"/>
      <c r="D414" s="451"/>
      <c r="E414" s="452"/>
      <c r="F414" s="452"/>
    </row>
    <row r="415" s="450" customFormat="1" spans="1:6">
      <c r="A415" s="451"/>
      <c r="B415" s="451"/>
      <c r="C415" s="451"/>
      <c r="D415" s="451"/>
      <c r="E415" s="452"/>
      <c r="F415" s="452"/>
    </row>
    <row r="416" s="450" customFormat="1" spans="1:6">
      <c r="A416" s="451"/>
      <c r="B416" s="451"/>
      <c r="C416" s="451"/>
      <c r="D416" s="451"/>
      <c r="E416" s="452"/>
      <c r="F416" s="452"/>
    </row>
    <row r="417" s="450" customFormat="1" spans="1:6">
      <c r="A417" s="451"/>
      <c r="B417" s="451"/>
      <c r="C417" s="451"/>
      <c r="D417" s="451"/>
      <c r="E417" s="452"/>
      <c r="F417" s="452"/>
    </row>
    <row r="418" s="450" customFormat="1" spans="1:6">
      <c r="A418" s="451"/>
      <c r="B418" s="451"/>
      <c r="C418" s="451"/>
      <c r="D418" s="451"/>
      <c r="E418" s="452"/>
      <c r="F418" s="452"/>
    </row>
    <row r="419" s="450" customFormat="1" spans="1:6">
      <c r="A419" s="451"/>
      <c r="B419" s="451"/>
      <c r="C419" s="451"/>
      <c r="D419" s="451"/>
      <c r="E419" s="452"/>
      <c r="F419" s="452"/>
    </row>
    <row r="420" s="450" customFormat="1" spans="1:6">
      <c r="A420" s="451"/>
      <c r="B420" s="451"/>
      <c r="C420" s="451"/>
      <c r="D420" s="451"/>
      <c r="E420" s="452"/>
      <c r="F420" s="452"/>
    </row>
    <row r="421" s="450" customFormat="1" spans="1:6">
      <c r="A421" s="451"/>
      <c r="B421" s="451"/>
      <c r="C421" s="451"/>
      <c r="D421" s="451"/>
      <c r="E421" s="452"/>
      <c r="F421" s="452"/>
    </row>
    <row r="422" s="450" customFormat="1" spans="1:6">
      <c r="A422" s="451"/>
      <c r="B422" s="451"/>
      <c r="C422" s="451"/>
      <c r="D422" s="451"/>
      <c r="E422" s="452"/>
      <c r="F422" s="452"/>
    </row>
    <row r="423" s="450" customFormat="1" spans="1:6">
      <c r="A423" s="451"/>
      <c r="B423" s="451"/>
      <c r="C423" s="451"/>
      <c r="D423" s="451"/>
      <c r="E423" s="452"/>
      <c r="F423" s="452"/>
    </row>
    <row r="424" s="450" customFormat="1" spans="1:6">
      <c r="A424" s="451"/>
      <c r="B424" s="451"/>
      <c r="C424" s="451"/>
      <c r="D424" s="451"/>
      <c r="E424" s="452"/>
      <c r="F424" s="452"/>
    </row>
    <row r="425" s="450" customFormat="1" spans="1:6">
      <c r="A425" s="451"/>
      <c r="B425" s="451"/>
      <c r="C425" s="451"/>
      <c r="D425" s="451"/>
      <c r="E425" s="452"/>
      <c r="F425" s="452"/>
    </row>
    <row r="426" s="450" customFormat="1" spans="1:6">
      <c r="A426" s="451"/>
      <c r="B426" s="451"/>
      <c r="C426" s="451"/>
      <c r="D426" s="451"/>
      <c r="E426" s="452"/>
      <c r="F426" s="452"/>
    </row>
    <row r="427" s="450" customFormat="1" spans="1:6">
      <c r="A427" s="451"/>
      <c r="B427" s="451"/>
      <c r="C427" s="451"/>
      <c r="D427" s="451"/>
      <c r="E427" s="452"/>
      <c r="F427" s="452"/>
    </row>
    <row r="428" s="450" customFormat="1" spans="1:6">
      <c r="A428" s="451"/>
      <c r="B428" s="451"/>
      <c r="C428" s="451"/>
      <c r="D428" s="451"/>
      <c r="E428" s="452"/>
      <c r="F428" s="452"/>
    </row>
    <row r="429" s="450" customFormat="1" spans="1:6">
      <c r="A429" s="451"/>
      <c r="B429" s="451"/>
      <c r="C429" s="451"/>
      <c r="D429" s="451"/>
      <c r="E429" s="452"/>
      <c r="F429" s="452"/>
    </row>
    <row r="430" s="450" customFormat="1" spans="1:6">
      <c r="A430" s="451"/>
      <c r="B430" s="451"/>
      <c r="C430" s="451"/>
      <c r="D430" s="451"/>
      <c r="E430" s="452"/>
      <c r="F430" s="452"/>
    </row>
    <row r="431" s="450" customFormat="1" spans="1:6">
      <c r="A431" s="451"/>
      <c r="B431" s="451"/>
      <c r="C431" s="451"/>
      <c r="D431" s="451"/>
      <c r="E431" s="452"/>
      <c r="F431" s="452"/>
    </row>
    <row r="432" s="450" customFormat="1" spans="1:6">
      <c r="A432" s="451"/>
      <c r="B432" s="451"/>
      <c r="C432" s="451"/>
      <c r="D432" s="451"/>
      <c r="E432" s="452"/>
      <c r="F432" s="452"/>
    </row>
    <row r="433" s="450" customFormat="1" spans="1:6">
      <c r="A433" s="451"/>
      <c r="B433" s="451"/>
      <c r="C433" s="451"/>
      <c r="D433" s="451"/>
      <c r="E433" s="452"/>
      <c r="F433" s="452"/>
    </row>
    <row r="434" s="450" customFormat="1" spans="1:6">
      <c r="A434" s="451"/>
      <c r="B434" s="451"/>
      <c r="C434" s="451"/>
      <c r="D434" s="451"/>
      <c r="E434" s="452"/>
      <c r="F434" s="452"/>
    </row>
    <row r="435" s="450" customFormat="1" spans="1:6">
      <c r="A435" s="451"/>
      <c r="B435" s="451"/>
      <c r="C435" s="451"/>
      <c r="D435" s="451"/>
      <c r="E435" s="452"/>
      <c r="F435" s="452"/>
    </row>
    <row r="436" s="450" customFormat="1" spans="1:6">
      <c r="A436" s="451"/>
      <c r="B436" s="451"/>
      <c r="C436" s="451"/>
      <c r="D436" s="451"/>
      <c r="E436" s="452"/>
      <c r="F436" s="452"/>
    </row>
    <row r="437" s="450" customFormat="1" spans="1:6">
      <c r="A437" s="451"/>
      <c r="B437" s="451"/>
      <c r="C437" s="451"/>
      <c r="D437" s="451"/>
      <c r="E437" s="452"/>
      <c r="F437" s="452"/>
    </row>
    <row r="438" s="450" customFormat="1" spans="1:6">
      <c r="A438" s="451"/>
      <c r="B438" s="451"/>
      <c r="C438" s="451"/>
      <c r="D438" s="451"/>
      <c r="E438" s="452"/>
      <c r="F438" s="452"/>
    </row>
    <row r="439" s="450" customFormat="1" spans="1:6">
      <c r="A439" s="451"/>
      <c r="B439" s="451"/>
      <c r="C439" s="451"/>
      <c r="D439" s="451"/>
      <c r="E439" s="452"/>
      <c r="F439" s="452"/>
    </row>
    <row r="440" s="450" customFormat="1" spans="1:6">
      <c r="A440" s="451"/>
      <c r="B440" s="451"/>
      <c r="C440" s="451"/>
      <c r="D440" s="451"/>
      <c r="E440" s="452"/>
      <c r="F440" s="452"/>
    </row>
    <row r="441" s="450" customFormat="1" spans="1:6">
      <c r="A441" s="451"/>
      <c r="B441" s="451"/>
      <c r="C441" s="451"/>
      <c r="D441" s="451"/>
      <c r="E441" s="452"/>
      <c r="F441" s="452"/>
    </row>
    <row r="442" s="450" customFormat="1" spans="1:6">
      <c r="A442" s="451"/>
      <c r="B442" s="451"/>
      <c r="C442" s="451"/>
      <c r="D442" s="451"/>
      <c r="E442" s="452"/>
      <c r="F442" s="452"/>
    </row>
    <row r="443" s="450" customFormat="1" spans="1:6">
      <c r="A443" s="451"/>
      <c r="B443" s="451"/>
      <c r="C443" s="451"/>
      <c r="D443" s="451"/>
      <c r="E443" s="452"/>
      <c r="F443" s="452"/>
    </row>
    <row r="444" s="450" customFormat="1" spans="1:6">
      <c r="A444" s="451"/>
      <c r="B444" s="451"/>
      <c r="C444" s="451"/>
      <c r="D444" s="451"/>
      <c r="E444" s="452"/>
      <c r="F444" s="452"/>
    </row>
    <row r="445" s="450" customFormat="1" spans="1:6">
      <c r="A445" s="451"/>
      <c r="B445" s="451"/>
      <c r="C445" s="451"/>
      <c r="D445" s="451"/>
      <c r="E445" s="452"/>
      <c r="F445" s="452"/>
    </row>
    <row r="446" s="450" customFormat="1" spans="1:6">
      <c r="A446" s="451"/>
      <c r="B446" s="451"/>
      <c r="C446" s="451"/>
      <c r="D446" s="451"/>
      <c r="E446" s="452"/>
      <c r="F446" s="452"/>
    </row>
    <row r="447" s="450" customFormat="1" spans="1:6">
      <c r="A447" s="451"/>
      <c r="B447" s="451"/>
      <c r="C447" s="451"/>
      <c r="D447" s="451"/>
      <c r="E447" s="452"/>
      <c r="F447" s="452"/>
    </row>
    <row r="448" s="450" customFormat="1" spans="1:6">
      <c r="A448" s="451"/>
      <c r="B448" s="451"/>
      <c r="C448" s="451"/>
      <c r="D448" s="451"/>
      <c r="E448" s="452"/>
      <c r="F448" s="452"/>
    </row>
    <row r="449" s="450" customFormat="1" spans="1:6">
      <c r="A449" s="451"/>
      <c r="B449" s="451"/>
      <c r="C449" s="451"/>
      <c r="D449" s="451"/>
      <c r="E449" s="452"/>
      <c r="F449" s="452"/>
    </row>
    <row r="450" s="450" customFormat="1" spans="1:6">
      <c r="A450" s="451"/>
      <c r="B450" s="451"/>
      <c r="C450" s="451"/>
      <c r="D450" s="451"/>
      <c r="E450" s="452"/>
      <c r="F450" s="452"/>
    </row>
    <row r="451" s="450" customFormat="1" spans="1:6">
      <c r="A451" s="451"/>
      <c r="B451" s="451"/>
      <c r="C451" s="451"/>
      <c r="D451" s="451"/>
      <c r="E451" s="452"/>
      <c r="F451" s="452"/>
    </row>
    <row r="452" s="450" customFormat="1" spans="1:6">
      <c r="A452" s="451"/>
      <c r="B452" s="451"/>
      <c r="C452" s="451"/>
      <c r="D452" s="451"/>
      <c r="E452" s="452"/>
      <c r="F452" s="452"/>
    </row>
    <row r="453" s="450" customFormat="1" spans="1:6">
      <c r="A453" s="451"/>
      <c r="B453" s="451"/>
      <c r="C453" s="451"/>
      <c r="D453" s="451"/>
      <c r="E453" s="452"/>
      <c r="F453" s="452"/>
    </row>
    <row r="454" s="450" customFormat="1" spans="1:6">
      <c r="A454" s="451"/>
      <c r="B454" s="451"/>
      <c r="C454" s="451"/>
      <c r="D454" s="451"/>
      <c r="E454" s="452"/>
      <c r="F454" s="452"/>
    </row>
    <row r="455" s="450" customFormat="1" spans="1:6">
      <c r="A455" s="451"/>
      <c r="B455" s="451"/>
      <c r="C455" s="451"/>
      <c r="D455" s="451"/>
      <c r="E455" s="452"/>
      <c r="F455" s="452"/>
    </row>
    <row r="456" s="450" customFormat="1" spans="1:6">
      <c r="A456" s="451"/>
      <c r="B456" s="451"/>
      <c r="C456" s="451"/>
      <c r="D456" s="451"/>
      <c r="E456" s="452"/>
      <c r="F456" s="452"/>
    </row>
    <row r="457" s="450" customFormat="1" spans="1:6">
      <c r="A457" s="451"/>
      <c r="B457" s="451"/>
      <c r="C457" s="451"/>
      <c r="D457" s="451"/>
      <c r="E457" s="452"/>
      <c r="F457" s="452"/>
    </row>
    <row r="458" s="450" customFormat="1" spans="1:6">
      <c r="A458" s="451"/>
      <c r="B458" s="451"/>
      <c r="C458" s="451"/>
      <c r="D458" s="451"/>
      <c r="E458" s="452"/>
      <c r="F458" s="452"/>
    </row>
    <row r="459" s="450" customFormat="1" spans="1:6">
      <c r="A459" s="451"/>
      <c r="B459" s="451"/>
      <c r="C459" s="451"/>
      <c r="D459" s="451"/>
      <c r="E459" s="452"/>
      <c r="F459" s="452"/>
    </row>
    <row r="460" s="450" customFormat="1" spans="1:6">
      <c r="A460" s="451"/>
      <c r="B460" s="451"/>
      <c r="C460" s="451"/>
      <c r="D460" s="451"/>
      <c r="E460" s="452"/>
      <c r="F460" s="452"/>
    </row>
    <row r="461" s="450" customFormat="1" spans="1:6">
      <c r="A461" s="451"/>
      <c r="B461" s="451"/>
      <c r="C461" s="451"/>
      <c r="D461" s="451"/>
      <c r="E461" s="452"/>
      <c r="F461" s="452"/>
    </row>
    <row r="462" s="450" customFormat="1" spans="1:6">
      <c r="A462" s="451"/>
      <c r="B462" s="451"/>
      <c r="C462" s="451"/>
      <c r="D462" s="451"/>
      <c r="E462" s="452"/>
      <c r="F462" s="452"/>
    </row>
    <row r="463" s="450" customFormat="1" spans="1:6">
      <c r="A463" s="451"/>
      <c r="B463" s="451"/>
      <c r="C463" s="451"/>
      <c r="D463" s="451"/>
      <c r="E463" s="452"/>
      <c r="F463" s="452"/>
    </row>
    <row r="464" s="450" customFormat="1" spans="1:6">
      <c r="A464" s="451"/>
      <c r="B464" s="451"/>
      <c r="C464" s="451"/>
      <c r="D464" s="451"/>
      <c r="E464" s="452"/>
      <c r="F464" s="452"/>
    </row>
    <row r="465" s="450" customFormat="1" spans="1:6">
      <c r="A465" s="451"/>
      <c r="B465" s="451"/>
      <c r="C465" s="451"/>
      <c r="D465" s="451"/>
      <c r="E465" s="452"/>
      <c r="F465" s="452"/>
    </row>
    <row r="466" s="450" customFormat="1" spans="1:6">
      <c r="A466" s="451"/>
      <c r="B466" s="451"/>
      <c r="C466" s="451"/>
      <c r="D466" s="451"/>
      <c r="E466" s="452"/>
      <c r="F466" s="452"/>
    </row>
    <row r="467" s="450" customFormat="1" spans="1:6">
      <c r="A467" s="451"/>
      <c r="B467" s="451"/>
      <c r="C467" s="451"/>
      <c r="D467" s="451"/>
      <c r="E467" s="452"/>
      <c r="F467" s="452"/>
    </row>
    <row r="468" s="450" customFormat="1" spans="1:6">
      <c r="A468" s="451"/>
      <c r="B468" s="451"/>
      <c r="C468" s="451"/>
      <c r="D468" s="451"/>
      <c r="E468" s="452"/>
      <c r="F468" s="452"/>
    </row>
    <row r="469" s="450" customFormat="1" spans="1:6">
      <c r="A469" s="451"/>
      <c r="B469" s="451"/>
      <c r="C469" s="451"/>
      <c r="D469" s="451"/>
      <c r="E469" s="452"/>
      <c r="F469" s="452"/>
    </row>
    <row r="470" s="450" customFormat="1" spans="1:6">
      <c r="A470" s="451"/>
      <c r="B470" s="451"/>
      <c r="C470" s="451"/>
      <c r="D470" s="451"/>
      <c r="E470" s="452"/>
      <c r="F470" s="452"/>
    </row>
    <row r="471" s="450" customFormat="1" spans="1:6">
      <c r="A471" s="451"/>
      <c r="B471" s="451"/>
      <c r="C471" s="451"/>
      <c r="D471" s="451"/>
      <c r="E471" s="452"/>
      <c r="F471" s="452"/>
    </row>
    <row r="472" s="450" customFormat="1" spans="1:6">
      <c r="A472" s="451"/>
      <c r="B472" s="451"/>
      <c r="C472" s="451"/>
      <c r="D472" s="451"/>
      <c r="E472" s="452"/>
      <c r="F472" s="452"/>
    </row>
    <row r="473" s="450" customFormat="1" spans="1:6">
      <c r="A473" s="451"/>
      <c r="B473" s="451"/>
      <c r="C473" s="451"/>
      <c r="D473" s="451"/>
      <c r="E473" s="452"/>
      <c r="F473" s="452"/>
    </row>
    <row r="474" s="450" customFormat="1" spans="1:6">
      <c r="A474" s="451"/>
      <c r="B474" s="451"/>
      <c r="C474" s="451"/>
      <c r="D474" s="451"/>
      <c r="E474" s="452"/>
      <c r="F474" s="452"/>
    </row>
    <row r="475" s="450" customFormat="1" spans="1:6">
      <c r="A475" s="451"/>
      <c r="B475" s="451"/>
      <c r="C475" s="451"/>
      <c r="D475" s="451"/>
      <c r="E475" s="452"/>
      <c r="F475" s="452"/>
    </row>
    <row r="476" s="450" customFormat="1" spans="1:6">
      <c r="A476" s="451"/>
      <c r="B476" s="451"/>
      <c r="C476" s="451"/>
      <c r="D476" s="451"/>
      <c r="E476" s="452"/>
      <c r="F476" s="452"/>
    </row>
    <row r="477" s="450" customFormat="1" spans="1:6">
      <c r="A477" s="451"/>
      <c r="B477" s="451"/>
      <c r="C477" s="451"/>
      <c r="D477" s="451"/>
      <c r="E477" s="452"/>
      <c r="F477" s="452"/>
    </row>
    <row r="478" s="450" customFormat="1" spans="1:6">
      <c r="A478" s="451"/>
      <c r="B478" s="451"/>
      <c r="C478" s="451"/>
      <c r="D478" s="451"/>
      <c r="E478" s="452"/>
      <c r="F478" s="452"/>
    </row>
    <row r="479" s="450" customFormat="1" spans="1:6">
      <c r="A479" s="451"/>
      <c r="B479" s="451"/>
      <c r="C479" s="451"/>
      <c r="D479" s="451"/>
      <c r="E479" s="452"/>
      <c r="F479" s="452"/>
    </row>
    <row r="480" s="450" customFormat="1" spans="1:6">
      <c r="A480" s="451"/>
      <c r="B480" s="451"/>
      <c r="C480" s="451"/>
      <c r="D480" s="451"/>
      <c r="E480" s="452"/>
      <c r="F480" s="452"/>
    </row>
    <row r="481" s="450" customFormat="1" spans="1:6">
      <c r="A481" s="451"/>
      <c r="B481" s="451"/>
      <c r="C481" s="451"/>
      <c r="D481" s="451"/>
      <c r="E481" s="452"/>
      <c r="F481" s="452"/>
    </row>
    <row r="482" s="450" customFormat="1" spans="1:6">
      <c r="A482" s="451"/>
      <c r="B482" s="451"/>
      <c r="C482" s="451"/>
      <c r="D482" s="451"/>
      <c r="E482" s="452"/>
      <c r="F482" s="452"/>
    </row>
    <row r="483" s="450" customFormat="1" spans="1:6">
      <c r="A483" s="451"/>
      <c r="B483" s="451"/>
      <c r="C483" s="451"/>
      <c r="D483" s="451"/>
      <c r="E483" s="452"/>
      <c r="F483" s="452"/>
    </row>
    <row r="484" s="450" customFormat="1" spans="1:6">
      <c r="A484" s="451"/>
      <c r="B484" s="451"/>
      <c r="C484" s="451"/>
      <c r="D484" s="451"/>
      <c r="E484" s="452"/>
      <c r="F484" s="452"/>
    </row>
    <row r="485" s="450" customFormat="1" spans="1:6">
      <c r="A485" s="451"/>
      <c r="B485" s="451"/>
      <c r="C485" s="451"/>
      <c r="D485" s="451"/>
      <c r="E485" s="452"/>
      <c r="F485" s="452"/>
    </row>
    <row r="486" s="450" customFormat="1" spans="1:6">
      <c r="A486" s="451"/>
      <c r="B486" s="451"/>
      <c r="C486" s="451"/>
      <c r="D486" s="451"/>
      <c r="E486" s="452"/>
      <c r="F486" s="452"/>
    </row>
    <row r="487" s="450" customFormat="1" spans="1:6">
      <c r="A487" s="451"/>
      <c r="B487" s="451"/>
      <c r="C487" s="451"/>
      <c r="D487" s="451"/>
      <c r="E487" s="452"/>
      <c r="F487" s="452"/>
    </row>
    <row r="488" s="450" customFormat="1" spans="1:6">
      <c r="A488" s="451"/>
      <c r="B488" s="451"/>
      <c r="C488" s="451"/>
      <c r="D488" s="451"/>
      <c r="E488" s="452"/>
      <c r="F488" s="452"/>
    </row>
    <row r="489" s="450" customFormat="1" spans="1:6">
      <c r="A489" s="451"/>
      <c r="B489" s="451"/>
      <c r="C489" s="451"/>
      <c r="D489" s="451"/>
      <c r="E489" s="452"/>
      <c r="F489" s="452"/>
    </row>
    <row r="490" s="450" customFormat="1" spans="1:6">
      <c r="A490" s="451"/>
      <c r="B490" s="451"/>
      <c r="C490" s="451"/>
      <c r="D490" s="451"/>
      <c r="E490" s="452"/>
      <c r="F490" s="452"/>
    </row>
    <row r="491" s="450" customFormat="1" spans="1:6">
      <c r="A491" s="451"/>
      <c r="B491" s="451"/>
      <c r="C491" s="451"/>
      <c r="D491" s="451"/>
      <c r="E491" s="452"/>
      <c r="F491" s="452"/>
    </row>
    <row r="492" s="450" customFormat="1" spans="1:6">
      <c r="A492" s="451"/>
      <c r="B492" s="451"/>
      <c r="C492" s="451"/>
      <c r="D492" s="451"/>
      <c r="E492" s="452"/>
      <c r="F492" s="452"/>
    </row>
    <row r="493" s="450" customFormat="1" spans="1:6">
      <c r="A493" s="451"/>
      <c r="B493" s="451"/>
      <c r="C493" s="451"/>
      <c r="D493" s="451"/>
      <c r="E493" s="452"/>
      <c r="F493" s="452"/>
    </row>
    <row r="494" s="450" customFormat="1" spans="1:6">
      <c r="A494" s="451"/>
      <c r="B494" s="451"/>
      <c r="C494" s="451"/>
      <c r="D494" s="451"/>
      <c r="E494" s="452"/>
      <c r="F494" s="452"/>
    </row>
    <row r="495" s="450" customFormat="1" spans="1:6">
      <c r="A495" s="451"/>
      <c r="B495" s="451"/>
      <c r="C495" s="451"/>
      <c r="D495" s="451"/>
      <c r="E495" s="452"/>
      <c r="F495" s="452"/>
    </row>
    <row r="496" s="450" customFormat="1" spans="1:6">
      <c r="A496" s="451"/>
      <c r="B496" s="451"/>
      <c r="C496" s="451"/>
      <c r="D496" s="451"/>
      <c r="E496" s="452"/>
      <c r="F496" s="452"/>
    </row>
    <row r="497" s="450" customFormat="1" spans="1:6">
      <c r="A497" s="451"/>
      <c r="B497" s="451"/>
      <c r="C497" s="451"/>
      <c r="D497" s="451"/>
      <c r="E497" s="452"/>
      <c r="F497" s="452"/>
    </row>
    <row r="498" s="450" customFormat="1" spans="1:6">
      <c r="A498" s="451"/>
      <c r="B498" s="451"/>
      <c r="C498" s="451"/>
      <c r="D498" s="451"/>
      <c r="E498" s="452"/>
      <c r="F498" s="452"/>
    </row>
    <row r="499" s="450" customFormat="1" spans="1:6">
      <c r="A499" s="451"/>
      <c r="B499" s="451"/>
      <c r="C499" s="451"/>
      <c r="D499" s="451"/>
      <c r="E499" s="452"/>
      <c r="F499" s="452"/>
    </row>
    <row r="500" s="450" customFormat="1" spans="1:6">
      <c r="A500" s="451"/>
      <c r="B500" s="451"/>
      <c r="C500" s="451"/>
      <c r="D500" s="451"/>
      <c r="E500" s="452"/>
      <c r="F500" s="452"/>
    </row>
    <row r="501" s="450" customFormat="1" spans="1:6">
      <c r="A501" s="451"/>
      <c r="B501" s="451"/>
      <c r="C501" s="451"/>
      <c r="D501" s="451"/>
      <c r="E501" s="452"/>
      <c r="F501" s="452"/>
    </row>
    <row r="502" s="450" customFormat="1" spans="1:6">
      <c r="A502" s="451"/>
      <c r="B502" s="451"/>
      <c r="C502" s="451"/>
      <c r="D502" s="451"/>
      <c r="E502" s="452"/>
      <c r="F502" s="452"/>
    </row>
    <row r="503" s="450" customFormat="1" spans="1:6">
      <c r="A503" s="451"/>
      <c r="B503" s="451"/>
      <c r="C503" s="451"/>
      <c r="D503" s="451"/>
      <c r="E503" s="452"/>
      <c r="F503" s="452"/>
    </row>
    <row r="504" s="450" customFormat="1" spans="1:6">
      <c r="A504" s="451"/>
      <c r="B504" s="451"/>
      <c r="C504" s="451"/>
      <c r="D504" s="451"/>
      <c r="E504" s="452"/>
      <c r="F504" s="452"/>
    </row>
    <row r="505" s="450" customFormat="1" spans="1:6">
      <c r="A505" s="451"/>
      <c r="B505" s="451"/>
      <c r="C505" s="451"/>
      <c r="D505" s="451"/>
      <c r="E505" s="452"/>
      <c r="F505" s="452"/>
    </row>
    <row r="506" s="450" customFormat="1" spans="1:6">
      <c r="A506" s="451"/>
      <c r="B506" s="451"/>
      <c r="C506" s="451"/>
      <c r="D506" s="451"/>
      <c r="E506" s="452"/>
      <c r="F506" s="452"/>
    </row>
    <row r="507" s="450" customFormat="1" spans="1:6">
      <c r="A507" s="451"/>
      <c r="B507" s="451"/>
      <c r="C507" s="451"/>
      <c r="D507" s="451"/>
      <c r="E507" s="452"/>
      <c r="F507" s="452"/>
    </row>
    <row r="508" s="450" customFormat="1" spans="1:6">
      <c r="A508" s="451"/>
      <c r="B508" s="451"/>
      <c r="C508" s="451"/>
      <c r="D508" s="451"/>
      <c r="E508" s="452"/>
      <c r="F508" s="452"/>
    </row>
    <row r="509" s="450" customFormat="1" spans="1:6">
      <c r="A509" s="451"/>
      <c r="B509" s="451"/>
      <c r="C509" s="451"/>
      <c r="D509" s="451"/>
      <c r="E509" s="452"/>
      <c r="F509" s="452"/>
    </row>
    <row r="510" s="450" customFormat="1" spans="1:6">
      <c r="A510" s="451"/>
      <c r="B510" s="451"/>
      <c r="C510" s="451"/>
      <c r="D510" s="451"/>
      <c r="E510" s="452"/>
      <c r="F510" s="452"/>
    </row>
    <row r="511" s="450" customFormat="1" spans="1:6">
      <c r="A511" s="451"/>
      <c r="B511" s="451"/>
      <c r="C511" s="451"/>
      <c r="D511" s="451"/>
      <c r="E511" s="452"/>
      <c r="F511" s="452"/>
    </row>
    <row r="512" s="450" customFormat="1" spans="1:6">
      <c r="A512" s="451"/>
      <c r="B512" s="451"/>
      <c r="C512" s="451"/>
      <c r="D512" s="451"/>
      <c r="E512" s="452"/>
      <c r="F512" s="452"/>
    </row>
    <row r="513" s="450" customFormat="1" spans="1:6">
      <c r="A513" s="451"/>
      <c r="B513" s="451"/>
      <c r="C513" s="451"/>
      <c r="D513" s="451"/>
      <c r="E513" s="452"/>
      <c r="F513" s="452"/>
    </row>
    <row r="514" s="450" customFormat="1" spans="1:6">
      <c r="A514" s="451"/>
      <c r="B514" s="451"/>
      <c r="C514" s="451"/>
      <c r="D514" s="451"/>
      <c r="E514" s="452"/>
      <c r="F514" s="452"/>
    </row>
    <row r="515" s="450" customFormat="1" spans="1:6">
      <c r="A515" s="451"/>
      <c r="B515" s="451"/>
      <c r="C515" s="451"/>
      <c r="D515" s="451"/>
      <c r="E515" s="452"/>
      <c r="F515" s="452"/>
    </row>
    <row r="516" s="450" customFormat="1" spans="1:6">
      <c r="A516" s="451"/>
      <c r="B516" s="451"/>
      <c r="C516" s="451"/>
      <c r="D516" s="451"/>
      <c r="E516" s="452"/>
      <c r="F516" s="452"/>
    </row>
    <row r="517" s="450" customFormat="1" ht="14.1" customHeight="1" spans="1:6">
      <c r="A517" s="451"/>
      <c r="B517" s="451"/>
      <c r="C517" s="451"/>
      <c r="D517" s="451"/>
      <c r="E517" s="452"/>
      <c r="F517" s="452"/>
    </row>
    <row r="518" s="450" customFormat="1" spans="1:6">
      <c r="A518" s="451"/>
      <c r="B518" s="451"/>
      <c r="C518" s="451"/>
      <c r="D518" s="451"/>
      <c r="E518" s="452"/>
      <c r="F518" s="452"/>
    </row>
    <row r="519" s="450" customFormat="1" spans="1:6">
      <c r="A519" s="451"/>
      <c r="B519" s="451"/>
      <c r="C519" s="451"/>
      <c r="D519" s="451"/>
      <c r="E519" s="452"/>
      <c r="F519" s="452"/>
    </row>
    <row r="520" s="450" customFormat="1" spans="1:6">
      <c r="A520" s="451"/>
      <c r="B520" s="451"/>
      <c r="C520" s="451"/>
      <c r="D520" s="451"/>
      <c r="E520" s="452"/>
      <c r="F520" s="452"/>
    </row>
    <row r="521" s="450" customFormat="1" spans="1:6">
      <c r="A521" s="451"/>
      <c r="B521" s="451"/>
      <c r="C521" s="451"/>
      <c r="D521" s="451"/>
      <c r="E521" s="452"/>
      <c r="F521" s="452"/>
    </row>
    <row r="522" s="450" customFormat="1" spans="1:6">
      <c r="A522" s="451"/>
      <c r="B522" s="451"/>
      <c r="C522" s="451"/>
      <c r="D522" s="451"/>
      <c r="E522" s="452"/>
      <c r="F522" s="452"/>
    </row>
    <row r="523" s="450" customFormat="1" spans="1:6">
      <c r="A523" s="451"/>
      <c r="B523" s="451"/>
      <c r="C523" s="451"/>
      <c r="D523" s="451"/>
      <c r="E523" s="452"/>
      <c r="F523" s="452"/>
    </row>
    <row r="524" s="450" customFormat="1" spans="1:6">
      <c r="A524" s="451"/>
      <c r="B524" s="451"/>
      <c r="C524" s="451"/>
      <c r="D524" s="451"/>
      <c r="E524" s="452"/>
      <c r="F524" s="452"/>
    </row>
    <row r="525" s="450" customFormat="1" spans="1:6">
      <c r="A525" s="451"/>
      <c r="B525" s="451"/>
      <c r="C525" s="451"/>
      <c r="D525" s="451"/>
      <c r="E525" s="452"/>
      <c r="F525" s="452"/>
    </row>
    <row r="526" s="450" customFormat="1" ht="14.1" customHeight="1" spans="1:6">
      <c r="A526" s="451"/>
      <c r="B526" s="451"/>
      <c r="C526" s="451"/>
      <c r="D526" s="451"/>
      <c r="E526" s="452"/>
      <c r="F526" s="452"/>
    </row>
  </sheetData>
  <sheetCalcPr fullCalcOnLoad="1"/>
  <mergeCells count="1">
    <mergeCell ref="A1:G1"/>
  </mergeCells>
  <conditionalFormatting sqref="C517 C526">
    <cfRule type="cellIs" dxfId="6" priority="1" operator="lessThan">
      <formula>0</formula>
    </cfRule>
    <cfRule type="cellIs" dxfId="7" priority="2" operator="lessThan">
      <formula>0</formula>
    </cfRule>
  </conditionalFormatting>
  <dataValidations count="1">
    <dataValidation type="list" allowBlank="1" showInputMessage="1" showErrorMessage="1" sqref="C1:C68 C69:C65536">
      <formula1>添加剂种收发存!$A$5:$A$75</formula1>
    </dataValidation>
  </dataValidations>
  <pageMargins left="0.75" right="0.75" top="1" bottom="1" header="0.51" footer="0.51"/>
  <pageSetup paperSize="9" orientation="portrait"/>
  <headerFooter/>
  <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E36B09"/>
    <outlinePr summaryBelow="0"/>
  </sheetPr>
  <dimension ref="A1:S167"/>
  <sheetViews>
    <sheetView view="pageBreakPreview" zoomScaleNormal="100" zoomScaleSheetLayoutView="100" workbookViewId="0">
      <pane ySplit="4" topLeftCell="A49" activePane="bottomLeft" state="frozen"/>
      <selection/>
      <selection pane="bottomLeft" activeCell="A81" sqref="A81"/>
    </sheetView>
  </sheetViews>
  <sheetFormatPr defaultColWidth="9" defaultRowHeight="14.25"/>
  <cols>
    <col min="1" max="1" width="13.5" style="401" customWidth="1"/>
    <col min="2" max="2" width="9.5" style="402" customWidth="1"/>
    <col min="3" max="3" width="13" style="403" customWidth="1"/>
    <col min="4" max="4" width="8.25" style="403" customWidth="1"/>
    <col min="5" max="5" width="11.0833333333333" style="403" customWidth="1"/>
    <col min="6" max="6" width="12.3333333333333" style="404" customWidth="1"/>
    <col min="7" max="7" width="15.625" style="403" customWidth="1"/>
    <col min="8" max="8" width="9.375" style="403" customWidth="1"/>
    <col min="9" max="9" width="8.5" style="403" customWidth="1"/>
    <col min="10" max="10" width="8.08333333333333" style="405" customWidth="1"/>
    <col min="11" max="11" width="10.8333333333333" style="404" customWidth="1"/>
    <col min="12" max="12" width="13.0833333333333" style="406" customWidth="1"/>
    <col min="13" max="13" width="11.0833333333333" style="403" customWidth="1"/>
    <col min="14" max="14" width="11.25" style="403" customWidth="1"/>
    <col min="15" max="15" width="12.5" style="1" customWidth="1"/>
    <col min="16" max="16384" width="9" style="1"/>
  </cols>
  <sheetData>
    <row r="1" s="1" customFormat="1" ht="15.75" customHeight="1" spans="1:15">
      <c r="A1" s="407" t="s">
        <v>568</v>
      </c>
      <c r="B1" s="407"/>
      <c r="C1" s="407"/>
      <c r="D1" s="407"/>
      <c r="E1" s="407"/>
      <c r="F1" s="407"/>
      <c r="G1" s="407"/>
      <c r="H1" s="407"/>
      <c r="I1" s="407"/>
      <c r="J1" s="407"/>
      <c r="K1" s="407"/>
      <c r="L1" s="407"/>
      <c r="M1" s="407"/>
      <c r="N1" s="407"/>
      <c r="O1" s="100"/>
    </row>
    <row r="2" s="1" customFormat="1" ht="15.75" customHeight="1" spans="1:15">
      <c r="A2" s="408" t="str">
        <f>目录!A2</f>
        <v>编制单位：**有限公司</v>
      </c>
      <c r="B2" s="407"/>
      <c r="C2" s="407"/>
      <c r="D2" s="407"/>
      <c r="E2" s="407"/>
      <c r="F2" s="407"/>
      <c r="G2" s="409" t="str">
        <f>目录!E2</f>
        <v>2020.10.9</v>
      </c>
      <c r="H2" s="407"/>
      <c r="I2" s="407"/>
      <c r="J2" s="407"/>
      <c r="K2" s="407"/>
      <c r="L2" s="407"/>
      <c r="M2" s="407"/>
      <c r="N2" s="407"/>
      <c r="O2" s="100"/>
    </row>
    <row r="3" s="400" customFormat="1" ht="17.25" customHeight="1" spans="1:15">
      <c r="A3" s="410" t="s">
        <v>569</v>
      </c>
      <c r="B3" s="411" t="s">
        <v>570</v>
      </c>
      <c r="C3" s="412" t="s">
        <v>571</v>
      </c>
      <c r="D3" s="412"/>
      <c r="E3" s="412"/>
      <c r="F3" s="412"/>
      <c r="G3" s="412" t="s">
        <v>572</v>
      </c>
      <c r="H3" s="412"/>
      <c r="I3" s="412"/>
      <c r="J3" s="412"/>
      <c r="K3" s="412"/>
      <c r="L3" s="411" t="s">
        <v>573</v>
      </c>
      <c r="M3" s="413" t="s">
        <v>574</v>
      </c>
      <c r="N3" s="423" t="s">
        <v>575</v>
      </c>
      <c r="O3" s="424" t="s">
        <v>255</v>
      </c>
    </row>
    <row r="4" s="400" customFormat="1" ht="24" customHeight="1" collapsed="1" spans="1:15">
      <c r="A4" s="410"/>
      <c r="B4" s="411"/>
      <c r="C4" s="413" t="s">
        <v>576</v>
      </c>
      <c r="D4" s="414" t="s">
        <v>577</v>
      </c>
      <c r="E4" s="413" t="s">
        <v>578</v>
      </c>
      <c r="F4" s="415" t="s">
        <v>123</v>
      </c>
      <c r="G4" s="413" t="s">
        <v>579</v>
      </c>
      <c r="H4" s="416" t="s">
        <v>580</v>
      </c>
      <c r="I4" s="416" t="s">
        <v>581</v>
      </c>
      <c r="J4" s="419" t="s">
        <v>582</v>
      </c>
      <c r="K4" s="415" t="s">
        <v>123</v>
      </c>
      <c r="L4" s="411"/>
      <c r="M4" s="413"/>
      <c r="N4" s="423"/>
      <c r="O4" s="424"/>
    </row>
    <row r="5" s="1" customFormat="1" ht="24" hidden="1" customHeight="1" outlineLevel="1" spans="1:19">
      <c r="A5" s="154" t="s">
        <v>583</v>
      </c>
      <c r="B5" s="417">
        <v>147</v>
      </c>
      <c r="C5" s="418">
        <f ca="1">SUMIF(配方成本!B:B,A5,配方成本!J:J)</f>
        <v>0</v>
      </c>
      <c r="D5" s="418">
        <f ca="1">SUMIF(配方成本!B:B,A5,配方成本!K:K)</f>
        <v>0</v>
      </c>
      <c r="E5" s="418">
        <f ca="1">SUMIF(配方成本!B:B,A5,配方成本!M:M)</f>
        <v>0</v>
      </c>
      <c r="F5" s="419">
        <f ca="1">C5+D5+E5</f>
        <v>0</v>
      </c>
      <c r="G5" s="420">
        <f ca="1">SUMIF(配方成本!B:B,A5,配方成本!N:N)</f>
        <v>0</v>
      </c>
      <c r="H5" s="418">
        <f ca="1">SUMIF(配方成本!B:B,A5,配方成本!O:O)</f>
        <v>0</v>
      </c>
      <c r="I5" s="418">
        <f ca="1">SUMIF(配方成本!B:B,A5,配方成本!P:P)</f>
        <v>0</v>
      </c>
      <c r="J5" s="418">
        <f ca="1">SUMIF(配方成本!B:B,A5,配方成本!Q:Q)</f>
        <v>0</v>
      </c>
      <c r="K5" s="419">
        <f ca="1">G5+H5+I5+J5</f>
        <v>0</v>
      </c>
      <c r="L5" s="417">
        <f ca="1">B5+F5-K5</f>
        <v>147</v>
      </c>
      <c r="M5" s="418">
        <f ca="1">SUMIF(配方成本!B:B,A5,配方成本!S:S)</f>
        <v>0</v>
      </c>
      <c r="N5" s="425">
        <f ca="1">M5-L5</f>
        <v>-147</v>
      </c>
      <c r="O5" s="426"/>
      <c r="Q5" s="427"/>
      <c r="R5" s="4"/>
      <c r="S5" s="428"/>
    </row>
    <row r="6" s="1" customFormat="1" ht="24" hidden="1" customHeight="1" outlineLevel="1" spans="1:19">
      <c r="A6" s="154" t="s">
        <v>584</v>
      </c>
      <c r="B6" s="417">
        <v>77.5</v>
      </c>
      <c r="C6" s="418">
        <f ca="1">SUMIF(配方成本!B:B,A6,配方成本!J:J)</f>
        <v>0</v>
      </c>
      <c r="D6" s="418">
        <f ca="1">SUMIF(配方成本!B:B,A6,配方成本!K:K)</f>
        <v>0</v>
      </c>
      <c r="E6" s="418">
        <f ca="1">SUMIF(配方成本!B:B,A6,配方成本!M:M)</f>
        <v>0</v>
      </c>
      <c r="F6" s="419">
        <f ca="1" t="shared" ref="F6:F25" si="0">C6+D6+E6</f>
        <v>0</v>
      </c>
      <c r="G6" s="420">
        <f ca="1">SUMIF(配方成本!B:B,A6,配方成本!N:N)</f>
        <v>0</v>
      </c>
      <c r="H6" s="418">
        <f ca="1">SUMIF(配方成本!B:B,A6,配方成本!O:O)</f>
        <v>0</v>
      </c>
      <c r="I6" s="418">
        <f ca="1">SUMIF(配方成本!B:B,A6,配方成本!P:P)</f>
        <v>0</v>
      </c>
      <c r="J6" s="418">
        <f ca="1">SUMIF(配方成本!B:B,A6,配方成本!Q:Q)</f>
        <v>0</v>
      </c>
      <c r="K6" s="419">
        <f ca="1" t="shared" ref="K6:K25" si="1">G6+H6+I6+J6</f>
        <v>0</v>
      </c>
      <c r="L6" s="417">
        <f ca="1" t="shared" ref="L6:L25" si="2">B6+F6-K6</f>
        <v>77.5</v>
      </c>
      <c r="M6" s="418">
        <f ca="1">SUMIF(配方成本!B:B,A6,配方成本!S:S)</f>
        <v>0</v>
      </c>
      <c r="N6" s="425">
        <f ca="1" t="shared" ref="N6:N25" si="3">M6-L6</f>
        <v>-77.5</v>
      </c>
      <c r="O6" s="426"/>
      <c r="Q6" s="427"/>
      <c r="R6" s="4"/>
      <c r="S6" s="428"/>
    </row>
    <row r="7" s="1" customFormat="1" ht="24" hidden="1" customHeight="1" outlineLevel="1" spans="1:19">
      <c r="A7" s="154" t="s">
        <v>585</v>
      </c>
      <c r="B7" s="417">
        <v>540.5</v>
      </c>
      <c r="C7" s="418">
        <f ca="1">SUMIF(配方成本!B:B,A7,配方成本!J:J)</f>
        <v>0</v>
      </c>
      <c r="D7" s="418">
        <f ca="1">SUMIF(配方成本!B:B,A7,配方成本!K:K)</f>
        <v>0</v>
      </c>
      <c r="E7" s="418">
        <f ca="1">SUMIF(配方成本!B:B,A7,配方成本!M:M)</f>
        <v>0</v>
      </c>
      <c r="F7" s="419">
        <f ca="1" t="shared" si="0"/>
        <v>0</v>
      </c>
      <c r="G7" s="420">
        <f ca="1">SUMIF(配方成本!B:B,A7,配方成本!N:N)</f>
        <v>0</v>
      </c>
      <c r="H7" s="418">
        <f ca="1">SUMIF(配方成本!B:B,A7,配方成本!O:O)</f>
        <v>0</v>
      </c>
      <c r="I7" s="418">
        <f ca="1">SUMIF(配方成本!B:B,A7,配方成本!P:P)</f>
        <v>0</v>
      </c>
      <c r="J7" s="418">
        <f ca="1">SUMIF(配方成本!B:B,A7,配方成本!Q:Q)</f>
        <v>0</v>
      </c>
      <c r="K7" s="419">
        <f ca="1" t="shared" si="1"/>
        <v>0</v>
      </c>
      <c r="L7" s="417">
        <f ca="1" t="shared" si="2"/>
        <v>540.5</v>
      </c>
      <c r="M7" s="418">
        <f ca="1">SUMIF(配方成本!B:B,A7,配方成本!S:S)</f>
        <v>0</v>
      </c>
      <c r="N7" s="425">
        <f ca="1" t="shared" si="3"/>
        <v>-540.5</v>
      </c>
      <c r="O7" s="426"/>
      <c r="Q7" s="427"/>
      <c r="R7" s="4"/>
      <c r="S7" s="428"/>
    </row>
    <row r="8" s="1" customFormat="1" ht="24" hidden="1" customHeight="1" outlineLevel="1" spans="1:19">
      <c r="A8" s="154" t="s">
        <v>586</v>
      </c>
      <c r="B8" s="417">
        <v>419</v>
      </c>
      <c r="C8" s="418">
        <f ca="1">SUMIF(配方成本!B:B,A8,配方成本!J:J)</f>
        <v>0</v>
      </c>
      <c r="D8" s="418">
        <f ca="1">SUMIF(配方成本!B:B,A8,配方成本!K:K)</f>
        <v>0</v>
      </c>
      <c r="E8" s="418">
        <f ca="1">SUMIF(配方成本!B:B,A8,配方成本!M:M)</f>
        <v>0</v>
      </c>
      <c r="F8" s="419">
        <f ca="1" t="shared" si="0"/>
        <v>0</v>
      </c>
      <c r="G8" s="420">
        <f ca="1">SUMIF(配方成本!B:B,A8,配方成本!N:N)</f>
        <v>0</v>
      </c>
      <c r="H8" s="418">
        <f ca="1">SUMIF(配方成本!B:B,A8,配方成本!O:O)</f>
        <v>0</v>
      </c>
      <c r="I8" s="418">
        <f ca="1">SUMIF(配方成本!B:B,A8,配方成本!P:P)</f>
        <v>0</v>
      </c>
      <c r="J8" s="418">
        <f ca="1">SUMIF(配方成本!B:B,A8,配方成本!Q:Q)</f>
        <v>0</v>
      </c>
      <c r="K8" s="419">
        <f ca="1" t="shared" si="1"/>
        <v>0</v>
      </c>
      <c r="L8" s="417">
        <f ca="1" t="shared" si="2"/>
        <v>419</v>
      </c>
      <c r="M8" s="418">
        <f ca="1">SUMIF(配方成本!B:B,A8,配方成本!S:S)</f>
        <v>0</v>
      </c>
      <c r="N8" s="425">
        <f ca="1" t="shared" si="3"/>
        <v>-419</v>
      </c>
      <c r="O8" s="426"/>
      <c r="Q8" s="427"/>
      <c r="R8" s="4"/>
      <c r="S8" s="428"/>
    </row>
    <row r="9" s="1" customFormat="1" ht="24" hidden="1" customHeight="1" outlineLevel="1" spans="1:19">
      <c r="A9" s="154" t="s">
        <v>587</v>
      </c>
      <c r="B9" s="417">
        <v>261</v>
      </c>
      <c r="C9" s="418">
        <f ca="1">SUMIF(配方成本!B:B,A9,配方成本!J:J)</f>
        <v>0</v>
      </c>
      <c r="D9" s="418">
        <f ca="1">SUMIF(配方成本!B:B,A9,配方成本!K:K)</f>
        <v>0</v>
      </c>
      <c r="E9" s="418">
        <f ca="1">SUMIF(配方成本!B:B,A9,配方成本!M:M)</f>
        <v>0</v>
      </c>
      <c r="F9" s="419">
        <f ca="1" t="shared" si="0"/>
        <v>0</v>
      </c>
      <c r="G9" s="420">
        <f ca="1">SUMIF(配方成本!B:B,A9,配方成本!N:N)</f>
        <v>0</v>
      </c>
      <c r="H9" s="418">
        <f ca="1">SUMIF(配方成本!B:B,A9,配方成本!O:O)</f>
        <v>0</v>
      </c>
      <c r="I9" s="418">
        <f ca="1">SUMIF(配方成本!B:B,A9,配方成本!P:P)</f>
        <v>0</v>
      </c>
      <c r="J9" s="418">
        <f ca="1">SUMIF(配方成本!B:B,A9,配方成本!Q:Q)</f>
        <v>0</v>
      </c>
      <c r="K9" s="419">
        <f ca="1" t="shared" si="1"/>
        <v>0</v>
      </c>
      <c r="L9" s="417">
        <f ca="1" t="shared" si="2"/>
        <v>261</v>
      </c>
      <c r="M9" s="418">
        <f ca="1">SUMIF(配方成本!B:B,A9,配方成本!S:S)</f>
        <v>0</v>
      </c>
      <c r="N9" s="425">
        <f ca="1" t="shared" si="3"/>
        <v>-261</v>
      </c>
      <c r="O9" s="426"/>
      <c r="Q9" s="427"/>
      <c r="R9" s="4"/>
      <c r="S9" s="428"/>
    </row>
    <row r="10" s="1" customFormat="1" ht="24" hidden="1" customHeight="1" outlineLevel="1" spans="1:19">
      <c r="A10" s="154" t="s">
        <v>588</v>
      </c>
      <c r="B10" s="417">
        <v>29.5</v>
      </c>
      <c r="C10" s="418">
        <f ca="1">SUMIF(配方成本!B:B,A10,配方成本!J:J)</f>
        <v>0</v>
      </c>
      <c r="D10" s="418">
        <f ca="1">SUMIF(配方成本!B:B,A10,配方成本!K:K)</f>
        <v>0</v>
      </c>
      <c r="E10" s="418">
        <f ca="1">SUMIF(配方成本!B:B,A10,配方成本!M:M)</f>
        <v>0</v>
      </c>
      <c r="F10" s="419">
        <f ca="1" t="shared" si="0"/>
        <v>0</v>
      </c>
      <c r="G10" s="420">
        <f ca="1">SUMIF(配方成本!B:B,A10,配方成本!N:N)</f>
        <v>0</v>
      </c>
      <c r="H10" s="418">
        <f ca="1">SUMIF(配方成本!B:B,A10,配方成本!O:O)</f>
        <v>0</v>
      </c>
      <c r="I10" s="418">
        <f ca="1">SUMIF(配方成本!B:B,A10,配方成本!P:P)</f>
        <v>0</v>
      </c>
      <c r="J10" s="418">
        <f ca="1">SUMIF(配方成本!B:B,A10,配方成本!Q:Q)</f>
        <v>0</v>
      </c>
      <c r="K10" s="419">
        <f ca="1" t="shared" si="1"/>
        <v>0</v>
      </c>
      <c r="L10" s="417">
        <f ca="1" t="shared" si="2"/>
        <v>29.5</v>
      </c>
      <c r="M10" s="418">
        <f ca="1">SUMIF(配方成本!B:B,A10,配方成本!S:S)</f>
        <v>0</v>
      </c>
      <c r="N10" s="425">
        <f ca="1" t="shared" si="3"/>
        <v>-29.5</v>
      </c>
      <c r="O10" s="426"/>
      <c r="Q10" s="427"/>
      <c r="R10" s="4"/>
      <c r="S10" s="428"/>
    </row>
    <row r="11" s="1" customFormat="1" ht="24" hidden="1" customHeight="1" outlineLevel="1" spans="1:19">
      <c r="A11" s="154" t="s">
        <v>589</v>
      </c>
      <c r="B11" s="417">
        <v>0</v>
      </c>
      <c r="C11" s="418">
        <f ca="1">SUMIF(配方成本!B:B,A11,配方成本!J:J)</f>
        <v>0</v>
      </c>
      <c r="D11" s="418">
        <f ca="1">SUMIF(配方成本!B:B,A11,配方成本!K:K)</f>
        <v>0</v>
      </c>
      <c r="E11" s="418">
        <f ca="1">SUMIF(配方成本!B:B,A11,配方成本!M:M)</f>
        <v>0</v>
      </c>
      <c r="F11" s="419">
        <f ca="1" t="shared" si="0"/>
        <v>0</v>
      </c>
      <c r="G11" s="420">
        <f ca="1">SUMIF(配方成本!B:B,A11,配方成本!N:N)</f>
        <v>0</v>
      </c>
      <c r="H11" s="418">
        <f ca="1">SUMIF(配方成本!B:B,A11,配方成本!O:O)</f>
        <v>0</v>
      </c>
      <c r="I11" s="418">
        <f ca="1">SUMIF(配方成本!B:B,A11,配方成本!P:P)</f>
        <v>0</v>
      </c>
      <c r="J11" s="418">
        <f ca="1">SUMIF(配方成本!B:B,A11,配方成本!Q:Q)</f>
        <v>0</v>
      </c>
      <c r="K11" s="419">
        <f ca="1" t="shared" si="1"/>
        <v>0</v>
      </c>
      <c r="L11" s="417">
        <f ca="1" t="shared" si="2"/>
        <v>0</v>
      </c>
      <c r="M11" s="418">
        <f ca="1">SUMIF(配方成本!B:B,A11,配方成本!S:S)</f>
        <v>0</v>
      </c>
      <c r="N11" s="425">
        <f ca="1" t="shared" si="3"/>
        <v>0</v>
      </c>
      <c r="O11" s="426"/>
      <c r="Q11" s="427"/>
      <c r="R11" s="4"/>
      <c r="S11" s="428"/>
    </row>
    <row r="12" s="1" customFormat="1" ht="24" hidden="1" customHeight="1" outlineLevel="1" spans="1:19">
      <c r="A12" s="154">
        <v>151</v>
      </c>
      <c r="B12" s="417">
        <v>0</v>
      </c>
      <c r="C12" s="418">
        <f ca="1">SUMIF(配方成本!B:B,A12,配方成本!J:J)</f>
        <v>0</v>
      </c>
      <c r="D12" s="418">
        <f ca="1">SUMIF(配方成本!B:B,A12,配方成本!K:K)</f>
        <v>0</v>
      </c>
      <c r="E12" s="418">
        <f ca="1">SUMIF(配方成本!B:B,A12,配方成本!M:M)</f>
        <v>0</v>
      </c>
      <c r="F12" s="419">
        <f ca="1" t="shared" si="0"/>
        <v>0</v>
      </c>
      <c r="G12" s="420">
        <f ca="1">SUMIF(配方成本!B:B,A12,配方成本!N:N)</f>
        <v>0</v>
      </c>
      <c r="H12" s="418">
        <f ca="1">SUMIF(配方成本!B:B,A12,配方成本!O:O)</f>
        <v>0</v>
      </c>
      <c r="I12" s="418">
        <f ca="1">SUMIF(配方成本!B:B,A12,配方成本!P:P)</f>
        <v>0</v>
      </c>
      <c r="J12" s="418">
        <f ca="1">SUMIF(配方成本!B:B,A12,配方成本!Q:Q)</f>
        <v>0</v>
      </c>
      <c r="K12" s="419">
        <f ca="1" t="shared" si="1"/>
        <v>0</v>
      </c>
      <c r="L12" s="417">
        <f ca="1" t="shared" si="2"/>
        <v>0</v>
      </c>
      <c r="M12" s="418">
        <f ca="1">SUMIF(配方成本!B:B,A12,配方成本!S:S)</f>
        <v>0</v>
      </c>
      <c r="N12" s="425">
        <f ca="1" t="shared" si="3"/>
        <v>0</v>
      </c>
      <c r="O12" s="426"/>
      <c r="Q12" s="427"/>
      <c r="R12" s="4"/>
      <c r="S12" s="428"/>
    </row>
    <row r="13" s="1" customFormat="1" ht="24" hidden="1" customHeight="1" outlineLevel="1" spans="1:19">
      <c r="A13" s="154" t="s">
        <v>590</v>
      </c>
      <c r="B13" s="417">
        <v>23</v>
      </c>
      <c r="C13" s="418">
        <f ca="1">SUMIF(配方成本!B:B,A13,配方成本!J:J)</f>
        <v>0</v>
      </c>
      <c r="D13" s="418">
        <f ca="1">SUMIF(配方成本!B:B,A13,配方成本!K:K)</f>
        <v>0</v>
      </c>
      <c r="E13" s="418">
        <f ca="1">SUMIF(配方成本!B:B,A13,配方成本!M:M)</f>
        <v>0</v>
      </c>
      <c r="F13" s="419">
        <f ca="1" t="shared" si="0"/>
        <v>0</v>
      </c>
      <c r="G13" s="420">
        <f ca="1">SUMIF(配方成本!B:B,A13,配方成本!N:N)</f>
        <v>0</v>
      </c>
      <c r="H13" s="418">
        <f ca="1">SUMIF(配方成本!B:B,A13,配方成本!O:O)</f>
        <v>0</v>
      </c>
      <c r="I13" s="418">
        <f ca="1">SUMIF(配方成本!B:B,A13,配方成本!P:P)</f>
        <v>0</v>
      </c>
      <c r="J13" s="418">
        <f ca="1">SUMIF(配方成本!B:B,A13,配方成本!Q:Q)</f>
        <v>0</v>
      </c>
      <c r="K13" s="419">
        <f ca="1" t="shared" si="1"/>
        <v>0</v>
      </c>
      <c r="L13" s="417">
        <f ca="1" t="shared" si="2"/>
        <v>23</v>
      </c>
      <c r="M13" s="418">
        <f ca="1">SUMIF(配方成本!B:B,A13,配方成本!S:S)</f>
        <v>0</v>
      </c>
      <c r="N13" s="425">
        <f ca="1" t="shared" si="3"/>
        <v>-23</v>
      </c>
      <c r="O13" s="426"/>
      <c r="Q13" s="427"/>
      <c r="R13" s="4"/>
      <c r="S13" s="428"/>
    </row>
    <row r="14" s="1" customFormat="1" ht="24" hidden="1" customHeight="1" outlineLevel="1" spans="1:19">
      <c r="A14" s="154">
        <v>152</v>
      </c>
      <c r="B14" s="417">
        <v>0</v>
      </c>
      <c r="C14" s="418">
        <f ca="1">SUMIF(配方成本!B:B,A14,配方成本!J:J)</f>
        <v>0</v>
      </c>
      <c r="D14" s="418">
        <f ca="1">SUMIF(配方成本!B:B,A14,配方成本!K:K)</f>
        <v>0</v>
      </c>
      <c r="E14" s="418">
        <f ca="1">SUMIF(配方成本!B:B,A14,配方成本!M:M)</f>
        <v>0</v>
      </c>
      <c r="F14" s="419">
        <f ca="1" t="shared" si="0"/>
        <v>0</v>
      </c>
      <c r="G14" s="420">
        <f ca="1">SUMIF(配方成本!B:B,A14,配方成本!N:N)</f>
        <v>0</v>
      </c>
      <c r="H14" s="418">
        <f ca="1">SUMIF(配方成本!B:B,A14,配方成本!O:O)</f>
        <v>0</v>
      </c>
      <c r="I14" s="418">
        <f ca="1">SUMIF(配方成本!B:B,A14,配方成本!P:P)</f>
        <v>0</v>
      </c>
      <c r="J14" s="418">
        <f ca="1">SUMIF(配方成本!B:B,A14,配方成本!Q:Q)</f>
        <v>0</v>
      </c>
      <c r="K14" s="419">
        <f ca="1" t="shared" si="1"/>
        <v>0</v>
      </c>
      <c r="L14" s="417">
        <f ca="1" t="shared" si="2"/>
        <v>0</v>
      </c>
      <c r="M14" s="418">
        <f ca="1">SUMIF(配方成本!B:B,A14,配方成本!S:S)</f>
        <v>0</v>
      </c>
      <c r="N14" s="425">
        <f ca="1" t="shared" si="3"/>
        <v>0</v>
      </c>
      <c r="O14" s="426"/>
      <c r="Q14" s="427"/>
      <c r="R14" s="4"/>
      <c r="S14" s="428"/>
    </row>
    <row r="15" s="1" customFormat="1" ht="24" hidden="1" customHeight="1" outlineLevel="1" spans="1:19">
      <c r="A15" s="154" t="s">
        <v>591</v>
      </c>
      <c r="B15" s="417">
        <v>0</v>
      </c>
      <c r="C15" s="418">
        <f ca="1">SUMIF(配方成本!B:B,A15,配方成本!J:J)</f>
        <v>0</v>
      </c>
      <c r="D15" s="418">
        <f ca="1">SUMIF(配方成本!B:B,A15,配方成本!K:K)</f>
        <v>0</v>
      </c>
      <c r="E15" s="418">
        <f ca="1">SUMIF(配方成本!B:B,A15,配方成本!M:M)</f>
        <v>0</v>
      </c>
      <c r="F15" s="419">
        <f ca="1" t="shared" si="0"/>
        <v>0</v>
      </c>
      <c r="G15" s="420">
        <f ca="1">SUMIF(配方成本!B:B,A15,配方成本!N:N)</f>
        <v>0</v>
      </c>
      <c r="H15" s="418">
        <f ca="1">SUMIF(配方成本!B:B,A15,配方成本!O:O)</f>
        <v>0</v>
      </c>
      <c r="I15" s="418">
        <f ca="1">SUMIF(配方成本!B:B,A15,配方成本!P:P)</f>
        <v>0</v>
      </c>
      <c r="J15" s="418">
        <f ca="1">SUMIF(配方成本!B:B,A15,配方成本!Q:Q)</f>
        <v>0</v>
      </c>
      <c r="K15" s="419">
        <f ca="1" t="shared" si="1"/>
        <v>0</v>
      </c>
      <c r="L15" s="417">
        <f ca="1" t="shared" si="2"/>
        <v>0</v>
      </c>
      <c r="M15" s="418">
        <f ca="1">SUMIF(配方成本!B:B,A15,配方成本!S:S)</f>
        <v>0</v>
      </c>
      <c r="N15" s="425">
        <f ca="1" t="shared" si="3"/>
        <v>0</v>
      </c>
      <c r="O15" s="426"/>
      <c r="Q15" s="427"/>
      <c r="R15" s="4"/>
      <c r="S15" s="428"/>
    </row>
    <row r="16" s="1" customFormat="1" ht="24" hidden="1" customHeight="1" outlineLevel="1" spans="1:19">
      <c r="A16" s="154" t="s">
        <v>592</v>
      </c>
      <c r="B16" s="417">
        <v>111</v>
      </c>
      <c r="C16" s="418">
        <f ca="1">SUMIF(配方成本!B:B,A16,配方成本!J:J)</f>
        <v>0</v>
      </c>
      <c r="D16" s="418">
        <f ca="1">SUMIF(配方成本!B:B,A16,配方成本!K:K)</f>
        <v>0</v>
      </c>
      <c r="E16" s="418">
        <f ca="1">SUMIF(配方成本!B:B,A16,配方成本!M:M)</f>
        <v>0</v>
      </c>
      <c r="F16" s="419">
        <f ca="1" t="shared" si="0"/>
        <v>0</v>
      </c>
      <c r="G16" s="420">
        <f ca="1">SUMIF(配方成本!B:B,A16,配方成本!N:N)</f>
        <v>0</v>
      </c>
      <c r="H16" s="418">
        <f ca="1">SUMIF(配方成本!B:B,A16,配方成本!O:O)</f>
        <v>0</v>
      </c>
      <c r="I16" s="418">
        <f ca="1">SUMIF(配方成本!B:B,A16,配方成本!P:P)</f>
        <v>0</v>
      </c>
      <c r="J16" s="418">
        <f ca="1">SUMIF(配方成本!B:B,A16,配方成本!Q:Q)</f>
        <v>0</v>
      </c>
      <c r="K16" s="419">
        <f ca="1" t="shared" si="1"/>
        <v>0</v>
      </c>
      <c r="L16" s="417">
        <f ca="1" t="shared" si="2"/>
        <v>111</v>
      </c>
      <c r="M16" s="418">
        <f ca="1">SUMIF(配方成本!B:B,A16,配方成本!S:S)</f>
        <v>0</v>
      </c>
      <c r="N16" s="425">
        <f ca="1" t="shared" si="3"/>
        <v>-111</v>
      </c>
      <c r="O16" s="426"/>
      <c r="Q16" s="427"/>
      <c r="R16" s="4"/>
      <c r="S16" s="428"/>
    </row>
    <row r="17" s="1" customFormat="1" ht="24" hidden="1" customHeight="1" outlineLevel="1" spans="1:19">
      <c r="A17" s="154" t="s">
        <v>593</v>
      </c>
      <c r="B17" s="417">
        <v>17</v>
      </c>
      <c r="C17" s="418">
        <f ca="1">SUMIF(配方成本!B:B,A17,配方成本!J:J)</f>
        <v>0</v>
      </c>
      <c r="D17" s="418">
        <f ca="1">SUMIF(配方成本!B:B,A17,配方成本!K:K)</f>
        <v>0</v>
      </c>
      <c r="E17" s="418">
        <f ca="1">SUMIF(配方成本!B:B,A17,配方成本!M:M)</f>
        <v>0</v>
      </c>
      <c r="F17" s="419">
        <f ca="1" t="shared" si="0"/>
        <v>0</v>
      </c>
      <c r="G17" s="420">
        <f ca="1">SUMIF(配方成本!B:B,A17,配方成本!N:N)</f>
        <v>0</v>
      </c>
      <c r="H17" s="418">
        <f ca="1">SUMIF(配方成本!B:B,A17,配方成本!O:O)</f>
        <v>0</v>
      </c>
      <c r="I17" s="418">
        <f ca="1">SUMIF(配方成本!B:B,A17,配方成本!P:P)</f>
        <v>0</v>
      </c>
      <c r="J17" s="418">
        <f ca="1">SUMIF(配方成本!B:B,A17,配方成本!Q:Q)</f>
        <v>0</v>
      </c>
      <c r="K17" s="419">
        <f ca="1" t="shared" si="1"/>
        <v>0</v>
      </c>
      <c r="L17" s="417">
        <f ca="1" t="shared" si="2"/>
        <v>17</v>
      </c>
      <c r="M17" s="418">
        <f ca="1">SUMIF(配方成本!B:B,A17,配方成本!S:S)</f>
        <v>0</v>
      </c>
      <c r="N17" s="425">
        <f ca="1" t="shared" si="3"/>
        <v>-17</v>
      </c>
      <c r="O17" s="426"/>
      <c r="Q17" s="427"/>
      <c r="R17" s="4"/>
      <c r="S17" s="428"/>
    </row>
    <row r="18" s="1" customFormat="1" ht="24" hidden="1" customHeight="1" outlineLevel="1" spans="1:19">
      <c r="A18" s="154" t="s">
        <v>594</v>
      </c>
      <c r="B18" s="417">
        <v>110</v>
      </c>
      <c r="C18" s="418">
        <f ca="1">SUMIF(配方成本!B:B,A18,配方成本!J:J)</f>
        <v>0</v>
      </c>
      <c r="D18" s="418">
        <f ca="1">SUMIF(配方成本!B:B,A18,配方成本!K:K)</f>
        <v>0</v>
      </c>
      <c r="E18" s="418">
        <f ca="1">SUMIF(配方成本!B:B,A18,配方成本!M:M)</f>
        <v>0</v>
      </c>
      <c r="F18" s="419">
        <f ca="1" t="shared" si="0"/>
        <v>0</v>
      </c>
      <c r="G18" s="420">
        <f ca="1">SUMIF(配方成本!B:B,A18,配方成本!N:N)</f>
        <v>0</v>
      </c>
      <c r="H18" s="418">
        <f ca="1">SUMIF(配方成本!B:B,A18,配方成本!O:O)</f>
        <v>0</v>
      </c>
      <c r="I18" s="418">
        <f ca="1">SUMIF(配方成本!B:B,A18,配方成本!P:P)</f>
        <v>0</v>
      </c>
      <c r="J18" s="418">
        <f ca="1">SUMIF(配方成本!B:B,A18,配方成本!Q:Q)</f>
        <v>0</v>
      </c>
      <c r="K18" s="419">
        <f ca="1" t="shared" si="1"/>
        <v>0</v>
      </c>
      <c r="L18" s="417">
        <f ca="1" t="shared" si="2"/>
        <v>110</v>
      </c>
      <c r="M18" s="418">
        <f ca="1">SUMIF(配方成本!B:B,A18,配方成本!S:S)</f>
        <v>0</v>
      </c>
      <c r="N18" s="425">
        <f ca="1" t="shared" si="3"/>
        <v>-110</v>
      </c>
      <c r="O18" s="426"/>
      <c r="Q18" s="427"/>
      <c r="R18" s="4"/>
      <c r="S18" s="428"/>
    </row>
    <row r="19" s="1" customFormat="1" ht="24" hidden="1" customHeight="1" outlineLevel="1" spans="1:19">
      <c r="A19" s="154" t="s">
        <v>595</v>
      </c>
      <c r="B19" s="417">
        <v>0</v>
      </c>
      <c r="C19" s="418">
        <f ca="1">SUMIF(配方成本!B:B,A19,配方成本!J:J)</f>
        <v>0</v>
      </c>
      <c r="D19" s="418">
        <f ca="1">SUMIF(配方成本!B:B,A19,配方成本!K:K)</f>
        <v>0</v>
      </c>
      <c r="E19" s="418">
        <f ca="1">SUMIF(配方成本!B:B,A19,配方成本!M:M)</f>
        <v>0</v>
      </c>
      <c r="F19" s="419">
        <f ca="1" t="shared" si="0"/>
        <v>0</v>
      </c>
      <c r="G19" s="420">
        <f ca="1">SUMIF(配方成本!B:B,A19,配方成本!N:N)</f>
        <v>0</v>
      </c>
      <c r="H19" s="418">
        <f ca="1">SUMIF(配方成本!B:B,A19,配方成本!O:O)</f>
        <v>0</v>
      </c>
      <c r="I19" s="418">
        <f ca="1">SUMIF(配方成本!B:B,A19,配方成本!P:P)</f>
        <v>0</v>
      </c>
      <c r="J19" s="418">
        <f ca="1">SUMIF(配方成本!B:B,A19,配方成本!Q:Q)</f>
        <v>0</v>
      </c>
      <c r="K19" s="419">
        <f ca="1" t="shared" si="1"/>
        <v>0</v>
      </c>
      <c r="L19" s="417">
        <f ca="1" t="shared" si="2"/>
        <v>0</v>
      </c>
      <c r="M19" s="418">
        <f ca="1">SUMIF(配方成本!B:B,A19,配方成本!S:S)</f>
        <v>0</v>
      </c>
      <c r="N19" s="425">
        <f ca="1" t="shared" si="3"/>
        <v>0</v>
      </c>
      <c r="O19" s="426"/>
      <c r="Q19" s="427"/>
      <c r="R19" s="4"/>
      <c r="S19" s="428"/>
    </row>
    <row r="20" s="1" customFormat="1" ht="24" hidden="1" customHeight="1" outlineLevel="1" spans="1:19">
      <c r="A20" s="154">
        <v>551</v>
      </c>
      <c r="B20" s="417">
        <v>145</v>
      </c>
      <c r="C20" s="418">
        <f ca="1">SUMIF(配方成本!B:B,A20,配方成本!J:J)</f>
        <v>0</v>
      </c>
      <c r="D20" s="418">
        <f ca="1">SUMIF(配方成本!B:B,A20,配方成本!K:K)</f>
        <v>0</v>
      </c>
      <c r="E20" s="418">
        <f ca="1">SUMIF(配方成本!B:B,A20,配方成本!M:M)</f>
        <v>0</v>
      </c>
      <c r="F20" s="419">
        <f ca="1" t="shared" si="0"/>
        <v>0</v>
      </c>
      <c r="G20" s="420">
        <f ca="1">SUMIF(配方成本!B:B,A20,配方成本!N:N)</f>
        <v>0</v>
      </c>
      <c r="H20" s="418">
        <f ca="1">SUMIF(配方成本!B:B,A20,配方成本!O:O)</f>
        <v>0</v>
      </c>
      <c r="I20" s="418">
        <f ca="1">SUMIF(配方成本!B:B,A20,配方成本!P:P)</f>
        <v>0</v>
      </c>
      <c r="J20" s="418">
        <f ca="1">SUMIF(配方成本!B:B,A20,配方成本!Q:Q)</f>
        <v>0</v>
      </c>
      <c r="K20" s="419">
        <f ca="1" t="shared" si="1"/>
        <v>0</v>
      </c>
      <c r="L20" s="417">
        <f ca="1" t="shared" si="2"/>
        <v>145</v>
      </c>
      <c r="M20" s="418">
        <f ca="1">SUMIF(配方成本!B:B,A20,配方成本!S:S)</f>
        <v>0</v>
      </c>
      <c r="N20" s="425">
        <f ca="1" t="shared" si="3"/>
        <v>-145</v>
      </c>
      <c r="O20" s="426"/>
      <c r="Q20" s="427"/>
      <c r="R20" s="4"/>
      <c r="S20" s="428"/>
    </row>
    <row r="21" s="1" customFormat="1" ht="24" hidden="1" customHeight="1" outlineLevel="1" spans="1:19">
      <c r="A21" s="154" t="s">
        <v>596</v>
      </c>
      <c r="B21" s="417">
        <v>99</v>
      </c>
      <c r="C21" s="418">
        <f ca="1">SUMIF(配方成本!B:B,A21,配方成本!J:J)</f>
        <v>0</v>
      </c>
      <c r="D21" s="418">
        <f ca="1">SUMIF(配方成本!B:B,A21,配方成本!K:K)</f>
        <v>0</v>
      </c>
      <c r="E21" s="418">
        <f ca="1">SUMIF(配方成本!B:B,A21,配方成本!M:M)</f>
        <v>0</v>
      </c>
      <c r="F21" s="419">
        <f ca="1" t="shared" si="0"/>
        <v>0</v>
      </c>
      <c r="G21" s="420">
        <f ca="1">SUMIF(配方成本!B:B,A21,配方成本!N:N)</f>
        <v>0</v>
      </c>
      <c r="H21" s="418">
        <f ca="1">SUMIF(配方成本!B:B,A21,配方成本!O:O)</f>
        <v>0</v>
      </c>
      <c r="I21" s="418">
        <f ca="1">SUMIF(配方成本!B:B,A21,配方成本!P:P)</f>
        <v>0</v>
      </c>
      <c r="J21" s="418">
        <f ca="1">SUMIF(配方成本!B:B,A21,配方成本!Q:Q)</f>
        <v>0</v>
      </c>
      <c r="K21" s="419">
        <f ca="1" t="shared" si="1"/>
        <v>0</v>
      </c>
      <c r="L21" s="417">
        <f ca="1" t="shared" si="2"/>
        <v>99</v>
      </c>
      <c r="M21" s="418">
        <f ca="1">SUMIF(配方成本!B:B,A21,配方成本!S:S)</f>
        <v>0</v>
      </c>
      <c r="N21" s="425">
        <f ca="1" t="shared" si="3"/>
        <v>-99</v>
      </c>
      <c r="O21" s="426"/>
      <c r="Q21" s="427"/>
      <c r="R21" s="4"/>
      <c r="S21" s="428"/>
    </row>
    <row r="22" s="1" customFormat="1" ht="24" hidden="1" customHeight="1" outlineLevel="1" spans="1:19">
      <c r="A22" s="154">
        <v>302</v>
      </c>
      <c r="B22" s="417">
        <v>165</v>
      </c>
      <c r="C22" s="418">
        <f ca="1">SUMIF(配方成本!B:B,A22,配方成本!J:J)</f>
        <v>0</v>
      </c>
      <c r="D22" s="418">
        <f ca="1">SUMIF(配方成本!B:B,A22,配方成本!K:K)</f>
        <v>0</v>
      </c>
      <c r="E22" s="418">
        <f ca="1">SUMIF(配方成本!B:B,A22,配方成本!M:M)</f>
        <v>0</v>
      </c>
      <c r="F22" s="419">
        <f ca="1" t="shared" si="0"/>
        <v>0</v>
      </c>
      <c r="G22" s="420">
        <f ca="1">SUMIF(配方成本!B:B,A22,配方成本!N:N)</f>
        <v>0</v>
      </c>
      <c r="H22" s="418">
        <f ca="1">SUMIF(配方成本!B:B,A22,配方成本!O:O)</f>
        <v>0</v>
      </c>
      <c r="I22" s="418">
        <f ca="1">SUMIF(配方成本!B:B,A22,配方成本!P:P)</f>
        <v>0</v>
      </c>
      <c r="J22" s="418">
        <f ca="1">SUMIF(配方成本!B:B,A22,配方成本!Q:Q)</f>
        <v>0</v>
      </c>
      <c r="K22" s="419">
        <f ca="1" t="shared" si="1"/>
        <v>0</v>
      </c>
      <c r="L22" s="417">
        <f ca="1" t="shared" si="2"/>
        <v>165</v>
      </c>
      <c r="M22" s="418">
        <f ca="1">SUMIF(配方成本!B:B,A22,配方成本!S:S)</f>
        <v>0</v>
      </c>
      <c r="N22" s="425">
        <f ca="1" t="shared" si="3"/>
        <v>-165</v>
      </c>
      <c r="O22" s="426"/>
      <c r="Q22" s="427"/>
      <c r="R22" s="4"/>
      <c r="S22" s="428"/>
    </row>
    <row r="23" s="1" customFormat="1" ht="24" hidden="1" customHeight="1" outlineLevel="1" spans="1:19">
      <c r="A23" s="154">
        <v>188</v>
      </c>
      <c r="B23" s="417">
        <v>21.5</v>
      </c>
      <c r="C23" s="418">
        <f ca="1">SUMIF(配方成本!B:B,A23,配方成本!J:J)</f>
        <v>0</v>
      </c>
      <c r="D23" s="418">
        <f ca="1">SUMIF(配方成本!B:B,A23,配方成本!K:K)</f>
        <v>0</v>
      </c>
      <c r="E23" s="418">
        <f ca="1">SUMIF(配方成本!B:B,A23,配方成本!M:M)</f>
        <v>0</v>
      </c>
      <c r="F23" s="419">
        <f ca="1" t="shared" si="0"/>
        <v>0</v>
      </c>
      <c r="G23" s="420">
        <f ca="1">SUMIF(配方成本!B:B,A23,配方成本!N:N)</f>
        <v>0</v>
      </c>
      <c r="H23" s="418">
        <f ca="1">SUMIF(配方成本!B:B,A23,配方成本!O:O)</f>
        <v>0</v>
      </c>
      <c r="I23" s="418">
        <f ca="1">SUMIF(配方成本!B:B,A23,配方成本!P:P)</f>
        <v>0</v>
      </c>
      <c r="J23" s="418">
        <f ca="1">SUMIF(配方成本!B:B,A23,配方成本!Q:Q)</f>
        <v>0</v>
      </c>
      <c r="K23" s="419">
        <f ca="1" t="shared" si="1"/>
        <v>0</v>
      </c>
      <c r="L23" s="417">
        <f ca="1" t="shared" si="2"/>
        <v>21.5</v>
      </c>
      <c r="M23" s="418">
        <f ca="1">SUMIF(配方成本!B:B,A23,配方成本!S:S)</f>
        <v>0</v>
      </c>
      <c r="N23" s="425">
        <f ca="1" t="shared" si="3"/>
        <v>-21.5</v>
      </c>
      <c r="O23" s="426"/>
      <c r="Q23" s="427"/>
      <c r="R23" s="4"/>
      <c r="S23" s="428"/>
    </row>
    <row r="24" s="1" customFormat="1" ht="24" hidden="1" customHeight="1" outlineLevel="1" spans="1:19">
      <c r="A24" s="154">
        <v>199</v>
      </c>
      <c r="B24" s="417">
        <v>53.5</v>
      </c>
      <c r="C24" s="418">
        <f ca="1">SUMIF(配方成本!B:B,A24,配方成本!J:J)</f>
        <v>0</v>
      </c>
      <c r="D24" s="418">
        <f ca="1">SUMIF(配方成本!B:B,A24,配方成本!K:K)</f>
        <v>0</v>
      </c>
      <c r="E24" s="418">
        <f ca="1">SUMIF(配方成本!B:B,A24,配方成本!M:M)</f>
        <v>0</v>
      </c>
      <c r="F24" s="419">
        <f ca="1" t="shared" si="0"/>
        <v>0</v>
      </c>
      <c r="G24" s="420">
        <f ca="1">SUMIF(配方成本!B:B,A24,配方成本!N:N)</f>
        <v>0</v>
      </c>
      <c r="H24" s="418">
        <f ca="1">SUMIF(配方成本!B:B,A24,配方成本!O:O)</f>
        <v>0</v>
      </c>
      <c r="I24" s="418">
        <f ca="1">SUMIF(配方成本!B:B,A24,配方成本!P:P)</f>
        <v>0</v>
      </c>
      <c r="J24" s="418">
        <f ca="1">SUMIF(配方成本!B:B,A24,配方成本!Q:Q)</f>
        <v>0</v>
      </c>
      <c r="K24" s="419">
        <f ca="1" t="shared" si="1"/>
        <v>0</v>
      </c>
      <c r="L24" s="417">
        <f ca="1" t="shared" si="2"/>
        <v>53.5</v>
      </c>
      <c r="M24" s="418">
        <f ca="1">SUMIF(配方成本!B:B,A24,配方成本!S:S)</f>
        <v>0</v>
      </c>
      <c r="N24" s="425">
        <f ca="1" t="shared" si="3"/>
        <v>-53.5</v>
      </c>
      <c r="O24" s="426"/>
      <c r="Q24" s="427"/>
      <c r="R24" s="4"/>
      <c r="S24" s="428"/>
    </row>
    <row r="25" s="1" customFormat="1" ht="24" hidden="1" customHeight="1" outlineLevel="1" spans="1:19">
      <c r="A25" s="154">
        <v>150</v>
      </c>
      <c r="B25" s="417">
        <v>2</v>
      </c>
      <c r="C25" s="418">
        <f ca="1">SUMIF(配方成本!B:B,A25,配方成本!J:J)</f>
        <v>0</v>
      </c>
      <c r="D25" s="418">
        <f ca="1">SUMIF(配方成本!B:B,A25,配方成本!K:K)</f>
        <v>0</v>
      </c>
      <c r="E25" s="418">
        <f ca="1">SUMIF(配方成本!B:B,A25,配方成本!M:M)</f>
        <v>0</v>
      </c>
      <c r="F25" s="419">
        <f ca="1" t="shared" si="0"/>
        <v>0</v>
      </c>
      <c r="G25" s="420">
        <f ca="1">SUMIF(配方成本!B:B,A25,配方成本!N:N)</f>
        <v>0</v>
      </c>
      <c r="H25" s="418">
        <f ca="1">SUMIF(配方成本!B:B,A25,配方成本!O:O)</f>
        <v>0</v>
      </c>
      <c r="I25" s="418">
        <f ca="1">SUMIF(配方成本!B:B,A25,配方成本!P:P)</f>
        <v>0</v>
      </c>
      <c r="J25" s="418">
        <f ca="1">SUMIF(配方成本!B:B,A25,配方成本!Q:Q)</f>
        <v>0</v>
      </c>
      <c r="K25" s="419">
        <f ca="1" t="shared" si="1"/>
        <v>0</v>
      </c>
      <c r="L25" s="417">
        <f ca="1" t="shared" si="2"/>
        <v>2</v>
      </c>
      <c r="M25" s="418">
        <f ca="1">SUMIF(配方成本!B:B,A25,配方成本!S:S)</f>
        <v>0</v>
      </c>
      <c r="N25" s="425">
        <f ca="1" t="shared" si="3"/>
        <v>-2</v>
      </c>
      <c r="O25" s="426"/>
      <c r="Q25" s="427"/>
      <c r="R25" s="4"/>
      <c r="S25" s="428"/>
    </row>
    <row r="26" s="1" customFormat="1" ht="24" customHeight="1" spans="1:19">
      <c r="A26" s="421" t="s">
        <v>597</v>
      </c>
      <c r="B26" s="421">
        <f>SUM(B5:B25)</f>
        <v>2221.5</v>
      </c>
      <c r="C26" s="421">
        <f ca="1" t="shared" ref="C26:N26" si="4">SUM(C5:C25)</f>
        <v>0</v>
      </c>
      <c r="D26" s="421">
        <f ca="1" t="shared" si="4"/>
        <v>0</v>
      </c>
      <c r="E26" s="421">
        <f ca="1" t="shared" si="4"/>
        <v>0</v>
      </c>
      <c r="F26" s="421">
        <f ca="1" t="shared" si="4"/>
        <v>0</v>
      </c>
      <c r="G26" s="421">
        <f ca="1" t="shared" si="4"/>
        <v>0</v>
      </c>
      <c r="H26" s="421">
        <f ca="1" t="shared" si="4"/>
        <v>0</v>
      </c>
      <c r="I26" s="421">
        <f ca="1" t="shared" si="4"/>
        <v>0</v>
      </c>
      <c r="J26" s="421">
        <f ca="1" t="shared" si="4"/>
        <v>0</v>
      </c>
      <c r="K26" s="421">
        <f ca="1" t="shared" si="4"/>
        <v>0</v>
      </c>
      <c r="L26" s="421">
        <f ca="1" t="shared" si="4"/>
        <v>2221.5</v>
      </c>
      <c r="M26" s="421">
        <f ca="1" t="shared" si="4"/>
        <v>0</v>
      </c>
      <c r="N26" s="421">
        <f ca="1" t="shared" si="4"/>
        <v>-2221.5</v>
      </c>
      <c r="O26" s="416">
        <f>SUM(O6:O25)</f>
        <v>0</v>
      </c>
      <c r="Q26" s="427"/>
      <c r="R26" s="4"/>
      <c r="S26" s="428"/>
    </row>
    <row r="27" s="1" customFormat="1" ht="24" customHeight="1" outlineLevel="1" spans="1:19">
      <c r="A27" s="154"/>
      <c r="B27" s="417">
        <v>150</v>
      </c>
      <c r="C27" s="418">
        <f ca="1">SUMIF(配方成本!B:B,A27,配方成本!J:J)</f>
        <v>0</v>
      </c>
      <c r="D27" s="418">
        <f ca="1">SUMIF(配方成本!B:B,A27,配方成本!K:K)</f>
        <v>0</v>
      </c>
      <c r="E27" s="418">
        <f ca="1">SUMIF(配方成本!B:B,A27,配方成本!M:M)</f>
        <v>0</v>
      </c>
      <c r="F27" s="419">
        <f ca="1" t="shared" ref="F27:F32" si="5">C27+D27+E27</f>
        <v>0</v>
      </c>
      <c r="G27" s="420">
        <f ca="1">SUMIF(配方成本!B:B,A27,配方成本!N:N)</f>
        <v>0</v>
      </c>
      <c r="H27" s="418">
        <f ca="1">SUMIF(配方成本!B:B,A27,配方成本!O:O)</f>
        <v>0</v>
      </c>
      <c r="I27" s="418">
        <f ca="1">SUMIF(配方成本!B:B,A27,配方成本!P:P)</f>
        <v>0</v>
      </c>
      <c r="J27" s="418">
        <f ca="1">SUMIF(配方成本!B:B,A27,配方成本!Q:Q)</f>
        <v>0</v>
      </c>
      <c r="K27" s="419">
        <f ca="1" t="shared" ref="K27:K32" si="6">G27+H27+I27+J27</f>
        <v>0</v>
      </c>
      <c r="L27" s="417">
        <f ca="1" t="shared" ref="L27:L32" si="7">B27+F27-K27</f>
        <v>150</v>
      </c>
      <c r="M27" s="418">
        <f ca="1">SUMIF(配方成本!B:B,A27,配方成本!S:S)</f>
        <v>0</v>
      </c>
      <c r="N27" s="425">
        <f ca="1" t="shared" ref="N27:N32" si="8">M27-L27</f>
        <v>-150</v>
      </c>
      <c r="O27" s="426"/>
      <c r="Q27" s="427"/>
      <c r="R27" s="4"/>
      <c r="S27" s="428"/>
    </row>
    <row r="28" s="1" customFormat="1" ht="24" customHeight="1" outlineLevel="1" spans="1:19">
      <c r="A28" s="154"/>
      <c r="B28" s="417">
        <v>134</v>
      </c>
      <c r="C28" s="418">
        <f ca="1">SUMIF(配方成本!B:B,A28,配方成本!J:J)</f>
        <v>0</v>
      </c>
      <c r="D28" s="418">
        <f ca="1">SUMIF(配方成本!B:B,A28,配方成本!K:K)</f>
        <v>0</v>
      </c>
      <c r="E28" s="418">
        <f ca="1">SUMIF(配方成本!B:B,A28,配方成本!M:M)</f>
        <v>0</v>
      </c>
      <c r="F28" s="419">
        <f ca="1" t="shared" si="5"/>
        <v>0</v>
      </c>
      <c r="G28" s="420">
        <f ca="1">SUMIF(配方成本!B:B,A28,配方成本!N:N)</f>
        <v>0</v>
      </c>
      <c r="H28" s="418">
        <f ca="1">SUMIF(配方成本!B:B,A28,配方成本!O:O)</f>
        <v>0</v>
      </c>
      <c r="I28" s="418">
        <f ca="1">SUMIF(配方成本!B:B,A28,配方成本!P:P)</f>
        <v>0</v>
      </c>
      <c r="J28" s="418">
        <f ca="1">SUMIF(配方成本!B:B,A28,配方成本!Q:Q)</f>
        <v>0</v>
      </c>
      <c r="K28" s="419">
        <f ca="1" t="shared" si="6"/>
        <v>0</v>
      </c>
      <c r="L28" s="417">
        <f ca="1" t="shared" si="7"/>
        <v>134</v>
      </c>
      <c r="M28" s="418">
        <f ca="1">SUMIF(配方成本!B:B,A28,配方成本!S:S)</f>
        <v>0</v>
      </c>
      <c r="N28" s="425">
        <f ca="1" t="shared" si="8"/>
        <v>-134</v>
      </c>
      <c r="O28" s="426"/>
      <c r="Q28" s="427"/>
      <c r="R28" s="4"/>
      <c r="S28" s="428"/>
    </row>
    <row r="29" s="1" customFormat="1" ht="24" customHeight="1" outlineLevel="1" spans="1:19">
      <c r="A29" s="154"/>
      <c r="B29" s="417">
        <v>8</v>
      </c>
      <c r="C29" s="418">
        <f ca="1">SUMIF(配方成本!B:B,A29,配方成本!J:J)</f>
        <v>0</v>
      </c>
      <c r="D29" s="418">
        <f ca="1">SUMIF(配方成本!B:B,A29,配方成本!K:K)</f>
        <v>0</v>
      </c>
      <c r="E29" s="418">
        <f ca="1">SUMIF(配方成本!B:B,A29,配方成本!M:M)</f>
        <v>0</v>
      </c>
      <c r="F29" s="419">
        <f ca="1" t="shared" si="5"/>
        <v>0</v>
      </c>
      <c r="G29" s="420">
        <f ca="1">SUMIF(配方成本!B:B,A29,配方成本!N:N)</f>
        <v>0</v>
      </c>
      <c r="H29" s="418">
        <f ca="1">SUMIF(配方成本!B:B,A29,配方成本!O:O)</f>
        <v>0</v>
      </c>
      <c r="I29" s="418">
        <f ca="1">SUMIF(配方成本!B:B,A29,配方成本!P:P)</f>
        <v>0</v>
      </c>
      <c r="J29" s="418">
        <f ca="1">SUMIF(配方成本!B:B,A29,配方成本!Q:Q)</f>
        <v>0</v>
      </c>
      <c r="K29" s="419">
        <f ca="1" t="shared" si="6"/>
        <v>0</v>
      </c>
      <c r="L29" s="417">
        <f ca="1" t="shared" si="7"/>
        <v>8</v>
      </c>
      <c r="M29" s="418">
        <f ca="1">SUMIF(配方成本!B:B,A29,配方成本!S:S)</f>
        <v>0</v>
      </c>
      <c r="N29" s="425">
        <f ca="1" t="shared" si="8"/>
        <v>-8</v>
      </c>
      <c r="O29" s="426"/>
      <c r="Q29" s="427"/>
      <c r="R29" s="4"/>
      <c r="S29" s="428"/>
    </row>
    <row r="30" s="1" customFormat="1" ht="24" customHeight="1" outlineLevel="1" spans="1:19">
      <c r="A30" s="154"/>
      <c r="B30" s="417">
        <v>74</v>
      </c>
      <c r="C30" s="418">
        <f ca="1">SUMIF(配方成本!B:B,A30,配方成本!J:J)</f>
        <v>0</v>
      </c>
      <c r="D30" s="418">
        <f ca="1">SUMIF(配方成本!B:B,A30,配方成本!K:K)</f>
        <v>0</v>
      </c>
      <c r="E30" s="418">
        <f ca="1">SUMIF(配方成本!B:B,A30,配方成本!M:M)</f>
        <v>0</v>
      </c>
      <c r="F30" s="419">
        <f ca="1" t="shared" si="5"/>
        <v>0</v>
      </c>
      <c r="G30" s="420">
        <f ca="1">SUMIF(配方成本!B:B,A30,配方成本!N:N)</f>
        <v>0</v>
      </c>
      <c r="H30" s="418">
        <f ca="1">SUMIF(配方成本!B:B,A30,配方成本!O:O)</f>
        <v>0</v>
      </c>
      <c r="I30" s="418">
        <f ca="1">SUMIF(配方成本!B:B,A30,配方成本!P:P)</f>
        <v>0</v>
      </c>
      <c r="J30" s="418">
        <f ca="1">SUMIF(配方成本!B:B,A30,配方成本!Q:Q)</f>
        <v>0</v>
      </c>
      <c r="K30" s="419">
        <f ca="1" t="shared" si="6"/>
        <v>0</v>
      </c>
      <c r="L30" s="417">
        <f ca="1" t="shared" si="7"/>
        <v>74</v>
      </c>
      <c r="M30" s="418">
        <f ca="1">SUMIF(配方成本!B:B,A30,配方成本!S:S)</f>
        <v>0</v>
      </c>
      <c r="N30" s="425">
        <f ca="1" t="shared" si="8"/>
        <v>-74</v>
      </c>
      <c r="O30" s="426"/>
      <c r="Q30" s="427"/>
      <c r="R30" s="4"/>
      <c r="S30" s="428"/>
    </row>
    <row r="31" s="1" customFormat="1" ht="24" customHeight="1" outlineLevel="1" spans="1:19">
      <c r="A31" s="422"/>
      <c r="B31" s="417">
        <v>0</v>
      </c>
      <c r="C31" s="418">
        <f ca="1">SUMIF(配方成本!B:B,A31,配方成本!J:J)</f>
        <v>0</v>
      </c>
      <c r="D31" s="418">
        <f ca="1">SUMIF(配方成本!B:B,A31,配方成本!K:K)</f>
        <v>0</v>
      </c>
      <c r="E31" s="418">
        <f ca="1">SUMIF(配方成本!B:B,A31,配方成本!M:M)</f>
        <v>0</v>
      </c>
      <c r="F31" s="419">
        <f ca="1" t="shared" si="5"/>
        <v>0</v>
      </c>
      <c r="G31" s="420">
        <f ca="1">SUMIF(配方成本!B:B,A31,配方成本!N:N)</f>
        <v>0</v>
      </c>
      <c r="H31" s="418">
        <f ca="1">SUMIF(配方成本!B:B,A31,配方成本!O:O)</f>
        <v>0</v>
      </c>
      <c r="I31" s="418">
        <f ca="1">SUMIF(配方成本!B:B,A31,配方成本!P:P)</f>
        <v>0</v>
      </c>
      <c r="J31" s="418">
        <f ca="1">SUMIF(配方成本!B:B,A31,配方成本!Q:Q)</f>
        <v>0</v>
      </c>
      <c r="K31" s="419">
        <f ca="1" t="shared" si="6"/>
        <v>0</v>
      </c>
      <c r="L31" s="417">
        <f ca="1" t="shared" si="7"/>
        <v>0</v>
      </c>
      <c r="M31" s="418">
        <f ca="1">SUMIF(配方成本!B:B,A31,配方成本!S:S)</f>
        <v>0</v>
      </c>
      <c r="N31" s="425">
        <f ca="1" t="shared" si="8"/>
        <v>0</v>
      </c>
      <c r="O31" s="426"/>
      <c r="Q31" s="427"/>
      <c r="R31" s="4"/>
      <c r="S31" s="428"/>
    </row>
    <row r="32" s="1" customFormat="1" ht="24" customHeight="1" outlineLevel="1" spans="1:19">
      <c r="A32" s="154"/>
      <c r="B32" s="417">
        <v>0</v>
      </c>
      <c r="C32" s="418">
        <f ca="1">SUMIF(配方成本!B:B,A32,配方成本!J:J)</f>
        <v>0</v>
      </c>
      <c r="D32" s="418">
        <f ca="1">SUMIF(配方成本!B:B,A32,配方成本!K:K)</f>
        <v>0</v>
      </c>
      <c r="E32" s="418">
        <f ca="1">SUMIF(配方成本!B:B,A32,配方成本!M:M)</f>
        <v>0</v>
      </c>
      <c r="F32" s="419">
        <f ca="1" t="shared" si="5"/>
        <v>0</v>
      </c>
      <c r="G32" s="420">
        <f ca="1">SUMIF(配方成本!B:B,A32,配方成本!N:N)</f>
        <v>0</v>
      </c>
      <c r="H32" s="418">
        <f ca="1">SUMIF(配方成本!B:B,A32,配方成本!O:O)</f>
        <v>0</v>
      </c>
      <c r="I32" s="418">
        <f ca="1">SUMIF(配方成本!B:B,A32,配方成本!P:P)</f>
        <v>0</v>
      </c>
      <c r="J32" s="418">
        <f ca="1">SUMIF(配方成本!B:B,A32,配方成本!Q:Q)</f>
        <v>0</v>
      </c>
      <c r="K32" s="419">
        <f ca="1" t="shared" si="6"/>
        <v>0</v>
      </c>
      <c r="L32" s="417">
        <f ca="1" t="shared" si="7"/>
        <v>0</v>
      </c>
      <c r="M32" s="418">
        <f ca="1">SUMIF(配方成本!B:B,A32,配方成本!S:S)</f>
        <v>0</v>
      </c>
      <c r="N32" s="425">
        <f ca="1" t="shared" si="8"/>
        <v>0</v>
      </c>
      <c r="O32" s="426"/>
      <c r="Q32" s="427"/>
      <c r="R32" s="4"/>
      <c r="S32" s="428"/>
    </row>
    <row r="33" s="1" customFormat="1" ht="24" customHeight="1" spans="1:19">
      <c r="A33" s="421" t="s">
        <v>598</v>
      </c>
      <c r="B33" s="421">
        <f t="shared" ref="B33:O33" si="9">SUM(B27:B32)</f>
        <v>366</v>
      </c>
      <c r="C33" s="421">
        <f ca="1" t="shared" si="9"/>
        <v>0</v>
      </c>
      <c r="D33" s="421">
        <f ca="1" t="shared" si="9"/>
        <v>0</v>
      </c>
      <c r="E33" s="421">
        <f ca="1" t="shared" si="9"/>
        <v>0</v>
      </c>
      <c r="F33" s="421">
        <f ca="1" t="shared" si="9"/>
        <v>0</v>
      </c>
      <c r="G33" s="421">
        <f ca="1" t="shared" si="9"/>
        <v>0</v>
      </c>
      <c r="H33" s="421">
        <f ca="1" t="shared" si="9"/>
        <v>0</v>
      </c>
      <c r="I33" s="421">
        <f ca="1" t="shared" si="9"/>
        <v>0</v>
      </c>
      <c r="J33" s="421">
        <f ca="1" t="shared" si="9"/>
        <v>0</v>
      </c>
      <c r="K33" s="421">
        <f ca="1" t="shared" si="9"/>
        <v>0</v>
      </c>
      <c r="L33" s="421">
        <f ca="1" t="shared" si="9"/>
        <v>366</v>
      </c>
      <c r="M33" s="421">
        <f ca="1" t="shared" si="9"/>
        <v>0</v>
      </c>
      <c r="N33" s="421">
        <f ca="1" t="shared" si="9"/>
        <v>-366</v>
      </c>
      <c r="O33" s="416">
        <f t="shared" si="9"/>
        <v>0</v>
      </c>
      <c r="Q33" s="427"/>
      <c r="R33" s="4"/>
      <c r="S33" s="428"/>
    </row>
    <row r="34" s="1" customFormat="1" ht="24" customHeight="1" outlineLevel="1" spans="1:19">
      <c r="A34" s="154"/>
      <c r="B34" s="417">
        <v>94</v>
      </c>
      <c r="C34" s="418">
        <f ca="1">SUMIF(配方成本!B:B,A34,配方成本!J:J)</f>
        <v>0</v>
      </c>
      <c r="D34" s="418">
        <f ca="1">SUMIF(配方成本!B:B,A34,配方成本!K:K)</f>
        <v>0</v>
      </c>
      <c r="E34" s="418">
        <f ca="1">SUMIF(配方成本!B:B,A34,配方成本!M:M)</f>
        <v>0</v>
      </c>
      <c r="F34" s="419">
        <f ca="1" t="shared" ref="F34:F56" si="10">C34+D34+E34</f>
        <v>0</v>
      </c>
      <c r="G34" s="420">
        <f ca="1">SUMIF(配方成本!B:B,A34,配方成本!N:N)</f>
        <v>0</v>
      </c>
      <c r="H34" s="418">
        <f ca="1">SUMIF(配方成本!B:B,A34,配方成本!O:O)</f>
        <v>0</v>
      </c>
      <c r="I34" s="418">
        <f ca="1">SUMIF(配方成本!B:B,A34,配方成本!P:P)</f>
        <v>0</v>
      </c>
      <c r="J34" s="418">
        <f ca="1">SUMIF(配方成本!B:B,A34,配方成本!Q:Q)</f>
        <v>0</v>
      </c>
      <c r="K34" s="419">
        <f ca="1" t="shared" ref="K34:K56" si="11">G34+H34+I34+J34</f>
        <v>0</v>
      </c>
      <c r="L34" s="417">
        <f ca="1" t="shared" ref="L34:L56" si="12">B34+F34-K34</f>
        <v>94</v>
      </c>
      <c r="M34" s="418">
        <f ca="1">SUMIF(配方成本!B:B,A34,配方成本!S:S)</f>
        <v>0</v>
      </c>
      <c r="N34" s="425">
        <f ca="1" t="shared" ref="N34:N56" si="13">M34-L34</f>
        <v>-94</v>
      </c>
      <c r="O34" s="426"/>
      <c r="Q34" s="427"/>
      <c r="R34" s="4"/>
      <c r="S34" s="428"/>
    </row>
    <row r="35" s="1" customFormat="1" ht="24" customHeight="1" outlineLevel="1" spans="1:19">
      <c r="A35" s="154"/>
      <c r="B35" s="417">
        <v>233</v>
      </c>
      <c r="C35" s="418">
        <f ca="1">SUMIF(配方成本!B:B,A35,配方成本!J:J)</f>
        <v>0</v>
      </c>
      <c r="D35" s="418">
        <f ca="1">SUMIF(配方成本!B:B,A35,配方成本!K:K)</f>
        <v>0</v>
      </c>
      <c r="E35" s="418">
        <f ca="1">SUMIF(配方成本!B:B,A35,配方成本!M:M)</f>
        <v>0</v>
      </c>
      <c r="F35" s="419">
        <f ca="1" t="shared" si="10"/>
        <v>0</v>
      </c>
      <c r="G35" s="420">
        <f ca="1">SUMIF(配方成本!B:B,A35,配方成本!N:N)</f>
        <v>0</v>
      </c>
      <c r="H35" s="418">
        <f ca="1">SUMIF(配方成本!B:B,A35,配方成本!O:O)</f>
        <v>0</v>
      </c>
      <c r="I35" s="418">
        <f ca="1">SUMIF(配方成本!B:B,A35,配方成本!P:P)</f>
        <v>0</v>
      </c>
      <c r="J35" s="418">
        <f ca="1">SUMIF(配方成本!B:B,A35,配方成本!Q:Q)</f>
        <v>0</v>
      </c>
      <c r="K35" s="419">
        <f ca="1" t="shared" si="11"/>
        <v>0</v>
      </c>
      <c r="L35" s="417">
        <f ca="1" t="shared" si="12"/>
        <v>233</v>
      </c>
      <c r="M35" s="418">
        <f ca="1">SUMIF(配方成本!B:B,A35,配方成本!S:S)</f>
        <v>0</v>
      </c>
      <c r="N35" s="425">
        <f ca="1" t="shared" si="13"/>
        <v>-233</v>
      </c>
      <c r="O35" s="426"/>
      <c r="Q35" s="427"/>
      <c r="R35" s="4"/>
      <c r="S35" s="428"/>
    </row>
    <row r="36" s="1" customFormat="1" ht="24" customHeight="1" outlineLevel="1" spans="1:19">
      <c r="A36" s="154"/>
      <c r="B36" s="417">
        <v>145</v>
      </c>
      <c r="C36" s="418">
        <f ca="1">SUMIF(配方成本!B:B,A36,配方成本!J:J)</f>
        <v>0</v>
      </c>
      <c r="D36" s="418">
        <f ca="1">SUMIF(配方成本!B:B,A36,配方成本!K:K)</f>
        <v>0</v>
      </c>
      <c r="E36" s="418">
        <f ca="1">SUMIF(配方成本!B:B,A36,配方成本!M:M)</f>
        <v>0</v>
      </c>
      <c r="F36" s="419">
        <f ca="1" t="shared" si="10"/>
        <v>0</v>
      </c>
      <c r="G36" s="420">
        <f ca="1">SUMIF(配方成本!B:B,A36,配方成本!N:N)</f>
        <v>0</v>
      </c>
      <c r="H36" s="418">
        <f ca="1">SUMIF(配方成本!B:B,A36,配方成本!O:O)</f>
        <v>0</v>
      </c>
      <c r="I36" s="418">
        <f ca="1">SUMIF(配方成本!B:B,A36,配方成本!P:P)</f>
        <v>0</v>
      </c>
      <c r="J36" s="418">
        <f ca="1">SUMIF(配方成本!B:B,A36,配方成本!Q:Q)</f>
        <v>0</v>
      </c>
      <c r="K36" s="419">
        <f ca="1" t="shared" si="11"/>
        <v>0</v>
      </c>
      <c r="L36" s="417">
        <f ca="1" t="shared" si="12"/>
        <v>145</v>
      </c>
      <c r="M36" s="418">
        <f ca="1">SUMIF(配方成本!B:B,A36,配方成本!S:S)</f>
        <v>0</v>
      </c>
      <c r="N36" s="425">
        <f ca="1" t="shared" si="13"/>
        <v>-145</v>
      </c>
      <c r="O36" s="426"/>
      <c r="Q36" s="427"/>
      <c r="R36" s="4"/>
      <c r="S36" s="428"/>
    </row>
    <row r="37" s="1" customFormat="1" ht="24" customHeight="1" outlineLevel="1" spans="1:19">
      <c r="A37" s="154"/>
      <c r="B37" s="417">
        <v>534</v>
      </c>
      <c r="C37" s="418">
        <f ca="1">SUMIF(配方成本!B:B,A37,配方成本!J:J)</f>
        <v>0</v>
      </c>
      <c r="D37" s="418">
        <f ca="1">SUMIF(配方成本!B:B,A37,配方成本!K:K)</f>
        <v>0</v>
      </c>
      <c r="E37" s="418">
        <f ca="1">SUMIF(配方成本!B:B,A37,配方成本!M:M)</f>
        <v>0</v>
      </c>
      <c r="F37" s="419">
        <f ca="1" t="shared" si="10"/>
        <v>0</v>
      </c>
      <c r="G37" s="420">
        <f ca="1">SUMIF(配方成本!B:B,A37,配方成本!N:N)</f>
        <v>0</v>
      </c>
      <c r="H37" s="418">
        <f ca="1">SUMIF(配方成本!B:B,A37,配方成本!O:O)</f>
        <v>0</v>
      </c>
      <c r="I37" s="418">
        <f ca="1">SUMIF(配方成本!B:B,A37,配方成本!P:P)</f>
        <v>0</v>
      </c>
      <c r="J37" s="418">
        <f ca="1">SUMIF(配方成本!B:B,A37,配方成本!Q:Q)</f>
        <v>0</v>
      </c>
      <c r="K37" s="419">
        <f ca="1" t="shared" si="11"/>
        <v>0</v>
      </c>
      <c r="L37" s="417">
        <f ca="1" t="shared" si="12"/>
        <v>534</v>
      </c>
      <c r="M37" s="418">
        <f ca="1">SUMIF(配方成本!B:B,A37,配方成本!S:S)</f>
        <v>0</v>
      </c>
      <c r="N37" s="425">
        <f ca="1" t="shared" si="13"/>
        <v>-534</v>
      </c>
      <c r="O37" s="426"/>
      <c r="Q37" s="427"/>
      <c r="R37" s="4"/>
      <c r="S37" s="428"/>
    </row>
    <row r="38" s="1" customFormat="1" ht="24" customHeight="1" outlineLevel="1" spans="1:19">
      <c r="A38" s="154"/>
      <c r="B38" s="417">
        <v>938</v>
      </c>
      <c r="C38" s="418">
        <f ca="1">SUMIF(配方成本!B:B,A38,配方成本!J:J)</f>
        <v>0</v>
      </c>
      <c r="D38" s="418">
        <f ca="1">SUMIF(配方成本!B:B,A38,配方成本!K:K)</f>
        <v>0</v>
      </c>
      <c r="E38" s="418">
        <f ca="1">SUMIF(配方成本!B:B,A38,配方成本!M:M)</f>
        <v>0</v>
      </c>
      <c r="F38" s="419">
        <f ca="1" t="shared" si="10"/>
        <v>0</v>
      </c>
      <c r="G38" s="420">
        <f ca="1">SUMIF(配方成本!B:B,A38,配方成本!N:N)</f>
        <v>0</v>
      </c>
      <c r="H38" s="418">
        <f ca="1">SUMIF(配方成本!B:B,A38,配方成本!O:O)</f>
        <v>0</v>
      </c>
      <c r="I38" s="418">
        <f ca="1">SUMIF(配方成本!B:B,A38,配方成本!P:P)</f>
        <v>0</v>
      </c>
      <c r="J38" s="418">
        <f ca="1">SUMIF(配方成本!B:B,A38,配方成本!Q:Q)</f>
        <v>0</v>
      </c>
      <c r="K38" s="419">
        <f ca="1" t="shared" si="11"/>
        <v>0</v>
      </c>
      <c r="L38" s="417">
        <f ca="1" t="shared" si="12"/>
        <v>938</v>
      </c>
      <c r="M38" s="418">
        <f ca="1">SUMIF(配方成本!B:B,A38,配方成本!S:S)</f>
        <v>0</v>
      </c>
      <c r="N38" s="425">
        <f ca="1" t="shared" si="13"/>
        <v>-938</v>
      </c>
      <c r="O38" s="426"/>
      <c r="Q38" s="427"/>
      <c r="R38" s="4"/>
      <c r="S38" s="428"/>
    </row>
    <row r="39" s="1" customFormat="1" ht="24" customHeight="1" outlineLevel="1" spans="1:19">
      <c r="A39" s="154"/>
      <c r="B39" s="417">
        <v>188</v>
      </c>
      <c r="C39" s="418">
        <f ca="1">SUMIF(配方成本!B:B,A39,配方成本!J:J)</f>
        <v>0</v>
      </c>
      <c r="D39" s="418">
        <f ca="1">SUMIF(配方成本!B:B,A39,配方成本!K:K)</f>
        <v>0</v>
      </c>
      <c r="E39" s="418">
        <f ca="1">SUMIF(配方成本!B:B,A39,配方成本!M:M)</f>
        <v>0</v>
      </c>
      <c r="F39" s="419">
        <f ca="1" t="shared" si="10"/>
        <v>0</v>
      </c>
      <c r="G39" s="420">
        <f ca="1">SUMIF(配方成本!B:B,A39,配方成本!N:N)</f>
        <v>0</v>
      </c>
      <c r="H39" s="418">
        <f ca="1">SUMIF(配方成本!B:B,A39,配方成本!O:O)</f>
        <v>0</v>
      </c>
      <c r="I39" s="418">
        <f ca="1">SUMIF(配方成本!B:B,A39,配方成本!P:P)</f>
        <v>0</v>
      </c>
      <c r="J39" s="418">
        <f ca="1">SUMIF(配方成本!B:B,A39,配方成本!Q:Q)</f>
        <v>0</v>
      </c>
      <c r="K39" s="419">
        <f ca="1" t="shared" si="11"/>
        <v>0</v>
      </c>
      <c r="L39" s="417">
        <f ca="1" t="shared" si="12"/>
        <v>188</v>
      </c>
      <c r="M39" s="418">
        <f ca="1">SUMIF(配方成本!B:B,A39,配方成本!S:S)</f>
        <v>0</v>
      </c>
      <c r="N39" s="425">
        <f ca="1" t="shared" si="13"/>
        <v>-188</v>
      </c>
      <c r="O39" s="426"/>
      <c r="Q39" s="427"/>
      <c r="R39" s="4"/>
      <c r="S39" s="428"/>
    </row>
    <row r="40" s="1" customFormat="1" ht="24" customHeight="1" outlineLevel="1" spans="1:19">
      <c r="A40" s="154"/>
      <c r="B40" s="417">
        <v>173</v>
      </c>
      <c r="C40" s="418">
        <f ca="1">SUMIF(配方成本!B:B,A40,配方成本!J:J)</f>
        <v>0</v>
      </c>
      <c r="D40" s="418">
        <f ca="1">SUMIF(配方成本!B:B,A40,配方成本!K:K)</f>
        <v>0</v>
      </c>
      <c r="E40" s="418">
        <f ca="1">SUMIF(配方成本!B:B,A40,配方成本!M:M)</f>
        <v>0</v>
      </c>
      <c r="F40" s="419">
        <f ca="1" t="shared" si="10"/>
        <v>0</v>
      </c>
      <c r="G40" s="420">
        <f ca="1">SUMIF(配方成本!B:B,A40,配方成本!N:N)</f>
        <v>0</v>
      </c>
      <c r="H40" s="418">
        <f ca="1">SUMIF(配方成本!B:B,A40,配方成本!O:O)</f>
        <v>0</v>
      </c>
      <c r="I40" s="418">
        <f ca="1">SUMIF(配方成本!B:B,A40,配方成本!P:P)</f>
        <v>0</v>
      </c>
      <c r="J40" s="418">
        <f ca="1">SUMIF(配方成本!B:B,A40,配方成本!Q:Q)</f>
        <v>0</v>
      </c>
      <c r="K40" s="419">
        <f ca="1" t="shared" si="11"/>
        <v>0</v>
      </c>
      <c r="L40" s="417">
        <f ca="1" t="shared" si="12"/>
        <v>173</v>
      </c>
      <c r="M40" s="418">
        <f ca="1">SUMIF(配方成本!B:B,A40,配方成本!S:S)</f>
        <v>0</v>
      </c>
      <c r="N40" s="425">
        <f ca="1" t="shared" si="13"/>
        <v>-173</v>
      </c>
      <c r="O40" s="426"/>
      <c r="Q40" s="427"/>
      <c r="R40" s="4"/>
      <c r="S40" s="428"/>
    </row>
    <row r="41" s="1" customFormat="1" ht="24" customHeight="1" outlineLevel="1" spans="1:19">
      <c r="A41" s="154"/>
      <c r="B41" s="417">
        <v>1017</v>
      </c>
      <c r="C41" s="418">
        <f ca="1">SUMIF(配方成本!B:B,A41,配方成本!J:J)</f>
        <v>0</v>
      </c>
      <c r="D41" s="418">
        <f ca="1">SUMIF(配方成本!B:B,A41,配方成本!K:K)</f>
        <v>0</v>
      </c>
      <c r="E41" s="418">
        <f ca="1">SUMIF(配方成本!B:B,A41,配方成本!M:M)</f>
        <v>0</v>
      </c>
      <c r="F41" s="419">
        <f ca="1" t="shared" si="10"/>
        <v>0</v>
      </c>
      <c r="G41" s="420">
        <f ca="1">SUMIF(配方成本!B:B,A41,配方成本!N:N)</f>
        <v>0</v>
      </c>
      <c r="H41" s="418">
        <f ca="1">SUMIF(配方成本!B:B,A41,配方成本!O:O)</f>
        <v>0</v>
      </c>
      <c r="I41" s="418">
        <f ca="1">SUMIF(配方成本!B:B,A41,配方成本!P:P)</f>
        <v>0</v>
      </c>
      <c r="J41" s="418">
        <f ca="1">SUMIF(配方成本!B:B,A41,配方成本!Q:Q)</f>
        <v>0</v>
      </c>
      <c r="K41" s="419">
        <f ca="1" t="shared" si="11"/>
        <v>0</v>
      </c>
      <c r="L41" s="417">
        <f ca="1" t="shared" si="12"/>
        <v>1017</v>
      </c>
      <c r="M41" s="418">
        <f ca="1">SUMIF(配方成本!B:B,A41,配方成本!S:S)</f>
        <v>0</v>
      </c>
      <c r="N41" s="425">
        <f ca="1" t="shared" si="13"/>
        <v>-1017</v>
      </c>
      <c r="O41" s="426"/>
      <c r="Q41" s="427"/>
      <c r="R41" s="4"/>
      <c r="S41" s="428"/>
    </row>
    <row r="42" s="1" customFormat="1" ht="24" customHeight="1" outlineLevel="1" spans="1:19">
      <c r="A42" s="154"/>
      <c r="B42" s="417">
        <v>959</v>
      </c>
      <c r="C42" s="418">
        <f ca="1">SUMIF(配方成本!B:B,A42,配方成本!J:J)</f>
        <v>0</v>
      </c>
      <c r="D42" s="418">
        <f ca="1">SUMIF(配方成本!B:B,A42,配方成本!K:K)</f>
        <v>0</v>
      </c>
      <c r="E42" s="418">
        <f ca="1">SUMIF(配方成本!B:B,A42,配方成本!M:M)</f>
        <v>0</v>
      </c>
      <c r="F42" s="419">
        <f ca="1" t="shared" si="10"/>
        <v>0</v>
      </c>
      <c r="G42" s="420">
        <f ca="1">SUMIF(配方成本!B:B,A42,配方成本!N:N)</f>
        <v>0</v>
      </c>
      <c r="H42" s="418">
        <f ca="1">SUMIF(配方成本!B:B,A42,配方成本!O:O)</f>
        <v>0</v>
      </c>
      <c r="I42" s="418">
        <f ca="1">SUMIF(配方成本!B:B,A42,配方成本!P:P)</f>
        <v>0</v>
      </c>
      <c r="J42" s="418">
        <f ca="1">SUMIF(配方成本!B:B,A42,配方成本!Q:Q)</f>
        <v>0</v>
      </c>
      <c r="K42" s="419">
        <f ca="1" t="shared" si="11"/>
        <v>0</v>
      </c>
      <c r="L42" s="417">
        <f ca="1" t="shared" si="12"/>
        <v>959</v>
      </c>
      <c r="M42" s="418">
        <f ca="1">SUMIF(配方成本!B:B,A42,配方成本!S:S)</f>
        <v>0</v>
      </c>
      <c r="N42" s="425">
        <f ca="1" t="shared" si="13"/>
        <v>-959</v>
      </c>
      <c r="O42" s="426"/>
      <c r="Q42" s="427"/>
      <c r="R42" s="4"/>
      <c r="S42" s="428"/>
    </row>
    <row r="43" s="1" customFormat="1" ht="24" customHeight="1" outlineLevel="1" spans="1:19">
      <c r="A43" s="154"/>
      <c r="B43" s="417">
        <v>152</v>
      </c>
      <c r="C43" s="418">
        <f ca="1">SUMIF(配方成本!B:B,A43,配方成本!J:J)</f>
        <v>0</v>
      </c>
      <c r="D43" s="418">
        <f ca="1">SUMIF(配方成本!B:B,A43,配方成本!K:K)</f>
        <v>0</v>
      </c>
      <c r="E43" s="418">
        <f ca="1">SUMIF(配方成本!B:B,A43,配方成本!M:M)</f>
        <v>0</v>
      </c>
      <c r="F43" s="419">
        <f ca="1" t="shared" si="10"/>
        <v>0</v>
      </c>
      <c r="G43" s="420">
        <f ca="1">SUMIF(配方成本!B:B,A43,配方成本!N:N)</f>
        <v>0</v>
      </c>
      <c r="H43" s="418">
        <f ca="1">SUMIF(配方成本!B:B,A43,配方成本!O:O)</f>
        <v>0</v>
      </c>
      <c r="I43" s="418">
        <f ca="1">SUMIF(配方成本!B:B,A43,配方成本!P:P)</f>
        <v>0</v>
      </c>
      <c r="J43" s="418">
        <f ca="1">SUMIF(配方成本!B:B,A43,配方成本!Q:Q)</f>
        <v>0</v>
      </c>
      <c r="K43" s="419">
        <f ca="1" t="shared" si="11"/>
        <v>0</v>
      </c>
      <c r="L43" s="417">
        <f ca="1" t="shared" si="12"/>
        <v>152</v>
      </c>
      <c r="M43" s="418">
        <f ca="1">SUMIF(配方成本!B:B,A43,配方成本!S:S)</f>
        <v>0</v>
      </c>
      <c r="N43" s="425">
        <f ca="1" t="shared" si="13"/>
        <v>-152</v>
      </c>
      <c r="O43" s="426"/>
      <c r="Q43" s="427"/>
      <c r="R43" s="4"/>
      <c r="S43" s="428"/>
    </row>
    <row r="44" s="1" customFormat="1" ht="24" customHeight="1" outlineLevel="1" spans="1:19">
      <c r="A44" s="154"/>
      <c r="B44" s="417">
        <v>25</v>
      </c>
      <c r="C44" s="418">
        <f ca="1">SUMIF(配方成本!B:B,A44,配方成本!J:J)</f>
        <v>0</v>
      </c>
      <c r="D44" s="418">
        <f ca="1">SUMIF(配方成本!B:B,A44,配方成本!K:K)</f>
        <v>0</v>
      </c>
      <c r="E44" s="418">
        <f ca="1">SUMIF(配方成本!B:B,A44,配方成本!M:M)</f>
        <v>0</v>
      </c>
      <c r="F44" s="419">
        <f ca="1" t="shared" si="10"/>
        <v>0</v>
      </c>
      <c r="G44" s="420">
        <f ca="1">SUMIF(配方成本!B:B,A44,配方成本!N:N)</f>
        <v>0</v>
      </c>
      <c r="H44" s="418">
        <f ca="1">SUMIF(配方成本!B:B,A44,配方成本!O:O)</f>
        <v>0</v>
      </c>
      <c r="I44" s="418">
        <f ca="1">SUMIF(配方成本!B:B,A44,配方成本!P:P)</f>
        <v>0</v>
      </c>
      <c r="J44" s="418">
        <f ca="1">SUMIF(配方成本!B:B,A44,配方成本!Q:Q)</f>
        <v>0</v>
      </c>
      <c r="K44" s="419">
        <f ca="1" t="shared" si="11"/>
        <v>0</v>
      </c>
      <c r="L44" s="417">
        <f ca="1" t="shared" si="12"/>
        <v>25</v>
      </c>
      <c r="M44" s="418">
        <f ca="1">SUMIF(配方成本!B:B,A44,配方成本!S:S)</f>
        <v>0</v>
      </c>
      <c r="N44" s="425">
        <f ca="1" t="shared" si="13"/>
        <v>-25</v>
      </c>
      <c r="O44" s="426"/>
      <c r="Q44" s="427"/>
      <c r="R44" s="4"/>
      <c r="S44" s="428"/>
    </row>
    <row r="45" s="1" customFormat="1" ht="24" customHeight="1" outlineLevel="1" spans="1:19">
      <c r="A45" s="154"/>
      <c r="B45" s="417">
        <v>133</v>
      </c>
      <c r="C45" s="418">
        <f ca="1">SUMIF(配方成本!B:B,A45,配方成本!J:J)</f>
        <v>0</v>
      </c>
      <c r="D45" s="418">
        <f ca="1">SUMIF(配方成本!B:B,A45,配方成本!K:K)</f>
        <v>0</v>
      </c>
      <c r="E45" s="418">
        <f ca="1">SUMIF(配方成本!B:B,A45,配方成本!M:M)</f>
        <v>0</v>
      </c>
      <c r="F45" s="419">
        <f ca="1" t="shared" si="10"/>
        <v>0</v>
      </c>
      <c r="G45" s="420">
        <f ca="1">SUMIF(配方成本!B:B,A45,配方成本!N:N)</f>
        <v>0</v>
      </c>
      <c r="H45" s="418">
        <f ca="1">SUMIF(配方成本!B:B,A45,配方成本!O:O)</f>
        <v>0</v>
      </c>
      <c r="I45" s="418">
        <f ca="1">SUMIF(配方成本!B:B,A45,配方成本!P:P)</f>
        <v>0</v>
      </c>
      <c r="J45" s="418">
        <f ca="1">SUMIF(配方成本!B:B,A45,配方成本!Q:Q)</f>
        <v>0</v>
      </c>
      <c r="K45" s="419">
        <f ca="1" t="shared" si="11"/>
        <v>0</v>
      </c>
      <c r="L45" s="417">
        <f ca="1" t="shared" si="12"/>
        <v>133</v>
      </c>
      <c r="M45" s="418">
        <f ca="1">SUMIF(配方成本!B:B,A45,配方成本!S:S)</f>
        <v>0</v>
      </c>
      <c r="N45" s="425">
        <f ca="1" t="shared" si="13"/>
        <v>-133</v>
      </c>
      <c r="O45" s="426"/>
      <c r="Q45" s="427"/>
      <c r="R45" s="4"/>
      <c r="S45" s="428"/>
    </row>
    <row r="46" s="1" customFormat="1" ht="24" customHeight="1" outlineLevel="1" spans="1:19">
      <c r="A46" s="154"/>
      <c r="B46" s="417">
        <v>127</v>
      </c>
      <c r="C46" s="418">
        <f ca="1">SUMIF(配方成本!B:B,A46,配方成本!J:J)</f>
        <v>0</v>
      </c>
      <c r="D46" s="418">
        <f ca="1">SUMIF(配方成本!B:B,A46,配方成本!K:K)</f>
        <v>0</v>
      </c>
      <c r="E46" s="418">
        <f ca="1">SUMIF(配方成本!B:B,A46,配方成本!M:M)</f>
        <v>0</v>
      </c>
      <c r="F46" s="419">
        <f ca="1" t="shared" si="10"/>
        <v>0</v>
      </c>
      <c r="G46" s="420">
        <f ca="1">SUMIF(配方成本!B:B,A46,配方成本!N:N)</f>
        <v>0</v>
      </c>
      <c r="H46" s="418">
        <f ca="1">SUMIF(配方成本!B:B,A46,配方成本!O:O)</f>
        <v>0</v>
      </c>
      <c r="I46" s="418">
        <f ca="1">SUMIF(配方成本!B:B,A46,配方成本!P:P)</f>
        <v>0</v>
      </c>
      <c r="J46" s="418">
        <f ca="1">SUMIF(配方成本!B:B,A46,配方成本!Q:Q)</f>
        <v>0</v>
      </c>
      <c r="K46" s="419">
        <f ca="1" t="shared" si="11"/>
        <v>0</v>
      </c>
      <c r="L46" s="417">
        <f ca="1" t="shared" si="12"/>
        <v>127</v>
      </c>
      <c r="M46" s="418">
        <f ca="1">SUMIF(配方成本!B:B,A46,配方成本!S:S)</f>
        <v>0</v>
      </c>
      <c r="N46" s="425">
        <f ca="1" t="shared" si="13"/>
        <v>-127</v>
      </c>
      <c r="O46" s="426"/>
      <c r="Q46" s="427"/>
      <c r="R46" s="4"/>
      <c r="S46" s="428"/>
    </row>
    <row r="47" s="1" customFormat="1" ht="24" customHeight="1" outlineLevel="1" spans="1:19">
      <c r="A47" s="154"/>
      <c r="B47" s="417">
        <v>71</v>
      </c>
      <c r="C47" s="418">
        <f ca="1">SUMIF(配方成本!B:B,A47,配方成本!J:J)</f>
        <v>0</v>
      </c>
      <c r="D47" s="418">
        <f ca="1">SUMIF(配方成本!B:B,A47,配方成本!K:K)</f>
        <v>0</v>
      </c>
      <c r="E47" s="418">
        <f ca="1">SUMIF(配方成本!B:B,A47,配方成本!M:M)</f>
        <v>0</v>
      </c>
      <c r="F47" s="419">
        <f ca="1" t="shared" si="10"/>
        <v>0</v>
      </c>
      <c r="G47" s="420">
        <f ca="1">SUMIF(配方成本!B:B,A47,配方成本!N:N)</f>
        <v>0</v>
      </c>
      <c r="H47" s="418">
        <f ca="1">SUMIF(配方成本!B:B,A47,配方成本!O:O)</f>
        <v>0</v>
      </c>
      <c r="I47" s="418">
        <f ca="1">SUMIF(配方成本!B:B,A47,配方成本!P:P)</f>
        <v>0</v>
      </c>
      <c r="J47" s="418">
        <f ca="1">SUMIF(配方成本!B:B,A47,配方成本!Q:Q)</f>
        <v>0</v>
      </c>
      <c r="K47" s="419">
        <f ca="1" t="shared" si="11"/>
        <v>0</v>
      </c>
      <c r="L47" s="417">
        <f ca="1" t="shared" si="12"/>
        <v>71</v>
      </c>
      <c r="M47" s="418">
        <f ca="1">SUMIF(配方成本!B:B,A47,配方成本!S:S)</f>
        <v>0</v>
      </c>
      <c r="N47" s="425">
        <f ca="1" t="shared" si="13"/>
        <v>-71</v>
      </c>
      <c r="O47" s="426"/>
      <c r="Q47" s="427"/>
      <c r="R47" s="4"/>
      <c r="S47" s="428"/>
    </row>
    <row r="48" s="1" customFormat="1" ht="24" customHeight="1" outlineLevel="1" spans="1:19">
      <c r="A48" s="154"/>
      <c r="B48" s="417">
        <v>106</v>
      </c>
      <c r="C48" s="418">
        <f ca="1">SUMIF(配方成本!B:B,A48,配方成本!J:J)</f>
        <v>0</v>
      </c>
      <c r="D48" s="418">
        <f ca="1">SUMIF(配方成本!B:B,A48,配方成本!K:K)</f>
        <v>0</v>
      </c>
      <c r="E48" s="418">
        <f ca="1">SUMIF(配方成本!B:B,A48,配方成本!M:M)</f>
        <v>0</v>
      </c>
      <c r="F48" s="419">
        <f ca="1" t="shared" si="10"/>
        <v>0</v>
      </c>
      <c r="G48" s="420">
        <f ca="1">SUMIF(配方成本!B:B,A48,配方成本!N:N)</f>
        <v>0</v>
      </c>
      <c r="H48" s="418">
        <f ca="1">SUMIF(配方成本!B:B,A48,配方成本!O:O)</f>
        <v>0</v>
      </c>
      <c r="I48" s="418">
        <f ca="1">SUMIF(配方成本!B:B,A48,配方成本!P:P)</f>
        <v>0</v>
      </c>
      <c r="J48" s="418">
        <f ca="1">SUMIF(配方成本!B:B,A48,配方成本!Q:Q)</f>
        <v>0</v>
      </c>
      <c r="K48" s="419">
        <f ca="1" t="shared" si="11"/>
        <v>0</v>
      </c>
      <c r="L48" s="417">
        <f ca="1" t="shared" si="12"/>
        <v>106</v>
      </c>
      <c r="M48" s="418">
        <f ca="1">SUMIF(配方成本!B:B,A48,配方成本!S:S)</f>
        <v>0</v>
      </c>
      <c r="N48" s="425">
        <f ca="1" t="shared" si="13"/>
        <v>-106</v>
      </c>
      <c r="O48" s="426"/>
      <c r="Q48" s="427"/>
      <c r="R48" s="4"/>
      <c r="S48" s="428"/>
    </row>
    <row r="49" s="1" customFormat="1" ht="24" customHeight="1" outlineLevel="1" spans="1:19">
      <c r="A49" s="154"/>
      <c r="B49" s="417">
        <v>33</v>
      </c>
      <c r="C49" s="418">
        <f ca="1">SUMIF(配方成本!B:B,A49,配方成本!J:J)</f>
        <v>0</v>
      </c>
      <c r="D49" s="418">
        <f ca="1">SUMIF(配方成本!B:B,A49,配方成本!K:K)</f>
        <v>0</v>
      </c>
      <c r="E49" s="418">
        <f ca="1">SUMIF(配方成本!B:B,A49,配方成本!M:M)</f>
        <v>0</v>
      </c>
      <c r="F49" s="419">
        <f ca="1" t="shared" si="10"/>
        <v>0</v>
      </c>
      <c r="G49" s="420">
        <f ca="1">SUMIF(配方成本!B:B,A49,配方成本!N:N)</f>
        <v>0</v>
      </c>
      <c r="H49" s="418">
        <f ca="1">SUMIF(配方成本!B:B,A49,配方成本!O:O)</f>
        <v>0</v>
      </c>
      <c r="I49" s="418">
        <f ca="1">SUMIF(配方成本!B:B,A49,配方成本!P:P)</f>
        <v>0</v>
      </c>
      <c r="J49" s="418">
        <f ca="1">SUMIF(配方成本!B:B,A49,配方成本!Q:Q)</f>
        <v>0</v>
      </c>
      <c r="K49" s="419">
        <f ca="1" t="shared" si="11"/>
        <v>0</v>
      </c>
      <c r="L49" s="417">
        <f ca="1" t="shared" si="12"/>
        <v>33</v>
      </c>
      <c r="M49" s="418">
        <f ca="1">SUMIF(配方成本!B:B,A49,配方成本!S:S)</f>
        <v>0</v>
      </c>
      <c r="N49" s="425">
        <f ca="1" t="shared" si="13"/>
        <v>-33</v>
      </c>
      <c r="O49" s="426"/>
      <c r="Q49" s="427"/>
      <c r="R49" s="4"/>
      <c r="S49" s="428"/>
    </row>
    <row r="50" s="1" customFormat="1" ht="24" customHeight="1" outlineLevel="1" spans="1:19">
      <c r="A50" s="154"/>
      <c r="B50" s="417">
        <v>1</v>
      </c>
      <c r="C50" s="418">
        <f ca="1">SUMIF(配方成本!B:B,A50,配方成本!J:J)</f>
        <v>0</v>
      </c>
      <c r="D50" s="418">
        <f ca="1">SUMIF(配方成本!B:B,A50,配方成本!K:K)</f>
        <v>0</v>
      </c>
      <c r="E50" s="418">
        <f ca="1">SUMIF(配方成本!B:B,A50,配方成本!M:M)</f>
        <v>0</v>
      </c>
      <c r="F50" s="419">
        <f ca="1" t="shared" si="10"/>
        <v>0</v>
      </c>
      <c r="G50" s="420">
        <f ca="1">SUMIF(配方成本!B:B,A50,配方成本!N:N)</f>
        <v>0</v>
      </c>
      <c r="H50" s="418">
        <f ca="1">SUMIF(配方成本!B:B,A50,配方成本!O:O)</f>
        <v>0</v>
      </c>
      <c r="I50" s="418">
        <f ca="1">SUMIF(配方成本!B:B,A50,配方成本!P:P)</f>
        <v>0</v>
      </c>
      <c r="J50" s="418">
        <f ca="1">SUMIF(配方成本!B:B,A50,配方成本!Q:Q)</f>
        <v>0</v>
      </c>
      <c r="K50" s="419">
        <f ca="1" t="shared" si="11"/>
        <v>0</v>
      </c>
      <c r="L50" s="417">
        <f ca="1" t="shared" si="12"/>
        <v>1</v>
      </c>
      <c r="M50" s="418">
        <f ca="1">SUMIF(配方成本!B:B,A50,配方成本!S:S)</f>
        <v>0</v>
      </c>
      <c r="N50" s="425">
        <f ca="1" t="shared" si="13"/>
        <v>-1</v>
      </c>
      <c r="O50" s="426"/>
      <c r="Q50" s="427"/>
      <c r="R50" s="4"/>
      <c r="S50" s="428"/>
    </row>
    <row r="51" s="1" customFormat="1" ht="24" customHeight="1" outlineLevel="1" spans="1:19">
      <c r="A51" s="154"/>
      <c r="B51" s="417">
        <v>1</v>
      </c>
      <c r="C51" s="418">
        <f ca="1">SUMIF(配方成本!B:B,A51,配方成本!J:J)</f>
        <v>0</v>
      </c>
      <c r="D51" s="418">
        <f ca="1">SUMIF(配方成本!B:B,A51,配方成本!K:K)</f>
        <v>0</v>
      </c>
      <c r="E51" s="418">
        <f ca="1">SUMIF(配方成本!B:B,A51,配方成本!M:M)</f>
        <v>0</v>
      </c>
      <c r="F51" s="419">
        <f ca="1" t="shared" si="10"/>
        <v>0</v>
      </c>
      <c r="G51" s="420">
        <f ca="1">SUMIF(配方成本!B:B,A51,配方成本!N:N)</f>
        <v>0</v>
      </c>
      <c r="H51" s="418">
        <f ca="1">SUMIF(配方成本!B:B,A51,配方成本!O:O)</f>
        <v>0</v>
      </c>
      <c r="I51" s="418">
        <f ca="1">SUMIF(配方成本!B:B,A51,配方成本!P:P)</f>
        <v>0</v>
      </c>
      <c r="J51" s="418">
        <f ca="1">SUMIF(配方成本!B:B,A51,配方成本!Q:Q)</f>
        <v>0</v>
      </c>
      <c r="K51" s="419">
        <f ca="1" t="shared" si="11"/>
        <v>0</v>
      </c>
      <c r="L51" s="417">
        <f ca="1" t="shared" si="12"/>
        <v>1</v>
      </c>
      <c r="M51" s="418">
        <f ca="1">SUMIF(配方成本!B:B,A51,配方成本!S:S)</f>
        <v>0</v>
      </c>
      <c r="N51" s="425">
        <f ca="1" t="shared" si="13"/>
        <v>-1</v>
      </c>
      <c r="O51" s="426"/>
      <c r="Q51" s="427"/>
      <c r="R51" s="4"/>
      <c r="S51" s="428"/>
    </row>
    <row r="52" s="1" customFormat="1" ht="24" customHeight="1" outlineLevel="1" spans="1:19">
      <c r="A52" s="154"/>
      <c r="B52" s="417">
        <v>33</v>
      </c>
      <c r="C52" s="418">
        <f ca="1">SUMIF(配方成本!B:B,A52,配方成本!J:J)</f>
        <v>0</v>
      </c>
      <c r="D52" s="418">
        <f ca="1">SUMIF(配方成本!B:B,A52,配方成本!K:K)</f>
        <v>0</v>
      </c>
      <c r="E52" s="418">
        <f ca="1">SUMIF(配方成本!B:B,A52,配方成本!M:M)</f>
        <v>0</v>
      </c>
      <c r="F52" s="419">
        <f ca="1" t="shared" si="10"/>
        <v>0</v>
      </c>
      <c r="G52" s="420">
        <f ca="1">SUMIF(配方成本!B:B,A52,配方成本!N:N)</f>
        <v>0</v>
      </c>
      <c r="H52" s="418">
        <f ca="1">SUMIF(配方成本!B:B,A52,配方成本!O:O)</f>
        <v>0</v>
      </c>
      <c r="I52" s="418">
        <f ca="1">SUMIF(配方成本!B:B,A52,配方成本!P:P)</f>
        <v>0</v>
      </c>
      <c r="J52" s="418">
        <f ca="1">SUMIF(配方成本!B:B,A52,配方成本!Q:Q)</f>
        <v>0</v>
      </c>
      <c r="K52" s="419">
        <f ca="1" t="shared" si="11"/>
        <v>0</v>
      </c>
      <c r="L52" s="417">
        <f ca="1" t="shared" si="12"/>
        <v>33</v>
      </c>
      <c r="M52" s="418">
        <f ca="1">SUMIF(配方成本!B:B,A52,配方成本!S:S)</f>
        <v>0</v>
      </c>
      <c r="N52" s="425">
        <f ca="1" t="shared" si="13"/>
        <v>-33</v>
      </c>
      <c r="O52" s="426"/>
      <c r="Q52" s="427"/>
      <c r="R52" s="4"/>
      <c r="S52" s="428"/>
    </row>
    <row r="53" s="1" customFormat="1" ht="24" customHeight="1" outlineLevel="1" spans="1:19">
      <c r="A53" s="154"/>
      <c r="B53" s="417">
        <v>0</v>
      </c>
      <c r="C53" s="418">
        <f ca="1">SUMIF(配方成本!B:B,A53,配方成本!J:J)</f>
        <v>0</v>
      </c>
      <c r="D53" s="418">
        <f ca="1">SUMIF(配方成本!B:B,A53,配方成本!K:K)</f>
        <v>0</v>
      </c>
      <c r="E53" s="418">
        <f ca="1">SUMIF(配方成本!B:B,A53,配方成本!M:M)</f>
        <v>0</v>
      </c>
      <c r="F53" s="419">
        <f ca="1" t="shared" si="10"/>
        <v>0</v>
      </c>
      <c r="G53" s="420">
        <f ca="1">SUMIF(配方成本!B:B,A53,配方成本!N:N)</f>
        <v>0</v>
      </c>
      <c r="H53" s="418">
        <f ca="1">SUMIF(配方成本!B:B,A53,配方成本!O:O)</f>
        <v>0</v>
      </c>
      <c r="I53" s="418">
        <f ca="1">SUMIF(配方成本!B:B,A53,配方成本!P:P)</f>
        <v>0</v>
      </c>
      <c r="J53" s="418">
        <f ca="1">SUMIF(配方成本!B:B,A53,配方成本!Q:Q)</f>
        <v>0</v>
      </c>
      <c r="K53" s="419">
        <f ca="1" t="shared" si="11"/>
        <v>0</v>
      </c>
      <c r="L53" s="417">
        <f ca="1" t="shared" si="12"/>
        <v>0</v>
      </c>
      <c r="M53" s="418">
        <f ca="1">SUMIF(配方成本!B:B,A53,配方成本!S:S)</f>
        <v>0</v>
      </c>
      <c r="N53" s="425">
        <f ca="1" t="shared" si="13"/>
        <v>0</v>
      </c>
      <c r="O53" s="426"/>
      <c r="Q53" s="427"/>
      <c r="R53" s="4"/>
      <c r="S53" s="428"/>
    </row>
    <row r="54" s="1" customFormat="1" ht="24" customHeight="1" outlineLevel="1" spans="1:19">
      <c r="A54" s="154"/>
      <c r="B54" s="417">
        <v>0</v>
      </c>
      <c r="C54" s="418">
        <f ca="1">SUMIF(配方成本!B:B,A54,配方成本!J:J)</f>
        <v>0</v>
      </c>
      <c r="D54" s="418">
        <f ca="1">SUMIF(配方成本!B:B,A54,配方成本!K:K)</f>
        <v>0</v>
      </c>
      <c r="E54" s="418">
        <f ca="1">SUMIF(配方成本!B:B,A54,配方成本!M:M)</f>
        <v>0</v>
      </c>
      <c r="F54" s="419">
        <f ca="1" t="shared" si="10"/>
        <v>0</v>
      </c>
      <c r="G54" s="420">
        <f ca="1">SUMIF(配方成本!B:B,A54,配方成本!N:N)</f>
        <v>0</v>
      </c>
      <c r="H54" s="418">
        <f ca="1">SUMIF(配方成本!B:B,A54,配方成本!O:O)</f>
        <v>0</v>
      </c>
      <c r="I54" s="418">
        <f ca="1">SUMIF(配方成本!B:B,A54,配方成本!P:P)</f>
        <v>0</v>
      </c>
      <c r="J54" s="418">
        <f ca="1">SUMIF(配方成本!B:B,A54,配方成本!Q:Q)</f>
        <v>0</v>
      </c>
      <c r="K54" s="419">
        <f ca="1" t="shared" si="11"/>
        <v>0</v>
      </c>
      <c r="L54" s="417">
        <f ca="1" t="shared" si="12"/>
        <v>0</v>
      </c>
      <c r="M54" s="418">
        <f ca="1">SUMIF(配方成本!B:B,A54,配方成本!S:S)</f>
        <v>0</v>
      </c>
      <c r="N54" s="425">
        <f ca="1" t="shared" si="13"/>
        <v>0</v>
      </c>
      <c r="O54" s="426"/>
      <c r="Q54" s="427"/>
      <c r="R54" s="4"/>
      <c r="S54" s="428"/>
    </row>
    <row r="55" s="1" customFormat="1" ht="24" customHeight="1" outlineLevel="1" spans="1:19">
      <c r="A55" s="154"/>
      <c r="B55" s="417">
        <v>44</v>
      </c>
      <c r="C55" s="418">
        <f ca="1">SUMIF(配方成本!B:B,A55,配方成本!J:J)</f>
        <v>0</v>
      </c>
      <c r="D55" s="418">
        <f ca="1">SUMIF(配方成本!B:B,A55,配方成本!K:K)</f>
        <v>0</v>
      </c>
      <c r="E55" s="418">
        <f ca="1">SUMIF(配方成本!B:B,A55,配方成本!M:M)</f>
        <v>0</v>
      </c>
      <c r="F55" s="419">
        <f ca="1" t="shared" si="10"/>
        <v>0</v>
      </c>
      <c r="G55" s="420">
        <f ca="1">SUMIF(配方成本!B:B,A55,配方成本!N:N)</f>
        <v>0</v>
      </c>
      <c r="H55" s="418">
        <f ca="1">SUMIF(配方成本!B:B,A55,配方成本!O:O)</f>
        <v>0</v>
      </c>
      <c r="I55" s="418">
        <f ca="1">SUMIF(配方成本!B:B,A55,配方成本!P:P)</f>
        <v>0</v>
      </c>
      <c r="J55" s="418">
        <f ca="1">SUMIF(配方成本!B:B,A55,配方成本!Q:Q)</f>
        <v>0</v>
      </c>
      <c r="K55" s="419">
        <f ca="1" t="shared" si="11"/>
        <v>0</v>
      </c>
      <c r="L55" s="417">
        <f ca="1" t="shared" si="12"/>
        <v>44</v>
      </c>
      <c r="M55" s="418">
        <f ca="1">SUMIF(配方成本!B:B,A55,配方成本!S:S)</f>
        <v>0</v>
      </c>
      <c r="N55" s="425">
        <f ca="1" t="shared" si="13"/>
        <v>-44</v>
      </c>
      <c r="O55" s="426"/>
      <c r="Q55" s="427"/>
      <c r="R55" s="4"/>
      <c r="S55" s="428"/>
    </row>
    <row r="56" s="1" customFormat="1" ht="24" customHeight="1" outlineLevel="1" spans="1:19">
      <c r="A56" s="154"/>
      <c r="B56" s="417">
        <v>0</v>
      </c>
      <c r="C56" s="418">
        <f ca="1">SUMIF(配方成本!B:B,A56,配方成本!J:J)</f>
        <v>0</v>
      </c>
      <c r="D56" s="418">
        <f ca="1">SUMIF(配方成本!B:B,A56,配方成本!K:K)</f>
        <v>0</v>
      </c>
      <c r="E56" s="418">
        <f ca="1">SUMIF(配方成本!B:B,A56,配方成本!M:M)</f>
        <v>0</v>
      </c>
      <c r="F56" s="419">
        <f ca="1" t="shared" si="10"/>
        <v>0</v>
      </c>
      <c r="G56" s="420">
        <f ca="1">SUMIF(配方成本!B:B,A56,配方成本!N:N)</f>
        <v>0</v>
      </c>
      <c r="H56" s="418">
        <f ca="1">SUMIF(配方成本!B:B,A56,配方成本!O:O)</f>
        <v>0</v>
      </c>
      <c r="I56" s="418">
        <f ca="1">SUMIF(配方成本!B:B,A56,配方成本!P:P)</f>
        <v>0</v>
      </c>
      <c r="J56" s="418">
        <f ca="1">SUMIF(配方成本!B:B,A56,配方成本!Q:Q)</f>
        <v>0</v>
      </c>
      <c r="K56" s="419">
        <f ca="1" t="shared" si="11"/>
        <v>0</v>
      </c>
      <c r="L56" s="417">
        <f ca="1" t="shared" si="12"/>
        <v>0</v>
      </c>
      <c r="M56" s="418">
        <f ca="1">SUMIF(配方成本!B:B,A56,配方成本!S:S)</f>
        <v>0</v>
      </c>
      <c r="N56" s="425">
        <f ca="1" t="shared" si="13"/>
        <v>0</v>
      </c>
      <c r="O56" s="426"/>
      <c r="Q56" s="427"/>
      <c r="R56" s="4"/>
      <c r="S56" s="428"/>
    </row>
    <row r="57" s="1" customFormat="1" ht="24" customHeight="1" spans="1:19">
      <c r="A57" s="421" t="s">
        <v>599</v>
      </c>
      <c r="B57" s="421">
        <f t="shared" ref="B57:O57" si="14">SUM(B34:B56)</f>
        <v>5007</v>
      </c>
      <c r="C57" s="421">
        <f ca="1" t="shared" si="14"/>
        <v>0</v>
      </c>
      <c r="D57" s="421">
        <f ca="1" t="shared" si="14"/>
        <v>0</v>
      </c>
      <c r="E57" s="421">
        <f ca="1" t="shared" si="14"/>
        <v>0</v>
      </c>
      <c r="F57" s="421">
        <f ca="1" t="shared" si="14"/>
        <v>0</v>
      </c>
      <c r="G57" s="421">
        <f ca="1" t="shared" si="14"/>
        <v>0</v>
      </c>
      <c r="H57" s="421">
        <f ca="1" t="shared" si="14"/>
        <v>0</v>
      </c>
      <c r="I57" s="421">
        <f ca="1" t="shared" si="14"/>
        <v>0</v>
      </c>
      <c r="J57" s="421">
        <f ca="1" t="shared" si="14"/>
        <v>0</v>
      </c>
      <c r="K57" s="421">
        <f ca="1" t="shared" si="14"/>
        <v>0</v>
      </c>
      <c r="L57" s="421">
        <f ca="1" t="shared" si="14"/>
        <v>5007</v>
      </c>
      <c r="M57" s="421">
        <f ca="1" t="shared" si="14"/>
        <v>0</v>
      </c>
      <c r="N57" s="421">
        <f ca="1" t="shared" si="14"/>
        <v>-5007</v>
      </c>
      <c r="O57" s="416">
        <f t="shared" si="14"/>
        <v>0</v>
      </c>
      <c r="Q57" s="427"/>
      <c r="R57" s="4"/>
      <c r="S57" s="428"/>
    </row>
    <row r="58" s="1" customFormat="1" ht="24" customHeight="1" outlineLevel="1" spans="1:19">
      <c r="A58" s="154"/>
      <c r="B58" s="417">
        <v>159</v>
      </c>
      <c r="C58" s="418">
        <f ca="1">SUMIF(配方成本!B:B,A58,配方成本!J:J)</f>
        <v>0</v>
      </c>
      <c r="D58" s="418">
        <f ca="1">SUMIF(配方成本!B:B,A58,配方成本!K:K)</f>
        <v>0</v>
      </c>
      <c r="E58" s="418">
        <f ca="1">SUMIF(配方成本!B:B,A58,配方成本!M:M)</f>
        <v>0</v>
      </c>
      <c r="F58" s="419">
        <f ca="1" t="shared" ref="F58:F64" si="15">C58+D58+E58</f>
        <v>0</v>
      </c>
      <c r="G58" s="420">
        <f ca="1">SUMIF(配方成本!B:B,A58,配方成本!N:N)</f>
        <v>0</v>
      </c>
      <c r="H58" s="418">
        <f ca="1">SUMIF(配方成本!B:B,A58,配方成本!O:O)</f>
        <v>0</v>
      </c>
      <c r="I58" s="418">
        <f ca="1">SUMIF(配方成本!B:B,A58,配方成本!P:P)</f>
        <v>0</v>
      </c>
      <c r="J58" s="418">
        <f ca="1">SUMIF(配方成本!B:B,A58,配方成本!Q:Q)</f>
        <v>0</v>
      </c>
      <c r="K58" s="419">
        <f ca="1" t="shared" ref="K58:K64" si="16">G58+H58+I58+J58</f>
        <v>0</v>
      </c>
      <c r="L58" s="417">
        <f ca="1" t="shared" ref="L58:L64" si="17">B58+F58-K58</f>
        <v>159</v>
      </c>
      <c r="M58" s="418">
        <f ca="1">SUMIF(配方成本!B:B,A58,配方成本!S:S)</f>
        <v>0</v>
      </c>
      <c r="N58" s="425">
        <f ca="1" t="shared" ref="N58:N64" si="18">M58-L58</f>
        <v>-159</v>
      </c>
      <c r="O58" s="426"/>
      <c r="Q58" s="427"/>
      <c r="R58" s="4"/>
      <c r="S58" s="428"/>
    </row>
    <row r="59" s="1" customFormat="1" ht="24" customHeight="1" outlineLevel="1" spans="1:19">
      <c r="A59" s="154"/>
      <c r="B59" s="417">
        <v>29</v>
      </c>
      <c r="C59" s="418">
        <f ca="1">SUMIF(配方成本!B:B,A59,配方成本!J:J)</f>
        <v>0</v>
      </c>
      <c r="D59" s="418">
        <f ca="1">SUMIF(配方成本!B:B,A59,配方成本!K:K)</f>
        <v>0</v>
      </c>
      <c r="E59" s="418">
        <f ca="1">SUMIF(配方成本!B:B,A59,配方成本!M:M)</f>
        <v>0</v>
      </c>
      <c r="F59" s="419">
        <f ca="1" t="shared" si="15"/>
        <v>0</v>
      </c>
      <c r="G59" s="420">
        <f ca="1">SUMIF(配方成本!B:B,A59,配方成本!N:N)</f>
        <v>0</v>
      </c>
      <c r="H59" s="418">
        <f ca="1">SUMIF(配方成本!B:B,A59,配方成本!O:O)</f>
        <v>0</v>
      </c>
      <c r="I59" s="418">
        <f ca="1">SUMIF(配方成本!B:B,A59,配方成本!P:P)</f>
        <v>0</v>
      </c>
      <c r="J59" s="418">
        <f ca="1">SUMIF(配方成本!B:B,A59,配方成本!Q:Q)</f>
        <v>0</v>
      </c>
      <c r="K59" s="419">
        <f ca="1" t="shared" si="16"/>
        <v>0</v>
      </c>
      <c r="L59" s="417">
        <f ca="1" t="shared" si="17"/>
        <v>29</v>
      </c>
      <c r="M59" s="418">
        <f ca="1">SUMIF(配方成本!B:B,A59,配方成本!S:S)</f>
        <v>0</v>
      </c>
      <c r="N59" s="425">
        <f ca="1" t="shared" si="18"/>
        <v>-29</v>
      </c>
      <c r="O59" s="426"/>
      <c r="Q59" s="427"/>
      <c r="R59" s="4"/>
      <c r="S59" s="428"/>
    </row>
    <row r="60" s="1" customFormat="1" ht="24" customHeight="1" outlineLevel="1" spans="1:19">
      <c r="A60" s="154"/>
      <c r="B60" s="417">
        <v>333</v>
      </c>
      <c r="C60" s="418">
        <f ca="1">SUMIF(配方成本!B:B,A60,配方成本!J:J)</f>
        <v>0</v>
      </c>
      <c r="D60" s="418">
        <f ca="1">SUMIF(配方成本!B:B,A60,配方成本!K:K)</f>
        <v>0</v>
      </c>
      <c r="E60" s="418">
        <f ca="1">SUMIF(配方成本!B:B,A60,配方成本!M:M)</f>
        <v>0</v>
      </c>
      <c r="F60" s="419">
        <f ca="1" t="shared" si="15"/>
        <v>0</v>
      </c>
      <c r="G60" s="420">
        <f ca="1">SUMIF(配方成本!B:B,A60,配方成本!N:N)</f>
        <v>0</v>
      </c>
      <c r="H60" s="418">
        <f ca="1">SUMIF(配方成本!B:B,A60,配方成本!O:O)</f>
        <v>0</v>
      </c>
      <c r="I60" s="418">
        <f ca="1">SUMIF(配方成本!B:B,A60,配方成本!P:P)</f>
        <v>0</v>
      </c>
      <c r="J60" s="418">
        <f ca="1">SUMIF(配方成本!B:B,A60,配方成本!Q:Q)</f>
        <v>0</v>
      </c>
      <c r="K60" s="419">
        <f ca="1" t="shared" si="16"/>
        <v>0</v>
      </c>
      <c r="L60" s="417">
        <f ca="1" t="shared" si="17"/>
        <v>333</v>
      </c>
      <c r="M60" s="418">
        <f ca="1">SUMIF(配方成本!B:B,A60,配方成本!S:S)</f>
        <v>0</v>
      </c>
      <c r="N60" s="425">
        <f ca="1" t="shared" si="18"/>
        <v>-333</v>
      </c>
      <c r="O60" s="426"/>
      <c r="Q60" s="427"/>
      <c r="R60" s="4"/>
      <c r="S60" s="428"/>
    </row>
    <row r="61" s="1" customFormat="1" ht="24" customHeight="1" outlineLevel="1" spans="1:19">
      <c r="A61" s="154"/>
      <c r="B61" s="417">
        <v>92</v>
      </c>
      <c r="C61" s="418">
        <f ca="1">SUMIF(配方成本!B:B,A61,配方成本!J:J)</f>
        <v>0</v>
      </c>
      <c r="D61" s="418">
        <f ca="1">SUMIF(配方成本!B:B,A61,配方成本!K:K)</f>
        <v>0</v>
      </c>
      <c r="E61" s="418">
        <f ca="1">SUMIF(配方成本!B:B,A61,配方成本!M:M)</f>
        <v>0</v>
      </c>
      <c r="F61" s="419">
        <f ca="1" t="shared" si="15"/>
        <v>0</v>
      </c>
      <c r="G61" s="420">
        <f ca="1">SUMIF(配方成本!B:B,A61,配方成本!N:N)</f>
        <v>0</v>
      </c>
      <c r="H61" s="418">
        <f ca="1">SUMIF(配方成本!B:B,A61,配方成本!O:O)</f>
        <v>0</v>
      </c>
      <c r="I61" s="418">
        <f ca="1">SUMIF(配方成本!B:B,A61,配方成本!P:P)</f>
        <v>0</v>
      </c>
      <c r="J61" s="418">
        <f ca="1">SUMIF(配方成本!B:B,A61,配方成本!Q:Q)</f>
        <v>0</v>
      </c>
      <c r="K61" s="419">
        <f ca="1" t="shared" si="16"/>
        <v>0</v>
      </c>
      <c r="L61" s="417">
        <f ca="1" t="shared" si="17"/>
        <v>92</v>
      </c>
      <c r="M61" s="418">
        <f ca="1">SUMIF(配方成本!B:B,A61,配方成本!S:S)</f>
        <v>0</v>
      </c>
      <c r="N61" s="425">
        <f ca="1" t="shared" si="18"/>
        <v>-92</v>
      </c>
      <c r="O61" s="426"/>
      <c r="Q61" s="427"/>
      <c r="R61" s="4"/>
      <c r="S61" s="428"/>
    </row>
    <row r="62" s="1" customFormat="1" ht="24" customHeight="1" outlineLevel="1" spans="1:19">
      <c r="A62" s="154"/>
      <c r="B62" s="417">
        <v>0</v>
      </c>
      <c r="C62" s="418">
        <f ca="1">SUMIF(配方成本!B:B,A62,配方成本!J:J)</f>
        <v>0</v>
      </c>
      <c r="D62" s="418">
        <f ca="1">SUMIF(配方成本!B:B,A62,配方成本!K:K)</f>
        <v>0</v>
      </c>
      <c r="E62" s="418">
        <f ca="1">SUMIF(配方成本!B:B,A62,配方成本!M:M)</f>
        <v>0</v>
      </c>
      <c r="F62" s="419">
        <f ca="1" t="shared" si="15"/>
        <v>0</v>
      </c>
      <c r="G62" s="420">
        <f ca="1">SUMIF(配方成本!B:B,A62,配方成本!N:N)</f>
        <v>0</v>
      </c>
      <c r="H62" s="418">
        <f ca="1">SUMIF(配方成本!B:B,A62,配方成本!O:O)</f>
        <v>0</v>
      </c>
      <c r="I62" s="418">
        <f ca="1">SUMIF(配方成本!B:B,A62,配方成本!P:P)</f>
        <v>0</v>
      </c>
      <c r="J62" s="418">
        <f ca="1">SUMIF(配方成本!B:B,A62,配方成本!Q:Q)</f>
        <v>0</v>
      </c>
      <c r="K62" s="419">
        <f ca="1" t="shared" si="16"/>
        <v>0</v>
      </c>
      <c r="L62" s="417">
        <f ca="1" t="shared" si="17"/>
        <v>0</v>
      </c>
      <c r="M62" s="418">
        <f ca="1">SUMIF(配方成本!B:B,A62,配方成本!S:S)</f>
        <v>0</v>
      </c>
      <c r="N62" s="425">
        <f ca="1" t="shared" si="18"/>
        <v>0</v>
      </c>
      <c r="O62" s="426"/>
      <c r="Q62" s="427"/>
      <c r="R62" s="4"/>
      <c r="S62" s="428"/>
    </row>
    <row r="63" s="1" customFormat="1" ht="24" customHeight="1" outlineLevel="1" spans="1:19">
      <c r="A63" s="154"/>
      <c r="B63" s="417">
        <v>0</v>
      </c>
      <c r="C63" s="418">
        <f ca="1">SUMIF(配方成本!B:B,A63,配方成本!J:J)</f>
        <v>0</v>
      </c>
      <c r="D63" s="418">
        <f ca="1">SUMIF(配方成本!B:B,A63,配方成本!K:K)</f>
        <v>0</v>
      </c>
      <c r="E63" s="418">
        <f ca="1">SUMIF(配方成本!B:B,A63,配方成本!M:M)</f>
        <v>0</v>
      </c>
      <c r="F63" s="419">
        <f ca="1" t="shared" si="15"/>
        <v>0</v>
      </c>
      <c r="G63" s="420">
        <f ca="1">SUMIF(配方成本!B:B,A63,配方成本!N:N)</f>
        <v>0</v>
      </c>
      <c r="H63" s="418">
        <f ca="1">SUMIF(配方成本!B:B,A63,配方成本!O:O)</f>
        <v>0</v>
      </c>
      <c r="I63" s="418">
        <f ca="1">SUMIF(配方成本!B:B,A63,配方成本!P:P)</f>
        <v>0</v>
      </c>
      <c r="J63" s="418">
        <f ca="1">SUMIF(配方成本!B:B,A63,配方成本!Q:Q)</f>
        <v>0</v>
      </c>
      <c r="K63" s="419">
        <f ca="1" t="shared" si="16"/>
        <v>0</v>
      </c>
      <c r="L63" s="417">
        <f ca="1" t="shared" si="17"/>
        <v>0</v>
      </c>
      <c r="M63" s="418">
        <f ca="1">SUMIF(配方成本!B:B,A63,配方成本!S:S)</f>
        <v>0</v>
      </c>
      <c r="N63" s="425">
        <f ca="1" t="shared" si="18"/>
        <v>0</v>
      </c>
      <c r="O63" s="426"/>
      <c r="Q63" s="427"/>
      <c r="R63" s="4"/>
      <c r="S63" s="428"/>
    </row>
    <row r="64" s="1" customFormat="1" ht="24" customHeight="1" outlineLevel="1" spans="1:19">
      <c r="A64" s="154"/>
      <c r="B64" s="417">
        <v>0</v>
      </c>
      <c r="C64" s="418">
        <f ca="1">SUMIF(配方成本!B:B,A64,配方成本!J:J)</f>
        <v>0</v>
      </c>
      <c r="D64" s="418">
        <f ca="1">SUMIF(配方成本!B:B,A64,配方成本!K:K)</f>
        <v>0</v>
      </c>
      <c r="E64" s="418">
        <f ca="1">SUMIF(配方成本!B:B,A64,配方成本!M:M)</f>
        <v>0</v>
      </c>
      <c r="F64" s="419">
        <f ca="1" t="shared" si="15"/>
        <v>0</v>
      </c>
      <c r="G64" s="420">
        <f ca="1">SUMIF(配方成本!B:B,A64,配方成本!N:N)</f>
        <v>0</v>
      </c>
      <c r="H64" s="418">
        <f ca="1">SUMIF(配方成本!B:B,A64,配方成本!O:O)</f>
        <v>0</v>
      </c>
      <c r="I64" s="418">
        <f ca="1">SUMIF(配方成本!B:B,A64,配方成本!P:P)</f>
        <v>0</v>
      </c>
      <c r="J64" s="418">
        <f ca="1">SUMIF(配方成本!B:B,A64,配方成本!Q:Q)</f>
        <v>0</v>
      </c>
      <c r="K64" s="419">
        <f ca="1" t="shared" si="16"/>
        <v>0</v>
      </c>
      <c r="L64" s="417">
        <f ca="1" t="shared" si="17"/>
        <v>0</v>
      </c>
      <c r="M64" s="418">
        <f ca="1">SUMIF(配方成本!B:B,A64,配方成本!S:S)</f>
        <v>0</v>
      </c>
      <c r="N64" s="425">
        <f ca="1" t="shared" si="18"/>
        <v>0</v>
      </c>
      <c r="O64" s="426"/>
      <c r="Q64" s="427"/>
      <c r="R64" s="4"/>
      <c r="S64" s="428"/>
    </row>
    <row r="65" s="1" customFormat="1" ht="24" customHeight="1" spans="1:19">
      <c r="A65" s="421" t="s">
        <v>600</v>
      </c>
      <c r="B65" s="421">
        <f t="shared" ref="B65:O65" si="19">SUM(B58:B64)</f>
        <v>613</v>
      </c>
      <c r="C65" s="421">
        <f ca="1" t="shared" si="19"/>
        <v>0</v>
      </c>
      <c r="D65" s="421">
        <f ca="1" t="shared" si="19"/>
        <v>0</v>
      </c>
      <c r="E65" s="421">
        <f ca="1" t="shared" si="19"/>
        <v>0</v>
      </c>
      <c r="F65" s="421">
        <f ca="1" t="shared" si="19"/>
        <v>0</v>
      </c>
      <c r="G65" s="421">
        <f ca="1" t="shared" si="19"/>
        <v>0</v>
      </c>
      <c r="H65" s="421">
        <f ca="1" t="shared" si="19"/>
        <v>0</v>
      </c>
      <c r="I65" s="421">
        <f ca="1" t="shared" si="19"/>
        <v>0</v>
      </c>
      <c r="J65" s="421">
        <f ca="1" t="shared" si="19"/>
        <v>0</v>
      </c>
      <c r="K65" s="421">
        <f ca="1" t="shared" si="19"/>
        <v>0</v>
      </c>
      <c r="L65" s="421">
        <f ca="1" t="shared" si="19"/>
        <v>613</v>
      </c>
      <c r="M65" s="421">
        <f ca="1" t="shared" si="19"/>
        <v>0</v>
      </c>
      <c r="N65" s="421">
        <f ca="1" t="shared" si="19"/>
        <v>-613</v>
      </c>
      <c r="O65" s="416">
        <f t="shared" si="19"/>
        <v>0</v>
      </c>
      <c r="Q65" s="427"/>
      <c r="R65" s="4"/>
      <c r="S65" s="428"/>
    </row>
    <row r="66" s="1" customFormat="1" ht="24" customHeight="1" outlineLevel="1" spans="1:19">
      <c r="A66" s="154"/>
      <c r="B66" s="417">
        <v>63</v>
      </c>
      <c r="C66" s="418">
        <f ca="1">SUMIF(配方成本!B:B,A66,配方成本!J:J)</f>
        <v>0</v>
      </c>
      <c r="D66" s="418">
        <f ca="1">SUMIF(配方成本!B:B,A66,配方成本!K:K)</f>
        <v>0</v>
      </c>
      <c r="E66" s="418">
        <f ca="1">SUMIF(配方成本!B:B,A66,配方成本!M:M)</f>
        <v>0</v>
      </c>
      <c r="F66" s="419">
        <f ca="1" t="shared" ref="F66:F75" si="20">C66+D66+E66</f>
        <v>0</v>
      </c>
      <c r="G66" s="420">
        <f ca="1">SUMIF(配方成本!B:B,A66,配方成本!N:N)</f>
        <v>0</v>
      </c>
      <c r="H66" s="418">
        <f ca="1">SUMIF(配方成本!B:B,A66,配方成本!O:O)</f>
        <v>0</v>
      </c>
      <c r="I66" s="418">
        <f ca="1">SUMIF(配方成本!B:B,A66,配方成本!P:P)</f>
        <v>0</v>
      </c>
      <c r="J66" s="418">
        <f ca="1">SUMIF(配方成本!B:B,A66,配方成本!Q:Q)</f>
        <v>0</v>
      </c>
      <c r="K66" s="419">
        <f ca="1" t="shared" ref="K66:K75" si="21">G66+H66+I66+J66</f>
        <v>0</v>
      </c>
      <c r="L66" s="417">
        <f ca="1" t="shared" ref="L66:L75" si="22">B66+F66-K66</f>
        <v>63</v>
      </c>
      <c r="M66" s="418">
        <f ca="1">SUMIF(配方成本!B:B,A66,配方成本!S:S)</f>
        <v>0</v>
      </c>
      <c r="N66" s="425">
        <f ca="1" t="shared" ref="N66:N75" si="23">M66-L66</f>
        <v>-63</v>
      </c>
      <c r="O66" s="426"/>
      <c r="Q66" s="427"/>
      <c r="R66" s="4"/>
      <c r="S66" s="428"/>
    </row>
    <row r="67" s="1" customFormat="1" ht="24" customHeight="1" outlineLevel="1" spans="1:19">
      <c r="A67" s="154"/>
      <c r="B67" s="417">
        <v>268</v>
      </c>
      <c r="C67" s="418">
        <f ca="1">SUMIF(配方成本!B:B,A67,配方成本!J:J)</f>
        <v>0</v>
      </c>
      <c r="D67" s="418">
        <f ca="1">SUMIF(配方成本!B:B,A67,配方成本!K:K)</f>
        <v>0</v>
      </c>
      <c r="E67" s="418">
        <f ca="1">SUMIF(配方成本!B:B,A67,配方成本!M:M)</f>
        <v>0</v>
      </c>
      <c r="F67" s="419">
        <f ca="1" t="shared" si="20"/>
        <v>0</v>
      </c>
      <c r="G67" s="420">
        <f ca="1">SUMIF(配方成本!B:B,A67,配方成本!N:N)</f>
        <v>0</v>
      </c>
      <c r="H67" s="418">
        <f ca="1">SUMIF(配方成本!B:B,A67,配方成本!O:O)</f>
        <v>0</v>
      </c>
      <c r="I67" s="418">
        <f ca="1">SUMIF(配方成本!B:B,A67,配方成本!P:P)</f>
        <v>0</v>
      </c>
      <c r="J67" s="418">
        <f ca="1">SUMIF(配方成本!B:B,A67,配方成本!Q:Q)</f>
        <v>0</v>
      </c>
      <c r="K67" s="419">
        <f ca="1" t="shared" si="21"/>
        <v>0</v>
      </c>
      <c r="L67" s="417">
        <f ca="1" t="shared" si="22"/>
        <v>268</v>
      </c>
      <c r="M67" s="418">
        <f ca="1">SUMIF(配方成本!B:B,A67,配方成本!S:S)</f>
        <v>0</v>
      </c>
      <c r="N67" s="425">
        <f ca="1" t="shared" si="23"/>
        <v>-268</v>
      </c>
      <c r="O67" s="426"/>
      <c r="Q67" s="427"/>
      <c r="R67" s="4"/>
      <c r="S67" s="428"/>
    </row>
    <row r="68" s="1" customFormat="1" ht="24" customHeight="1" outlineLevel="1" spans="1:19">
      <c r="A68" s="154"/>
      <c r="B68" s="417">
        <v>0</v>
      </c>
      <c r="C68" s="418">
        <f ca="1">SUMIF(配方成本!B:B,A68,配方成本!J:J)</f>
        <v>0</v>
      </c>
      <c r="D68" s="418">
        <f ca="1">SUMIF(配方成本!B:B,A68,配方成本!K:K)</f>
        <v>0</v>
      </c>
      <c r="E68" s="418">
        <f ca="1">SUMIF(配方成本!B:B,A68,配方成本!M:M)</f>
        <v>0</v>
      </c>
      <c r="F68" s="419">
        <f ca="1" t="shared" si="20"/>
        <v>0</v>
      </c>
      <c r="G68" s="420">
        <f ca="1">SUMIF(配方成本!B:B,A68,配方成本!N:N)</f>
        <v>0</v>
      </c>
      <c r="H68" s="418">
        <f ca="1">SUMIF(配方成本!B:B,A68,配方成本!O:O)</f>
        <v>0</v>
      </c>
      <c r="I68" s="418">
        <f ca="1">SUMIF(配方成本!B:B,A68,配方成本!P:P)</f>
        <v>0</v>
      </c>
      <c r="J68" s="418">
        <f ca="1">SUMIF(配方成本!B:B,A68,配方成本!Q:Q)</f>
        <v>0</v>
      </c>
      <c r="K68" s="419">
        <f ca="1" t="shared" si="21"/>
        <v>0</v>
      </c>
      <c r="L68" s="417">
        <f ca="1" t="shared" si="22"/>
        <v>0</v>
      </c>
      <c r="M68" s="418">
        <f ca="1">SUMIF(配方成本!B:B,A68,配方成本!S:S)</f>
        <v>0</v>
      </c>
      <c r="N68" s="425">
        <f ca="1" t="shared" si="23"/>
        <v>0</v>
      </c>
      <c r="O68" s="426"/>
      <c r="Q68" s="427"/>
      <c r="R68" s="4"/>
      <c r="S68" s="428"/>
    </row>
    <row r="69" s="1" customFormat="1" ht="24" customHeight="1" outlineLevel="1" spans="1:19">
      <c r="A69" s="154"/>
      <c r="B69" s="417">
        <v>28</v>
      </c>
      <c r="C69" s="418">
        <f ca="1">SUMIF(配方成本!B:B,A69,配方成本!J:J)</f>
        <v>0</v>
      </c>
      <c r="D69" s="418">
        <f ca="1">SUMIF(配方成本!B:B,A69,配方成本!K:K)</f>
        <v>0</v>
      </c>
      <c r="E69" s="418">
        <f ca="1">SUMIF(配方成本!B:B,A69,配方成本!M:M)</f>
        <v>0</v>
      </c>
      <c r="F69" s="419">
        <f ca="1" t="shared" si="20"/>
        <v>0</v>
      </c>
      <c r="G69" s="420">
        <f ca="1">SUMIF(配方成本!B:B,A69,配方成本!N:N)</f>
        <v>0</v>
      </c>
      <c r="H69" s="418">
        <f ca="1">SUMIF(配方成本!B:B,A69,配方成本!O:O)</f>
        <v>0</v>
      </c>
      <c r="I69" s="418">
        <f ca="1">SUMIF(配方成本!B:B,A69,配方成本!P:P)</f>
        <v>0</v>
      </c>
      <c r="J69" s="418">
        <f ca="1">SUMIF(配方成本!B:B,A69,配方成本!Q:Q)</f>
        <v>0</v>
      </c>
      <c r="K69" s="419">
        <f ca="1" t="shared" si="21"/>
        <v>0</v>
      </c>
      <c r="L69" s="417">
        <f ca="1" t="shared" si="22"/>
        <v>28</v>
      </c>
      <c r="M69" s="418">
        <f ca="1">SUMIF(配方成本!B:B,A69,配方成本!S:S)</f>
        <v>0</v>
      </c>
      <c r="N69" s="425">
        <f ca="1" t="shared" si="23"/>
        <v>-28</v>
      </c>
      <c r="O69" s="426"/>
      <c r="Q69" s="427"/>
      <c r="R69" s="4"/>
      <c r="S69" s="428"/>
    </row>
    <row r="70" s="1" customFormat="1" ht="24" customHeight="1" outlineLevel="1" spans="1:19">
      <c r="A70" s="154"/>
      <c r="B70" s="417">
        <v>5</v>
      </c>
      <c r="C70" s="418">
        <f ca="1">SUMIF(配方成本!B:B,A70,配方成本!J:J)</f>
        <v>0</v>
      </c>
      <c r="D70" s="418">
        <f ca="1">SUMIF(配方成本!B:B,A70,配方成本!K:K)</f>
        <v>0</v>
      </c>
      <c r="E70" s="418">
        <f ca="1">SUMIF(配方成本!B:B,A70,配方成本!M:M)</f>
        <v>0</v>
      </c>
      <c r="F70" s="419">
        <f ca="1" t="shared" si="20"/>
        <v>0</v>
      </c>
      <c r="G70" s="420">
        <f ca="1">SUMIF(配方成本!B:B,A70,配方成本!N:N)</f>
        <v>0</v>
      </c>
      <c r="H70" s="418">
        <f ca="1">SUMIF(配方成本!B:B,A70,配方成本!O:O)</f>
        <v>0</v>
      </c>
      <c r="I70" s="418">
        <f ca="1">SUMIF(配方成本!B:B,A70,配方成本!P:P)</f>
        <v>0</v>
      </c>
      <c r="J70" s="418">
        <f ca="1">SUMIF(配方成本!B:B,A70,配方成本!Q:Q)</f>
        <v>0</v>
      </c>
      <c r="K70" s="419">
        <f ca="1" t="shared" si="21"/>
        <v>0</v>
      </c>
      <c r="L70" s="417">
        <f ca="1" t="shared" si="22"/>
        <v>5</v>
      </c>
      <c r="M70" s="418">
        <f ca="1">SUMIF(配方成本!B:B,A70,配方成本!S:S)</f>
        <v>0</v>
      </c>
      <c r="N70" s="425">
        <f ca="1" t="shared" si="23"/>
        <v>-5</v>
      </c>
      <c r="O70" s="426"/>
      <c r="Q70" s="427"/>
      <c r="R70" s="4"/>
      <c r="S70" s="428"/>
    </row>
    <row r="71" s="1" customFormat="1" ht="24" customHeight="1" outlineLevel="1" spans="1:19">
      <c r="A71" s="154"/>
      <c r="B71" s="417">
        <v>2</v>
      </c>
      <c r="C71" s="418">
        <f ca="1">SUMIF(配方成本!B:B,A71,配方成本!J:J)</f>
        <v>0</v>
      </c>
      <c r="D71" s="418">
        <f ca="1">SUMIF(配方成本!B:B,A71,配方成本!K:K)</f>
        <v>0</v>
      </c>
      <c r="E71" s="418">
        <f ca="1">SUMIF(配方成本!B:B,A71,配方成本!M:M)</f>
        <v>0</v>
      </c>
      <c r="F71" s="419">
        <f ca="1" t="shared" si="20"/>
        <v>0</v>
      </c>
      <c r="G71" s="420">
        <f ca="1">SUMIF(配方成本!B:B,A71,配方成本!N:N)</f>
        <v>0</v>
      </c>
      <c r="H71" s="418">
        <f ca="1">SUMIF(配方成本!B:B,A71,配方成本!O:O)</f>
        <v>0</v>
      </c>
      <c r="I71" s="418">
        <f ca="1">SUMIF(配方成本!B:B,A71,配方成本!P:P)</f>
        <v>0</v>
      </c>
      <c r="J71" s="418">
        <f ca="1">SUMIF(配方成本!B:B,A71,配方成本!Q:Q)</f>
        <v>0</v>
      </c>
      <c r="K71" s="419">
        <f ca="1" t="shared" si="21"/>
        <v>0</v>
      </c>
      <c r="L71" s="417">
        <f ca="1" t="shared" si="22"/>
        <v>2</v>
      </c>
      <c r="M71" s="418">
        <f ca="1">SUMIF(配方成本!B:B,A71,配方成本!S:S)</f>
        <v>0</v>
      </c>
      <c r="N71" s="425">
        <f ca="1" t="shared" si="23"/>
        <v>-2</v>
      </c>
      <c r="O71" s="426"/>
      <c r="Q71" s="427"/>
      <c r="R71" s="4"/>
      <c r="S71" s="428"/>
    </row>
    <row r="72" s="1" customFormat="1" ht="24" customHeight="1" outlineLevel="1" spans="1:19">
      <c r="A72" s="154"/>
      <c r="B72" s="417">
        <v>0</v>
      </c>
      <c r="C72" s="418">
        <f ca="1">SUMIF(配方成本!B:B,A72,配方成本!J:J)</f>
        <v>0</v>
      </c>
      <c r="D72" s="418">
        <f ca="1">SUMIF(配方成本!B:B,A72,配方成本!K:K)</f>
        <v>0</v>
      </c>
      <c r="E72" s="418">
        <f ca="1">SUMIF(配方成本!B:B,A72,配方成本!M:M)</f>
        <v>0</v>
      </c>
      <c r="F72" s="419">
        <f ca="1" t="shared" si="20"/>
        <v>0</v>
      </c>
      <c r="G72" s="420">
        <f ca="1">SUMIF(配方成本!B:B,A72,配方成本!N:N)</f>
        <v>0</v>
      </c>
      <c r="H72" s="418">
        <f ca="1">SUMIF(配方成本!B:B,A72,配方成本!O:O)</f>
        <v>0</v>
      </c>
      <c r="I72" s="418">
        <f ca="1">SUMIF(配方成本!B:B,A72,配方成本!P:P)</f>
        <v>0</v>
      </c>
      <c r="J72" s="418">
        <f ca="1">SUMIF(配方成本!B:B,A72,配方成本!Q:Q)</f>
        <v>0</v>
      </c>
      <c r="K72" s="419">
        <f ca="1" t="shared" si="21"/>
        <v>0</v>
      </c>
      <c r="L72" s="417">
        <f ca="1" t="shared" si="22"/>
        <v>0</v>
      </c>
      <c r="M72" s="418">
        <f ca="1">SUMIF(配方成本!B:B,A72,配方成本!S:S)</f>
        <v>0</v>
      </c>
      <c r="N72" s="425">
        <f ca="1" t="shared" si="23"/>
        <v>0</v>
      </c>
      <c r="O72" s="426"/>
      <c r="Q72" s="4"/>
      <c r="R72" s="4"/>
      <c r="S72" s="428"/>
    </row>
    <row r="73" s="1" customFormat="1" ht="24" customHeight="1" outlineLevel="1" spans="1:19">
      <c r="A73" s="154"/>
      <c r="B73" s="417">
        <v>0</v>
      </c>
      <c r="C73" s="418">
        <f ca="1">SUMIF(配方成本!B:B,A73,配方成本!J:J)</f>
        <v>0</v>
      </c>
      <c r="D73" s="418">
        <f ca="1">SUMIF(配方成本!B:B,A73,配方成本!K:K)</f>
        <v>0</v>
      </c>
      <c r="E73" s="418">
        <f ca="1">SUMIF(配方成本!B:B,A73,配方成本!M:M)</f>
        <v>0</v>
      </c>
      <c r="F73" s="419">
        <f ca="1" t="shared" si="20"/>
        <v>0</v>
      </c>
      <c r="G73" s="420">
        <f ca="1">SUMIF(配方成本!B:B,A73,配方成本!N:N)</f>
        <v>0</v>
      </c>
      <c r="H73" s="418">
        <f ca="1">SUMIF(配方成本!B:B,A73,配方成本!O:O)</f>
        <v>0</v>
      </c>
      <c r="I73" s="418">
        <f ca="1">SUMIF(配方成本!B:B,A73,配方成本!P:P)</f>
        <v>0</v>
      </c>
      <c r="J73" s="418">
        <f ca="1">SUMIF(配方成本!B:B,A73,配方成本!Q:Q)</f>
        <v>0</v>
      </c>
      <c r="K73" s="419">
        <f ca="1" t="shared" si="21"/>
        <v>0</v>
      </c>
      <c r="L73" s="417">
        <f ca="1" t="shared" si="22"/>
        <v>0</v>
      </c>
      <c r="M73" s="418">
        <f ca="1">SUMIF(配方成本!B:B,A73,配方成本!S:S)</f>
        <v>0</v>
      </c>
      <c r="N73" s="425">
        <f ca="1" t="shared" si="23"/>
        <v>0</v>
      </c>
      <c r="O73" s="426"/>
      <c r="Q73" s="4"/>
      <c r="R73" s="4"/>
      <c r="S73" s="428"/>
    </row>
    <row r="74" s="1" customFormat="1" ht="24" customHeight="1" outlineLevel="1" spans="1:19">
      <c r="A74" s="154"/>
      <c r="B74" s="417">
        <v>0</v>
      </c>
      <c r="C74" s="418">
        <f ca="1">SUMIF(配方成本!B:B,A74,配方成本!J:J)</f>
        <v>0</v>
      </c>
      <c r="D74" s="418">
        <f ca="1">SUMIF(配方成本!B:B,A74,配方成本!K:K)</f>
        <v>0</v>
      </c>
      <c r="E74" s="418">
        <f ca="1">SUMIF(配方成本!B:B,A74,配方成本!M:M)</f>
        <v>0</v>
      </c>
      <c r="F74" s="419">
        <f ca="1" t="shared" si="20"/>
        <v>0</v>
      </c>
      <c r="G74" s="420">
        <f ca="1">SUMIF(配方成本!B:B,A74,配方成本!N:N)</f>
        <v>0</v>
      </c>
      <c r="H74" s="418">
        <f ca="1">SUMIF(配方成本!B:B,A74,配方成本!O:O)</f>
        <v>0</v>
      </c>
      <c r="I74" s="418">
        <f ca="1">SUMIF(配方成本!B:B,A74,配方成本!P:P)</f>
        <v>0</v>
      </c>
      <c r="J74" s="418">
        <f ca="1">SUMIF(配方成本!B:B,A74,配方成本!Q:Q)</f>
        <v>0</v>
      </c>
      <c r="K74" s="419">
        <f ca="1" t="shared" si="21"/>
        <v>0</v>
      </c>
      <c r="L74" s="417">
        <f ca="1" t="shared" si="22"/>
        <v>0</v>
      </c>
      <c r="M74" s="418">
        <f ca="1">SUMIF(配方成本!B:B,A74,配方成本!S:S)</f>
        <v>0</v>
      </c>
      <c r="N74" s="425">
        <f ca="1" t="shared" si="23"/>
        <v>0</v>
      </c>
      <c r="O74" s="440"/>
      <c r="Q74" s="4"/>
      <c r="R74" s="4"/>
      <c r="S74" s="428"/>
    </row>
    <row r="75" s="1" customFormat="1" ht="24" customHeight="1" outlineLevel="1" spans="1:19">
      <c r="A75" s="154"/>
      <c r="B75" s="417">
        <v>101.25</v>
      </c>
      <c r="C75" s="418">
        <f ca="1">SUMIF(配方成本!B:B,A75,配方成本!J:J)</f>
        <v>0</v>
      </c>
      <c r="D75" s="418">
        <f ca="1">SUMIF(配方成本!B:B,A75,配方成本!K:K)</f>
        <v>0</v>
      </c>
      <c r="E75" s="418">
        <f ca="1">SUMIF(配方成本!B:B,A75,配方成本!M:M)</f>
        <v>0</v>
      </c>
      <c r="F75" s="419">
        <f ca="1" t="shared" si="20"/>
        <v>0</v>
      </c>
      <c r="G75" s="420">
        <f ca="1">SUMIF(配方成本!B:B,A75,配方成本!N:N)</f>
        <v>0</v>
      </c>
      <c r="H75" s="418">
        <f ca="1">SUMIF(配方成本!B:B,A75,配方成本!O:O)</f>
        <v>0</v>
      </c>
      <c r="I75" s="418">
        <f ca="1">SUMIF(配方成本!B:B,A75,配方成本!P:P)</f>
        <v>0</v>
      </c>
      <c r="J75" s="418">
        <f ca="1">SUMIF(配方成本!B:B,A75,配方成本!Q:Q)</f>
        <v>0</v>
      </c>
      <c r="K75" s="419">
        <f ca="1" t="shared" si="21"/>
        <v>0</v>
      </c>
      <c r="L75" s="417">
        <f ca="1" t="shared" si="22"/>
        <v>101.25</v>
      </c>
      <c r="M75" s="418">
        <f ca="1">SUMIF(配方成本!B:B,A75,配方成本!S:S)</f>
        <v>0</v>
      </c>
      <c r="N75" s="425">
        <f ca="1" t="shared" si="23"/>
        <v>-101.25</v>
      </c>
      <c r="O75" s="440"/>
      <c r="Q75" s="4"/>
      <c r="R75" s="4"/>
      <c r="S75" s="428"/>
    </row>
    <row r="76" s="1" customFormat="1" ht="24" customHeight="1" spans="1:19">
      <c r="A76" s="421" t="s">
        <v>601</v>
      </c>
      <c r="B76" s="421">
        <f t="shared" ref="B76:O76" si="24">SUM(B66:B75)</f>
        <v>467.25</v>
      </c>
      <c r="C76" s="421">
        <f ca="1" t="shared" si="24"/>
        <v>0</v>
      </c>
      <c r="D76" s="421">
        <f ca="1" t="shared" si="24"/>
        <v>0</v>
      </c>
      <c r="E76" s="421">
        <f ca="1" t="shared" si="24"/>
        <v>0</v>
      </c>
      <c r="F76" s="421">
        <f ca="1" t="shared" si="24"/>
        <v>0</v>
      </c>
      <c r="G76" s="421">
        <f ca="1" t="shared" si="24"/>
        <v>0</v>
      </c>
      <c r="H76" s="421">
        <f ca="1" t="shared" si="24"/>
        <v>0</v>
      </c>
      <c r="I76" s="421">
        <f ca="1" t="shared" si="24"/>
        <v>0</v>
      </c>
      <c r="J76" s="421">
        <f ca="1" t="shared" si="24"/>
        <v>0</v>
      </c>
      <c r="K76" s="421">
        <f ca="1" t="shared" si="24"/>
        <v>0</v>
      </c>
      <c r="L76" s="421">
        <f ca="1" t="shared" si="24"/>
        <v>467.25</v>
      </c>
      <c r="M76" s="421">
        <f ca="1" t="shared" si="24"/>
        <v>0</v>
      </c>
      <c r="N76" s="421">
        <f ca="1" t="shared" si="24"/>
        <v>-467.25</v>
      </c>
      <c r="O76" s="416">
        <f t="shared" si="24"/>
        <v>0</v>
      </c>
      <c r="Q76" s="4"/>
      <c r="R76" s="4"/>
      <c r="S76" s="428"/>
    </row>
    <row r="77" s="1" customFormat="1" ht="24" customHeight="1" outlineLevel="1" spans="1:19">
      <c r="A77" s="154"/>
      <c r="B77" s="417">
        <v>0</v>
      </c>
      <c r="C77" s="418">
        <f ca="1">SUMIF(配方成本!B:B,A77,配方成本!J:J)</f>
        <v>0</v>
      </c>
      <c r="D77" s="418">
        <f ca="1">SUMIF(配方成本!B:B,A77,配方成本!K:K)</f>
        <v>0</v>
      </c>
      <c r="E77" s="418">
        <f ca="1">SUMIF(配方成本!B:B,A77,配方成本!M:M)</f>
        <v>0</v>
      </c>
      <c r="F77" s="419">
        <f ca="1" t="shared" ref="F77:F80" si="25">C77+D77+E77</f>
        <v>0</v>
      </c>
      <c r="G77" s="420">
        <f ca="1">SUMIF(配方成本!B:B,A77,配方成本!N:N)</f>
        <v>0</v>
      </c>
      <c r="H77" s="418">
        <f ca="1">SUMIF(配方成本!B:B,A77,配方成本!O:O)</f>
        <v>0</v>
      </c>
      <c r="I77" s="418">
        <f ca="1">SUMIF(配方成本!B:B,A77,配方成本!P:P)</f>
        <v>0</v>
      </c>
      <c r="J77" s="418">
        <f ca="1">SUMIF(配方成本!B:B,A77,配方成本!Q:Q)</f>
        <v>0</v>
      </c>
      <c r="K77" s="419">
        <f ca="1" t="shared" ref="K77:K80" si="26">G77+H77+I77+J77</f>
        <v>0</v>
      </c>
      <c r="L77" s="417">
        <f ca="1" t="shared" ref="L77:L80" si="27">B77+F77-K77</f>
        <v>0</v>
      </c>
      <c r="M77" s="418">
        <f ca="1">SUMIF(配方成本!B:B,A77,配方成本!S:S)</f>
        <v>0</v>
      </c>
      <c r="N77" s="425">
        <f ca="1" t="shared" ref="N77:N80" si="28">M77-L77</f>
        <v>0</v>
      </c>
      <c r="O77" s="426"/>
      <c r="Q77" s="4"/>
      <c r="R77" s="4"/>
      <c r="S77" s="428"/>
    </row>
    <row r="78" s="1" customFormat="1" ht="24" customHeight="1" outlineLevel="1" spans="1:19">
      <c r="A78" s="154"/>
      <c r="B78" s="417">
        <v>312</v>
      </c>
      <c r="C78" s="418">
        <f ca="1">SUMIF(配方成本!B:B,A78,配方成本!J:J)</f>
        <v>0</v>
      </c>
      <c r="D78" s="418">
        <f ca="1">SUMIF(配方成本!B:B,A78,配方成本!K:K)</f>
        <v>0</v>
      </c>
      <c r="E78" s="418">
        <f ca="1">SUMIF(配方成本!B:B,A78,配方成本!M:M)</f>
        <v>0</v>
      </c>
      <c r="F78" s="419">
        <f ca="1" t="shared" si="25"/>
        <v>0</v>
      </c>
      <c r="G78" s="420">
        <f ca="1">SUMIF(配方成本!B:B,A78,配方成本!N:N)</f>
        <v>0</v>
      </c>
      <c r="H78" s="418">
        <f ca="1">SUMIF(配方成本!B:B,A78,配方成本!O:O)</f>
        <v>0</v>
      </c>
      <c r="I78" s="418">
        <f ca="1">SUMIF(配方成本!B:B,A78,配方成本!P:P)</f>
        <v>0</v>
      </c>
      <c r="J78" s="418">
        <f ca="1">SUMIF(配方成本!B:B,A78,配方成本!Q:Q)</f>
        <v>0</v>
      </c>
      <c r="K78" s="419">
        <f ca="1" t="shared" si="26"/>
        <v>0</v>
      </c>
      <c r="L78" s="417">
        <f ca="1" t="shared" si="27"/>
        <v>312</v>
      </c>
      <c r="M78" s="418">
        <f ca="1">SUMIF(配方成本!B:B,A78,配方成本!S:S)</f>
        <v>0</v>
      </c>
      <c r="N78" s="425">
        <f ca="1" t="shared" si="28"/>
        <v>-312</v>
      </c>
      <c r="O78" s="426"/>
      <c r="Q78" s="4"/>
      <c r="R78" s="4"/>
      <c r="S78" s="428"/>
    </row>
    <row r="79" s="1" customFormat="1" ht="24" customHeight="1" outlineLevel="1" spans="1:19">
      <c r="A79" s="154"/>
      <c r="B79" s="417">
        <v>0</v>
      </c>
      <c r="C79" s="418">
        <f ca="1">SUMIF(配方成本!B:B,A79,配方成本!J:J)</f>
        <v>0</v>
      </c>
      <c r="D79" s="418">
        <f ca="1">SUMIF(配方成本!B:B,A79,配方成本!K:K)</f>
        <v>0</v>
      </c>
      <c r="E79" s="418">
        <f ca="1">SUMIF(配方成本!B:B,A79,配方成本!M:M)</f>
        <v>0</v>
      </c>
      <c r="F79" s="419">
        <f ca="1" t="shared" si="25"/>
        <v>0</v>
      </c>
      <c r="G79" s="420"/>
      <c r="H79" s="418"/>
      <c r="I79" s="418"/>
      <c r="J79" s="420"/>
      <c r="K79" s="419">
        <f t="shared" si="26"/>
        <v>0</v>
      </c>
      <c r="L79" s="417">
        <f ca="1" t="shared" si="27"/>
        <v>0</v>
      </c>
      <c r="M79" s="418">
        <f ca="1">SUMIF(配方成本!B:B,A79,配方成本!S:S)</f>
        <v>0</v>
      </c>
      <c r="N79" s="425">
        <f ca="1" t="shared" si="28"/>
        <v>0</v>
      </c>
      <c r="O79" s="426"/>
      <c r="Q79" s="4"/>
      <c r="R79" s="4"/>
      <c r="S79" s="428"/>
    </row>
    <row r="80" s="1" customFormat="1" ht="24" customHeight="1" outlineLevel="1" spans="1:19">
      <c r="A80" s="154"/>
      <c r="B80" s="417">
        <v>0</v>
      </c>
      <c r="C80" s="418">
        <f ca="1">SUMIF(配方成本!B:B,A80,配方成本!J:J)</f>
        <v>0</v>
      </c>
      <c r="D80" s="418">
        <f ca="1">SUMIF(配方成本!B:B,A80,配方成本!K:K)</f>
        <v>0</v>
      </c>
      <c r="E80" s="418">
        <f ca="1">SUMIF(配方成本!B:B,A80,配方成本!M:M)</f>
        <v>0</v>
      </c>
      <c r="F80" s="419">
        <f ca="1" t="shared" si="25"/>
        <v>0</v>
      </c>
      <c r="G80" s="418"/>
      <c r="H80" s="418"/>
      <c r="I80" s="418"/>
      <c r="J80" s="420"/>
      <c r="K80" s="419">
        <f t="shared" si="26"/>
        <v>0</v>
      </c>
      <c r="L80" s="417">
        <f ca="1" t="shared" si="27"/>
        <v>0</v>
      </c>
      <c r="M80" s="418">
        <f ca="1">SUMIF(配方成本!B:B,A80,配方成本!S:S)</f>
        <v>0</v>
      </c>
      <c r="N80" s="425">
        <f ca="1" t="shared" si="28"/>
        <v>0</v>
      </c>
      <c r="O80" s="426"/>
      <c r="Q80" s="4"/>
      <c r="R80" s="4"/>
      <c r="S80" s="428"/>
    </row>
    <row r="81" s="1" customFormat="1" ht="24" customHeight="1" spans="1:19">
      <c r="A81" s="421" t="s">
        <v>602</v>
      </c>
      <c r="B81" s="421">
        <f t="shared" ref="B81:O81" si="29">SUM(B77:B80)</f>
        <v>312</v>
      </c>
      <c r="C81" s="421">
        <f ca="1" t="shared" si="29"/>
        <v>0</v>
      </c>
      <c r="D81" s="421">
        <f ca="1" t="shared" si="29"/>
        <v>0</v>
      </c>
      <c r="E81" s="421">
        <f ca="1" t="shared" si="29"/>
        <v>0</v>
      </c>
      <c r="F81" s="421">
        <f ca="1" t="shared" si="29"/>
        <v>0</v>
      </c>
      <c r="G81" s="421">
        <f ca="1" t="shared" si="29"/>
        <v>0</v>
      </c>
      <c r="H81" s="421">
        <f ca="1" t="shared" si="29"/>
        <v>0</v>
      </c>
      <c r="I81" s="421">
        <f ca="1" t="shared" si="29"/>
        <v>0</v>
      </c>
      <c r="J81" s="421">
        <f ca="1" t="shared" si="29"/>
        <v>0</v>
      </c>
      <c r="K81" s="421">
        <f ca="1" t="shared" si="29"/>
        <v>0</v>
      </c>
      <c r="L81" s="421">
        <f ca="1" t="shared" si="29"/>
        <v>312</v>
      </c>
      <c r="M81" s="421">
        <f ca="1" t="shared" si="29"/>
        <v>0</v>
      </c>
      <c r="N81" s="421">
        <f ca="1" t="shared" si="29"/>
        <v>-312</v>
      </c>
      <c r="O81" s="416">
        <f t="shared" si="29"/>
        <v>0</v>
      </c>
      <c r="Q81" s="4"/>
      <c r="R81" s="4"/>
      <c r="S81" s="4"/>
    </row>
    <row r="82" s="1" customFormat="1" ht="24" customHeight="1" spans="1:15">
      <c r="A82" s="421" t="s">
        <v>603</v>
      </c>
      <c r="B82" s="421">
        <f t="shared" ref="B82:O82" si="30">B81+B76+B65+B57+B33+B26</f>
        <v>8986.75</v>
      </c>
      <c r="C82" s="421">
        <f ca="1" t="shared" si="30"/>
        <v>0</v>
      </c>
      <c r="D82" s="421">
        <f ca="1" t="shared" si="30"/>
        <v>0</v>
      </c>
      <c r="E82" s="421">
        <f ca="1" t="shared" si="30"/>
        <v>0</v>
      </c>
      <c r="F82" s="421">
        <f ca="1" t="shared" si="30"/>
        <v>0</v>
      </c>
      <c r="G82" s="421">
        <f ca="1" t="shared" si="30"/>
        <v>0</v>
      </c>
      <c r="H82" s="421">
        <f ca="1" t="shared" si="30"/>
        <v>0</v>
      </c>
      <c r="I82" s="421">
        <f ca="1" t="shared" si="30"/>
        <v>0</v>
      </c>
      <c r="J82" s="421">
        <f ca="1" t="shared" si="30"/>
        <v>0</v>
      </c>
      <c r="K82" s="421">
        <f ca="1" t="shared" si="30"/>
        <v>0</v>
      </c>
      <c r="L82" s="421">
        <f ca="1" t="shared" si="30"/>
        <v>8986.75</v>
      </c>
      <c r="M82" s="421">
        <f ca="1" t="shared" si="30"/>
        <v>0</v>
      </c>
      <c r="N82" s="421">
        <f ca="1" t="shared" si="30"/>
        <v>-8986.75</v>
      </c>
      <c r="O82" s="441">
        <f t="shared" si="30"/>
        <v>0</v>
      </c>
    </row>
    <row r="83" s="1" customFormat="1" spans="1:14">
      <c r="A83" s="429" t="s">
        <v>604</v>
      </c>
      <c r="B83" s="429"/>
      <c r="C83" s="429"/>
      <c r="D83" s="430" t="s">
        <v>605</v>
      </c>
      <c r="E83" s="430"/>
      <c r="F83" s="404"/>
      <c r="G83" s="431" t="s">
        <v>606</v>
      </c>
      <c r="H83" s="403"/>
      <c r="I83" s="403"/>
      <c r="J83" s="405"/>
      <c r="K83" s="442"/>
      <c r="L83" s="443" t="s">
        <v>607</v>
      </c>
      <c r="M83" s="403"/>
      <c r="N83" s="444"/>
    </row>
    <row r="84" s="1" customFormat="1" spans="1:14">
      <c r="A84" s="432" t="s">
        <v>608</v>
      </c>
      <c r="B84" s="432">
        <f t="shared" ref="B84:L84" si="31">B82/25</f>
        <v>359.47</v>
      </c>
      <c r="C84" s="432">
        <f ca="1" t="shared" si="31"/>
        <v>0</v>
      </c>
      <c r="D84" s="432">
        <f ca="1" t="shared" si="31"/>
        <v>0</v>
      </c>
      <c r="E84" s="433">
        <f ca="1" t="shared" si="31"/>
        <v>0</v>
      </c>
      <c r="F84" s="433">
        <f ca="1" t="shared" si="31"/>
        <v>0</v>
      </c>
      <c r="G84" s="434">
        <f ca="1" t="shared" si="31"/>
        <v>0</v>
      </c>
      <c r="H84" s="434">
        <f ca="1" t="shared" si="31"/>
        <v>0</v>
      </c>
      <c r="I84" s="434">
        <f ca="1" t="shared" si="31"/>
        <v>0</v>
      </c>
      <c r="J84" s="445">
        <f ca="1" t="shared" si="31"/>
        <v>0</v>
      </c>
      <c r="K84" s="445">
        <f ca="1" t="shared" si="31"/>
        <v>0</v>
      </c>
      <c r="L84" s="445">
        <f ca="1" t="shared" si="31"/>
        <v>359.47</v>
      </c>
      <c r="M84" s="433">
        <f ca="1">L82-M82</f>
        <v>8986.75</v>
      </c>
      <c r="N84" s="403"/>
    </row>
    <row r="85" s="1" customFormat="1" spans="1:14">
      <c r="A85" s="401"/>
      <c r="B85" s="435"/>
      <c r="C85" s="403"/>
      <c r="D85" s="403"/>
      <c r="E85" s="403"/>
      <c r="F85" s="404"/>
      <c r="G85" s="403"/>
      <c r="H85" s="403"/>
      <c r="I85" s="403"/>
      <c r="J85" s="405"/>
      <c r="K85" s="404"/>
      <c r="L85" s="446" t="s">
        <v>574</v>
      </c>
      <c r="M85" s="447">
        <f ca="1">M82/25</f>
        <v>0</v>
      </c>
      <c r="N85" s="403"/>
    </row>
    <row r="86" s="1" customFormat="1" spans="1:14">
      <c r="A86" s="401"/>
      <c r="B86" s="436" t="s">
        <v>609</v>
      </c>
      <c r="C86" s="433">
        <f ca="1">C84+E84</f>
        <v>0</v>
      </c>
      <c r="D86" s="403"/>
      <c r="E86" s="403"/>
      <c r="F86" s="404"/>
      <c r="G86" s="403"/>
      <c r="H86" s="403"/>
      <c r="I86" s="403"/>
      <c r="J86" s="405"/>
      <c r="K86" s="404"/>
      <c r="L86" s="406"/>
      <c r="M86" s="403"/>
      <c r="N86" s="403"/>
    </row>
    <row r="87" s="1" customFormat="1" spans="1:14">
      <c r="A87" s="432" t="s">
        <v>460</v>
      </c>
      <c r="B87" s="432"/>
      <c r="C87" s="432"/>
      <c r="D87" s="432"/>
      <c r="E87" s="433"/>
      <c r="F87" s="433"/>
      <c r="G87" s="434"/>
      <c r="H87" s="434"/>
      <c r="I87" s="434"/>
      <c r="J87" s="445"/>
      <c r="K87" s="445"/>
      <c r="L87" s="445"/>
      <c r="M87" s="433"/>
      <c r="N87" s="403"/>
    </row>
    <row r="88" s="1" customFormat="1" spans="1:14">
      <c r="A88" s="401"/>
      <c r="B88" s="435"/>
      <c r="C88" s="403"/>
      <c r="D88" s="403"/>
      <c r="E88" s="403"/>
      <c r="F88" s="404"/>
      <c r="G88" s="403"/>
      <c r="H88" s="403"/>
      <c r="I88" s="403"/>
      <c r="J88" s="405"/>
      <c r="K88" s="404"/>
      <c r="L88" s="406"/>
      <c r="M88" s="403"/>
      <c r="N88" s="403"/>
    </row>
    <row r="89" s="1" customFormat="1" spans="1:14">
      <c r="A89" s="401"/>
      <c r="B89" s="435"/>
      <c r="C89" s="403"/>
      <c r="D89" s="403"/>
      <c r="E89" s="403"/>
      <c r="F89" s="404"/>
      <c r="G89" s="403"/>
      <c r="H89" s="403"/>
      <c r="I89" s="403"/>
      <c r="J89" s="405"/>
      <c r="K89" s="404"/>
      <c r="L89" s="406"/>
      <c r="M89" s="403"/>
      <c r="N89" s="403"/>
    </row>
    <row r="90" s="1" customFormat="1" spans="1:14">
      <c r="A90" s="401"/>
      <c r="B90" s="435"/>
      <c r="C90" s="406"/>
      <c r="D90" s="403"/>
      <c r="E90" s="403"/>
      <c r="F90" s="404"/>
      <c r="G90" s="437"/>
      <c r="H90" s="403"/>
      <c r="I90" s="403"/>
      <c r="J90" s="448"/>
      <c r="K90" s="404"/>
      <c r="L90" s="406"/>
      <c r="M90" s="403"/>
      <c r="N90" s="403"/>
    </row>
    <row r="91" s="1" customFormat="1" spans="1:14">
      <c r="A91" s="401"/>
      <c r="B91" s="435"/>
      <c r="C91" s="406"/>
      <c r="D91" s="403"/>
      <c r="E91" s="403"/>
      <c r="F91" s="404"/>
      <c r="G91" s="438"/>
      <c r="H91" s="403"/>
      <c r="I91" s="403"/>
      <c r="J91" s="448"/>
      <c r="K91" s="404"/>
      <c r="L91" s="406"/>
      <c r="M91" s="403"/>
      <c r="N91" s="403"/>
    </row>
    <row r="92" s="1" customFormat="1" spans="1:14">
      <c r="A92" s="401"/>
      <c r="B92" s="435"/>
      <c r="C92" s="403"/>
      <c r="D92" s="403"/>
      <c r="E92" s="403"/>
      <c r="F92" s="404"/>
      <c r="G92" s="403"/>
      <c r="H92" s="403"/>
      <c r="I92" s="403"/>
      <c r="J92" s="405"/>
      <c r="K92" s="404"/>
      <c r="L92" s="406"/>
      <c r="M92" s="403"/>
      <c r="N92" s="403"/>
    </row>
    <row r="93" s="1" customFormat="1" spans="1:14">
      <c r="A93" s="401"/>
      <c r="B93" s="435"/>
      <c r="C93" s="406"/>
      <c r="D93" s="403"/>
      <c r="E93" s="403"/>
      <c r="F93" s="404"/>
      <c r="G93" s="406"/>
      <c r="H93" s="403"/>
      <c r="I93" s="403"/>
      <c r="J93" s="406"/>
      <c r="K93" s="404"/>
      <c r="L93" s="406"/>
      <c r="M93" s="406"/>
      <c r="N93" s="403"/>
    </row>
    <row r="94" s="1" customFormat="1" spans="1:14">
      <c r="A94" s="401"/>
      <c r="B94" s="435"/>
      <c r="C94" s="403"/>
      <c r="D94" s="403"/>
      <c r="E94" s="403"/>
      <c r="F94" s="404"/>
      <c r="G94" s="403"/>
      <c r="H94" s="403"/>
      <c r="I94" s="403"/>
      <c r="J94" s="405"/>
      <c r="K94" s="404"/>
      <c r="L94" s="406"/>
      <c r="M94" s="403"/>
      <c r="N94" s="403"/>
    </row>
    <row r="95" s="1" customFormat="1" spans="1:14">
      <c r="A95" s="401"/>
      <c r="B95" s="435"/>
      <c r="C95" s="403"/>
      <c r="D95" s="403"/>
      <c r="E95" s="403"/>
      <c r="F95" s="404"/>
      <c r="G95" s="403"/>
      <c r="H95" s="403"/>
      <c r="I95" s="403"/>
      <c r="J95" s="405"/>
      <c r="K95" s="404"/>
      <c r="L95" s="406"/>
      <c r="M95" s="403"/>
      <c r="N95" s="403"/>
    </row>
    <row r="96" s="1" customFormat="1" spans="1:14">
      <c r="A96" s="401"/>
      <c r="B96" s="435"/>
      <c r="C96" s="403"/>
      <c r="D96" s="403"/>
      <c r="E96" s="403"/>
      <c r="F96" s="404"/>
      <c r="G96" s="403"/>
      <c r="H96" s="403"/>
      <c r="I96" s="403"/>
      <c r="J96" s="405"/>
      <c r="K96" s="404"/>
      <c r="L96" s="406"/>
      <c r="M96" s="403"/>
      <c r="N96" s="403"/>
    </row>
    <row r="97" s="1" customFormat="1" spans="1:14">
      <c r="A97" s="401"/>
      <c r="B97" s="435"/>
      <c r="C97" s="403"/>
      <c r="D97" s="403"/>
      <c r="E97" s="403"/>
      <c r="F97" s="404"/>
      <c r="G97" s="403"/>
      <c r="H97" s="403"/>
      <c r="I97" s="403"/>
      <c r="J97" s="405"/>
      <c r="K97" s="404"/>
      <c r="L97" s="406"/>
      <c r="M97" s="403"/>
      <c r="N97" s="403"/>
    </row>
    <row r="98" s="1" customFormat="1" spans="1:14">
      <c r="A98" s="401"/>
      <c r="B98" s="435"/>
      <c r="C98" s="403"/>
      <c r="D98" s="403"/>
      <c r="E98" s="403"/>
      <c r="F98" s="404"/>
      <c r="G98" s="403"/>
      <c r="H98" s="403"/>
      <c r="I98" s="403"/>
      <c r="J98" s="405"/>
      <c r="K98" s="404"/>
      <c r="L98" s="406"/>
      <c r="M98" s="403"/>
      <c r="N98" s="403"/>
    </row>
    <row r="99" s="1" customFormat="1" spans="1:14">
      <c r="A99" s="401"/>
      <c r="B99" s="435"/>
      <c r="C99" s="403"/>
      <c r="D99" s="403"/>
      <c r="E99" s="403"/>
      <c r="F99" s="404"/>
      <c r="G99" s="403"/>
      <c r="H99" s="403"/>
      <c r="I99" s="403"/>
      <c r="J99" s="405"/>
      <c r="K99" s="404"/>
      <c r="L99" s="406"/>
      <c r="M99" s="403"/>
      <c r="N99" s="403"/>
    </row>
    <row r="100" s="1" customFormat="1" spans="1:14">
      <c r="A100" s="401"/>
      <c r="B100" s="435"/>
      <c r="C100" s="403"/>
      <c r="D100" s="403"/>
      <c r="E100" s="403"/>
      <c r="F100" s="404"/>
      <c r="G100" s="403"/>
      <c r="H100" s="403"/>
      <c r="I100" s="403"/>
      <c r="J100" s="405"/>
      <c r="K100" s="404"/>
      <c r="L100" s="406"/>
      <c r="M100" s="403"/>
      <c r="N100" s="403"/>
    </row>
    <row r="101" s="1" customFormat="1" spans="1:14">
      <c r="A101" s="401"/>
      <c r="B101" s="435"/>
      <c r="C101" s="403"/>
      <c r="D101" s="403"/>
      <c r="E101" s="403"/>
      <c r="F101" s="404"/>
      <c r="G101" s="403"/>
      <c r="H101" s="403"/>
      <c r="I101" s="403"/>
      <c r="J101" s="405"/>
      <c r="K101" s="404"/>
      <c r="L101" s="406"/>
      <c r="M101" s="403"/>
      <c r="N101" s="403"/>
    </row>
    <row r="102" s="1" customFormat="1" spans="1:14">
      <c r="A102" s="401"/>
      <c r="B102" s="435"/>
      <c r="C102" s="403"/>
      <c r="D102" s="403"/>
      <c r="E102" s="403"/>
      <c r="F102" s="404"/>
      <c r="G102" s="403"/>
      <c r="H102" s="403"/>
      <c r="I102" s="403"/>
      <c r="J102" s="405"/>
      <c r="K102" s="404"/>
      <c r="L102" s="406"/>
      <c r="M102" s="403"/>
      <c r="N102" s="403"/>
    </row>
    <row r="103" s="1" customFormat="1" spans="1:14">
      <c r="A103" s="401"/>
      <c r="B103" s="435"/>
      <c r="C103" s="403"/>
      <c r="D103" s="403"/>
      <c r="E103" s="403"/>
      <c r="F103" s="404"/>
      <c r="G103" s="403"/>
      <c r="H103" s="403"/>
      <c r="I103" s="403"/>
      <c r="J103" s="405"/>
      <c r="K103" s="404"/>
      <c r="L103" s="406"/>
      <c r="M103" s="403"/>
      <c r="N103" s="403"/>
    </row>
    <row r="104" s="1" customFormat="1" spans="1:14">
      <c r="A104" s="401"/>
      <c r="B104" s="435"/>
      <c r="C104" s="403"/>
      <c r="D104" s="403"/>
      <c r="E104" s="403"/>
      <c r="F104" s="404"/>
      <c r="G104" s="403"/>
      <c r="H104" s="403"/>
      <c r="I104" s="403"/>
      <c r="J104" s="405"/>
      <c r="K104" s="404"/>
      <c r="L104" s="406"/>
      <c r="M104" s="403"/>
      <c r="N104" s="403"/>
    </row>
    <row r="105" s="1" customFormat="1" spans="1:14">
      <c r="A105" s="401"/>
      <c r="B105" s="435"/>
      <c r="C105" s="403"/>
      <c r="D105" s="403"/>
      <c r="E105" s="403"/>
      <c r="F105" s="404"/>
      <c r="G105" s="403"/>
      <c r="H105" s="403"/>
      <c r="I105" s="403"/>
      <c r="J105" s="405"/>
      <c r="K105" s="404"/>
      <c r="L105" s="406"/>
      <c r="M105" s="403"/>
      <c r="N105" s="403"/>
    </row>
    <row r="106" s="1" customFormat="1" spans="1:14">
      <c r="A106" s="401"/>
      <c r="B106" s="435"/>
      <c r="C106" s="403"/>
      <c r="D106" s="403"/>
      <c r="E106" s="403"/>
      <c r="F106" s="404"/>
      <c r="G106" s="403"/>
      <c r="H106" s="403"/>
      <c r="I106" s="403"/>
      <c r="J106" s="405"/>
      <c r="K106" s="404"/>
      <c r="L106" s="406"/>
      <c r="M106" s="403"/>
      <c r="N106" s="403"/>
    </row>
    <row r="107" s="1" customFormat="1" spans="1:14">
      <c r="A107" s="401"/>
      <c r="B107" s="439"/>
      <c r="C107" s="403"/>
      <c r="D107" s="403"/>
      <c r="E107" s="403"/>
      <c r="F107" s="404"/>
      <c r="G107" s="403"/>
      <c r="H107" s="403"/>
      <c r="I107" s="403"/>
      <c r="J107" s="405"/>
      <c r="K107" s="404"/>
      <c r="L107" s="406"/>
      <c r="M107" s="403"/>
      <c r="N107" s="403"/>
    </row>
    <row r="108" s="1" customFormat="1" spans="1:14">
      <c r="A108" s="401"/>
      <c r="B108" s="435"/>
      <c r="C108" s="403"/>
      <c r="D108" s="403"/>
      <c r="E108" s="403"/>
      <c r="F108" s="404"/>
      <c r="G108" s="403"/>
      <c r="H108" s="403"/>
      <c r="I108" s="403"/>
      <c r="J108" s="405"/>
      <c r="K108" s="404"/>
      <c r="L108" s="406"/>
      <c r="M108" s="403"/>
      <c r="N108" s="403"/>
    </row>
    <row r="109" s="1" customFormat="1" spans="1:14">
      <c r="A109" s="401"/>
      <c r="B109" s="435"/>
      <c r="C109" s="403"/>
      <c r="D109" s="403"/>
      <c r="E109" s="403"/>
      <c r="F109" s="404"/>
      <c r="G109" s="403"/>
      <c r="H109" s="403"/>
      <c r="I109" s="403"/>
      <c r="J109" s="405"/>
      <c r="K109" s="404"/>
      <c r="L109" s="406"/>
      <c r="M109" s="403"/>
      <c r="N109" s="403"/>
    </row>
    <row r="110" s="1" customFormat="1" spans="1:14">
      <c r="A110" s="401"/>
      <c r="B110" s="435"/>
      <c r="C110" s="403"/>
      <c r="D110" s="403"/>
      <c r="E110" s="403"/>
      <c r="F110" s="404"/>
      <c r="G110" s="403"/>
      <c r="H110" s="403"/>
      <c r="I110" s="403"/>
      <c r="J110" s="405"/>
      <c r="K110" s="404"/>
      <c r="L110" s="406"/>
      <c r="M110" s="403"/>
      <c r="N110" s="403"/>
    </row>
    <row r="111" s="1" customFormat="1" spans="1:14">
      <c r="A111" s="401"/>
      <c r="B111" s="435"/>
      <c r="C111" s="403"/>
      <c r="D111" s="403"/>
      <c r="E111" s="403"/>
      <c r="F111" s="404"/>
      <c r="G111" s="403"/>
      <c r="H111" s="403"/>
      <c r="I111" s="403"/>
      <c r="J111" s="405"/>
      <c r="K111" s="404"/>
      <c r="L111" s="406"/>
      <c r="M111" s="403"/>
      <c r="N111" s="403"/>
    </row>
    <row r="112" s="1" customFormat="1" spans="1:14">
      <c r="A112" s="401"/>
      <c r="B112" s="435"/>
      <c r="C112" s="403"/>
      <c r="D112" s="403"/>
      <c r="E112" s="403"/>
      <c r="F112" s="404"/>
      <c r="G112" s="403"/>
      <c r="H112" s="403"/>
      <c r="I112" s="403"/>
      <c r="J112" s="405"/>
      <c r="K112" s="404"/>
      <c r="L112" s="406"/>
      <c r="M112" s="403"/>
      <c r="N112" s="403"/>
    </row>
    <row r="113" s="1" customFormat="1" spans="1:14">
      <c r="A113" s="401"/>
      <c r="B113" s="435"/>
      <c r="C113" s="403"/>
      <c r="D113" s="403"/>
      <c r="E113" s="403"/>
      <c r="F113" s="404"/>
      <c r="G113" s="403"/>
      <c r="H113" s="403"/>
      <c r="I113" s="403"/>
      <c r="J113" s="405"/>
      <c r="K113" s="404"/>
      <c r="L113" s="406"/>
      <c r="M113" s="403"/>
      <c r="N113" s="403"/>
    </row>
    <row r="114" s="1" customFormat="1" spans="1:14">
      <c r="A114" s="401"/>
      <c r="B114" s="435"/>
      <c r="C114" s="403"/>
      <c r="D114" s="403"/>
      <c r="E114" s="403"/>
      <c r="F114" s="404"/>
      <c r="G114" s="403"/>
      <c r="H114" s="403"/>
      <c r="I114" s="403"/>
      <c r="J114" s="405"/>
      <c r="K114" s="404"/>
      <c r="L114" s="406"/>
      <c r="M114" s="403"/>
      <c r="N114" s="403"/>
    </row>
    <row r="115" s="1" customFormat="1" spans="1:14">
      <c r="A115" s="401"/>
      <c r="B115" s="435"/>
      <c r="C115" s="403"/>
      <c r="D115" s="403"/>
      <c r="E115" s="403"/>
      <c r="F115" s="404"/>
      <c r="G115" s="403"/>
      <c r="H115" s="403"/>
      <c r="I115" s="403"/>
      <c r="J115" s="405"/>
      <c r="K115" s="404"/>
      <c r="L115" s="406"/>
      <c r="M115" s="403"/>
      <c r="N115" s="403"/>
    </row>
    <row r="116" s="1" customFormat="1" spans="1:14">
      <c r="A116" s="401"/>
      <c r="B116" s="435"/>
      <c r="C116" s="403"/>
      <c r="D116" s="403"/>
      <c r="E116" s="403"/>
      <c r="F116" s="404"/>
      <c r="G116" s="403"/>
      <c r="H116" s="403"/>
      <c r="I116" s="403"/>
      <c r="J116" s="405"/>
      <c r="K116" s="404"/>
      <c r="L116" s="406"/>
      <c r="M116" s="403"/>
      <c r="N116" s="403"/>
    </row>
    <row r="117" s="1" customFormat="1" spans="1:14">
      <c r="A117" s="401"/>
      <c r="B117" s="435"/>
      <c r="C117" s="403"/>
      <c r="D117" s="403"/>
      <c r="E117" s="403"/>
      <c r="F117" s="404"/>
      <c r="G117" s="403"/>
      <c r="H117" s="403"/>
      <c r="I117" s="403"/>
      <c r="J117" s="405"/>
      <c r="K117" s="404"/>
      <c r="L117" s="406"/>
      <c r="M117" s="403"/>
      <c r="N117" s="403"/>
    </row>
    <row r="118" s="1" customFormat="1" spans="1:14">
      <c r="A118" s="401"/>
      <c r="B118" s="435"/>
      <c r="C118" s="403"/>
      <c r="D118" s="403"/>
      <c r="E118" s="403"/>
      <c r="F118" s="404"/>
      <c r="G118" s="403"/>
      <c r="H118" s="403"/>
      <c r="I118" s="403"/>
      <c r="J118" s="405"/>
      <c r="K118" s="404"/>
      <c r="L118" s="406"/>
      <c r="M118" s="403"/>
      <c r="N118" s="403"/>
    </row>
    <row r="119" s="1" customFormat="1" spans="1:14">
      <c r="A119" s="401"/>
      <c r="B119" s="435"/>
      <c r="C119" s="403"/>
      <c r="D119" s="403"/>
      <c r="E119" s="403"/>
      <c r="F119" s="404"/>
      <c r="G119" s="403"/>
      <c r="H119" s="403"/>
      <c r="I119" s="403"/>
      <c r="J119" s="405"/>
      <c r="K119" s="404"/>
      <c r="L119" s="406"/>
      <c r="M119" s="403"/>
      <c r="N119" s="403"/>
    </row>
    <row r="120" s="1" customFormat="1" spans="1:14">
      <c r="A120" s="401"/>
      <c r="B120" s="435"/>
      <c r="C120" s="403"/>
      <c r="D120" s="403"/>
      <c r="E120" s="403"/>
      <c r="F120" s="404"/>
      <c r="G120" s="403"/>
      <c r="H120" s="403"/>
      <c r="I120" s="403"/>
      <c r="J120" s="405"/>
      <c r="K120" s="404"/>
      <c r="L120" s="406"/>
      <c r="M120" s="403"/>
      <c r="N120" s="403"/>
    </row>
    <row r="121" s="1" customFormat="1" spans="1:14">
      <c r="A121" s="401"/>
      <c r="B121" s="435"/>
      <c r="C121" s="403"/>
      <c r="D121" s="403"/>
      <c r="E121" s="403"/>
      <c r="F121" s="404"/>
      <c r="G121" s="403"/>
      <c r="H121" s="403"/>
      <c r="I121" s="403"/>
      <c r="J121" s="405"/>
      <c r="K121" s="404"/>
      <c r="L121" s="406"/>
      <c r="M121" s="403"/>
      <c r="N121" s="403"/>
    </row>
    <row r="122" s="1" customFormat="1" spans="1:14">
      <c r="A122" s="401"/>
      <c r="B122" s="435"/>
      <c r="C122" s="403"/>
      <c r="D122" s="403"/>
      <c r="E122" s="403"/>
      <c r="F122" s="404"/>
      <c r="G122" s="403"/>
      <c r="H122" s="403"/>
      <c r="I122" s="403"/>
      <c r="J122" s="405"/>
      <c r="K122" s="404"/>
      <c r="L122" s="406"/>
      <c r="M122" s="403"/>
      <c r="N122" s="403"/>
    </row>
    <row r="123" s="1" customFormat="1" spans="1:14">
      <c r="A123" s="401"/>
      <c r="B123" s="435"/>
      <c r="C123" s="403"/>
      <c r="D123" s="403"/>
      <c r="E123" s="403"/>
      <c r="F123" s="404"/>
      <c r="G123" s="403"/>
      <c r="H123" s="403"/>
      <c r="I123" s="403"/>
      <c r="J123" s="405"/>
      <c r="K123" s="404"/>
      <c r="L123" s="406"/>
      <c r="M123" s="403"/>
      <c r="N123" s="403"/>
    </row>
    <row r="124" s="1" customFormat="1" spans="1:14">
      <c r="A124" s="401"/>
      <c r="B124" s="435"/>
      <c r="C124" s="403"/>
      <c r="D124" s="403"/>
      <c r="E124" s="403"/>
      <c r="F124" s="404"/>
      <c r="G124" s="403"/>
      <c r="H124" s="403"/>
      <c r="I124" s="403"/>
      <c r="J124" s="405"/>
      <c r="K124" s="404"/>
      <c r="L124" s="406"/>
      <c r="M124" s="403"/>
      <c r="N124" s="403"/>
    </row>
    <row r="125" s="1" customFormat="1" spans="1:14">
      <c r="A125" s="401"/>
      <c r="B125" s="435"/>
      <c r="C125" s="403"/>
      <c r="D125" s="403"/>
      <c r="E125" s="403"/>
      <c r="F125" s="404"/>
      <c r="G125" s="403"/>
      <c r="H125" s="403"/>
      <c r="I125" s="403"/>
      <c r="J125" s="405"/>
      <c r="K125" s="404"/>
      <c r="L125" s="406"/>
      <c r="M125" s="403"/>
      <c r="N125" s="403"/>
    </row>
    <row r="126" s="1" customFormat="1" spans="1:14">
      <c r="A126" s="401"/>
      <c r="B126" s="435"/>
      <c r="C126" s="403"/>
      <c r="D126" s="403"/>
      <c r="E126" s="403"/>
      <c r="F126" s="404"/>
      <c r="G126" s="403"/>
      <c r="H126" s="403"/>
      <c r="I126" s="403"/>
      <c r="J126" s="405"/>
      <c r="K126" s="404"/>
      <c r="L126" s="406"/>
      <c r="M126" s="403"/>
      <c r="N126" s="403"/>
    </row>
    <row r="127" s="1" customFormat="1" spans="1:14">
      <c r="A127" s="401"/>
      <c r="B127" s="435"/>
      <c r="C127" s="403"/>
      <c r="D127" s="403"/>
      <c r="E127" s="403"/>
      <c r="F127" s="404"/>
      <c r="G127" s="403"/>
      <c r="H127" s="403"/>
      <c r="I127" s="403"/>
      <c r="J127" s="405"/>
      <c r="K127" s="404"/>
      <c r="L127" s="406"/>
      <c r="M127" s="403"/>
      <c r="N127" s="403"/>
    </row>
    <row r="128" s="1" customFormat="1" spans="1:14">
      <c r="A128" s="401"/>
      <c r="B128" s="435"/>
      <c r="C128" s="403"/>
      <c r="D128" s="403"/>
      <c r="E128" s="403"/>
      <c r="F128" s="404"/>
      <c r="G128" s="403"/>
      <c r="H128" s="403"/>
      <c r="I128" s="403"/>
      <c r="J128" s="405"/>
      <c r="K128" s="404"/>
      <c r="L128" s="406"/>
      <c r="M128" s="403"/>
      <c r="N128" s="403"/>
    </row>
    <row r="129" s="1" customFormat="1" spans="1:14">
      <c r="A129" s="401"/>
      <c r="B129" s="435"/>
      <c r="C129" s="403"/>
      <c r="D129" s="403"/>
      <c r="E129" s="403"/>
      <c r="F129" s="404"/>
      <c r="G129" s="403"/>
      <c r="H129" s="403"/>
      <c r="I129" s="403"/>
      <c r="J129" s="405"/>
      <c r="K129" s="404"/>
      <c r="L129" s="406"/>
      <c r="M129" s="403"/>
      <c r="N129" s="403"/>
    </row>
    <row r="130" s="1" customFormat="1" spans="1:14">
      <c r="A130" s="401"/>
      <c r="B130" s="435"/>
      <c r="C130" s="403"/>
      <c r="D130" s="403"/>
      <c r="E130" s="403"/>
      <c r="F130" s="404"/>
      <c r="G130" s="403"/>
      <c r="H130" s="403"/>
      <c r="I130" s="403"/>
      <c r="J130" s="405"/>
      <c r="K130" s="404"/>
      <c r="L130" s="406"/>
      <c r="M130" s="403"/>
      <c r="N130" s="403"/>
    </row>
    <row r="131" s="1" customFormat="1" spans="1:14">
      <c r="A131" s="401"/>
      <c r="B131" s="435"/>
      <c r="C131" s="403"/>
      <c r="D131" s="403"/>
      <c r="E131" s="403"/>
      <c r="F131" s="404"/>
      <c r="G131" s="403"/>
      <c r="H131" s="403"/>
      <c r="I131" s="403"/>
      <c r="J131" s="405"/>
      <c r="K131" s="404"/>
      <c r="L131" s="406"/>
      <c r="M131" s="403"/>
      <c r="N131" s="403"/>
    </row>
    <row r="132" s="1" customFormat="1" spans="1:14">
      <c r="A132" s="401"/>
      <c r="B132" s="435"/>
      <c r="C132" s="403"/>
      <c r="D132" s="403"/>
      <c r="E132" s="403"/>
      <c r="F132" s="404"/>
      <c r="G132" s="403"/>
      <c r="H132" s="403"/>
      <c r="I132" s="403"/>
      <c r="J132" s="405"/>
      <c r="K132" s="404"/>
      <c r="L132" s="406"/>
      <c r="M132" s="403"/>
      <c r="N132" s="403"/>
    </row>
    <row r="133" s="1" customFormat="1" spans="1:14">
      <c r="A133" s="401"/>
      <c r="B133" s="435"/>
      <c r="C133" s="403"/>
      <c r="D133" s="403"/>
      <c r="E133" s="403"/>
      <c r="F133" s="404"/>
      <c r="G133" s="403"/>
      <c r="H133" s="403"/>
      <c r="I133" s="403"/>
      <c r="J133" s="405"/>
      <c r="K133" s="404"/>
      <c r="L133" s="406"/>
      <c r="M133" s="403"/>
      <c r="N133" s="403"/>
    </row>
    <row r="134" s="1" customFormat="1" spans="1:14">
      <c r="A134" s="401"/>
      <c r="B134" s="435"/>
      <c r="C134" s="403"/>
      <c r="D134" s="403"/>
      <c r="E134" s="403"/>
      <c r="F134" s="404"/>
      <c r="G134" s="403"/>
      <c r="H134" s="403"/>
      <c r="I134" s="403"/>
      <c r="J134" s="405"/>
      <c r="K134" s="404"/>
      <c r="L134" s="406"/>
      <c r="M134" s="403"/>
      <c r="N134" s="403"/>
    </row>
    <row r="135" s="1" customFormat="1" spans="1:14">
      <c r="A135" s="401"/>
      <c r="B135" s="435"/>
      <c r="C135" s="403"/>
      <c r="D135" s="403"/>
      <c r="E135" s="403"/>
      <c r="F135" s="404"/>
      <c r="G135" s="403"/>
      <c r="H135" s="403"/>
      <c r="I135" s="403"/>
      <c r="J135" s="405"/>
      <c r="K135" s="404"/>
      <c r="L135" s="406"/>
      <c r="M135" s="403"/>
      <c r="N135" s="403"/>
    </row>
    <row r="136" s="1" customFormat="1" spans="1:14">
      <c r="A136" s="401"/>
      <c r="B136" s="435"/>
      <c r="C136" s="403"/>
      <c r="D136" s="403"/>
      <c r="E136" s="403"/>
      <c r="F136" s="404"/>
      <c r="G136" s="403"/>
      <c r="H136" s="403"/>
      <c r="I136" s="403"/>
      <c r="J136" s="405"/>
      <c r="K136" s="404"/>
      <c r="L136" s="406"/>
      <c r="M136" s="403"/>
      <c r="N136" s="403"/>
    </row>
    <row r="137" s="1" customFormat="1" spans="1:14">
      <c r="A137" s="401"/>
      <c r="B137" s="439"/>
      <c r="C137" s="403"/>
      <c r="D137" s="403"/>
      <c r="E137" s="403"/>
      <c r="F137" s="404"/>
      <c r="G137" s="403"/>
      <c r="H137" s="403"/>
      <c r="I137" s="403"/>
      <c r="J137" s="405"/>
      <c r="K137" s="404"/>
      <c r="L137" s="406"/>
      <c r="M137" s="403"/>
      <c r="N137" s="403"/>
    </row>
    <row r="138" s="1" customFormat="1" spans="1:14">
      <c r="A138" s="401"/>
      <c r="B138" s="435"/>
      <c r="C138" s="403"/>
      <c r="D138" s="403"/>
      <c r="E138" s="403"/>
      <c r="F138" s="404"/>
      <c r="G138" s="403"/>
      <c r="H138" s="403"/>
      <c r="I138" s="403"/>
      <c r="J138" s="405"/>
      <c r="K138" s="404"/>
      <c r="L138" s="406"/>
      <c r="M138" s="403"/>
      <c r="N138" s="403"/>
    </row>
    <row r="139" s="1" customFormat="1" spans="1:14">
      <c r="A139" s="401"/>
      <c r="B139" s="435"/>
      <c r="C139" s="403"/>
      <c r="D139" s="403"/>
      <c r="E139" s="403"/>
      <c r="F139" s="404"/>
      <c r="G139" s="403"/>
      <c r="H139" s="403"/>
      <c r="I139" s="403"/>
      <c r="J139" s="405"/>
      <c r="K139" s="404"/>
      <c r="L139" s="406"/>
      <c r="M139" s="403"/>
      <c r="N139" s="403"/>
    </row>
    <row r="140" s="1" customFormat="1" spans="1:14">
      <c r="A140" s="401"/>
      <c r="B140" s="439"/>
      <c r="C140" s="403"/>
      <c r="D140" s="403"/>
      <c r="E140" s="403"/>
      <c r="F140" s="404"/>
      <c r="G140" s="403"/>
      <c r="H140" s="403"/>
      <c r="I140" s="403"/>
      <c r="J140" s="405"/>
      <c r="K140" s="404"/>
      <c r="L140" s="406"/>
      <c r="M140" s="403"/>
      <c r="N140" s="403"/>
    </row>
    <row r="141" s="1" customFormat="1" spans="1:14">
      <c r="A141" s="401"/>
      <c r="B141" s="435"/>
      <c r="C141" s="403"/>
      <c r="D141" s="403"/>
      <c r="E141" s="403"/>
      <c r="F141" s="404"/>
      <c r="G141" s="403"/>
      <c r="H141" s="403"/>
      <c r="I141" s="403"/>
      <c r="J141" s="405"/>
      <c r="K141" s="404"/>
      <c r="L141" s="406"/>
      <c r="M141" s="403"/>
      <c r="N141" s="403"/>
    </row>
    <row r="142" s="1" customFormat="1" spans="1:14">
      <c r="A142" s="401"/>
      <c r="B142" s="435"/>
      <c r="C142" s="403"/>
      <c r="D142" s="403"/>
      <c r="E142" s="403"/>
      <c r="F142" s="404"/>
      <c r="G142" s="403"/>
      <c r="H142" s="403"/>
      <c r="I142" s="403"/>
      <c r="J142" s="405"/>
      <c r="K142" s="404"/>
      <c r="L142" s="406"/>
      <c r="M142" s="403"/>
      <c r="N142" s="403"/>
    </row>
    <row r="143" s="1" customFormat="1" spans="1:14">
      <c r="A143" s="401"/>
      <c r="B143" s="435"/>
      <c r="C143" s="403"/>
      <c r="D143" s="403"/>
      <c r="E143" s="403"/>
      <c r="F143" s="404"/>
      <c r="G143" s="403"/>
      <c r="H143" s="403"/>
      <c r="I143" s="403"/>
      <c r="J143" s="405"/>
      <c r="K143" s="404"/>
      <c r="L143" s="406"/>
      <c r="M143" s="403"/>
      <c r="N143" s="403"/>
    </row>
    <row r="144" s="1" customFormat="1" spans="1:14">
      <c r="A144" s="401"/>
      <c r="B144" s="439"/>
      <c r="C144" s="403"/>
      <c r="D144" s="403"/>
      <c r="E144" s="403"/>
      <c r="F144" s="404"/>
      <c r="G144" s="403"/>
      <c r="H144" s="403"/>
      <c r="I144" s="403"/>
      <c r="J144" s="405"/>
      <c r="K144" s="404"/>
      <c r="L144" s="406"/>
      <c r="M144" s="403"/>
      <c r="N144" s="403"/>
    </row>
    <row r="145" s="1" customFormat="1" spans="1:14">
      <c r="A145" s="401"/>
      <c r="B145" s="435"/>
      <c r="C145" s="403"/>
      <c r="D145" s="403"/>
      <c r="E145" s="403"/>
      <c r="F145" s="404"/>
      <c r="G145" s="403"/>
      <c r="H145" s="403"/>
      <c r="I145" s="403"/>
      <c r="J145" s="405"/>
      <c r="K145" s="404"/>
      <c r="L145" s="406"/>
      <c r="M145" s="403"/>
      <c r="N145" s="403"/>
    </row>
    <row r="146" s="1" customFormat="1" spans="1:14">
      <c r="A146" s="401"/>
      <c r="B146" s="435"/>
      <c r="C146" s="403"/>
      <c r="D146" s="403"/>
      <c r="E146" s="403"/>
      <c r="F146" s="404"/>
      <c r="G146" s="403"/>
      <c r="H146" s="403"/>
      <c r="I146" s="403"/>
      <c r="J146" s="405"/>
      <c r="K146" s="404"/>
      <c r="L146" s="406"/>
      <c r="M146" s="403"/>
      <c r="N146" s="403"/>
    </row>
    <row r="147" s="1" customFormat="1" spans="1:14">
      <c r="A147" s="401"/>
      <c r="B147" s="435"/>
      <c r="C147" s="403"/>
      <c r="D147" s="403"/>
      <c r="E147" s="403"/>
      <c r="F147" s="404"/>
      <c r="G147" s="403"/>
      <c r="H147" s="403"/>
      <c r="I147" s="403"/>
      <c r="J147" s="405"/>
      <c r="K147" s="404"/>
      <c r="L147" s="406"/>
      <c r="M147" s="403"/>
      <c r="N147" s="403"/>
    </row>
    <row r="148" s="1" customFormat="1" spans="1:14">
      <c r="A148" s="401"/>
      <c r="B148" s="435"/>
      <c r="C148" s="403"/>
      <c r="D148" s="403"/>
      <c r="E148" s="403"/>
      <c r="F148" s="404"/>
      <c r="G148" s="403"/>
      <c r="H148" s="403"/>
      <c r="I148" s="403"/>
      <c r="J148" s="405"/>
      <c r="K148" s="404"/>
      <c r="L148" s="406"/>
      <c r="M148" s="403"/>
      <c r="N148" s="403"/>
    </row>
    <row r="149" s="1" customFormat="1" spans="1:14">
      <c r="A149" s="401"/>
      <c r="B149" s="435"/>
      <c r="C149" s="403"/>
      <c r="D149" s="403"/>
      <c r="E149" s="403"/>
      <c r="F149" s="404"/>
      <c r="G149" s="403"/>
      <c r="H149" s="403"/>
      <c r="I149" s="403"/>
      <c r="J149" s="405"/>
      <c r="K149" s="404"/>
      <c r="L149" s="406"/>
      <c r="M149" s="403"/>
      <c r="N149" s="403"/>
    </row>
    <row r="150" s="1" customFormat="1" spans="1:14">
      <c r="A150" s="401"/>
      <c r="B150" s="439"/>
      <c r="C150" s="403"/>
      <c r="D150" s="403"/>
      <c r="E150" s="403"/>
      <c r="F150" s="404"/>
      <c r="G150" s="403"/>
      <c r="H150" s="403"/>
      <c r="I150" s="403"/>
      <c r="J150" s="405"/>
      <c r="K150" s="404"/>
      <c r="L150" s="406"/>
      <c r="M150" s="403"/>
      <c r="N150" s="403"/>
    </row>
    <row r="151" s="1" customFormat="1" spans="1:14">
      <c r="A151" s="401"/>
      <c r="B151" s="435"/>
      <c r="C151" s="403"/>
      <c r="D151" s="403"/>
      <c r="E151" s="403"/>
      <c r="F151" s="404"/>
      <c r="G151" s="403"/>
      <c r="H151" s="403"/>
      <c r="I151" s="403"/>
      <c r="J151" s="405"/>
      <c r="K151" s="404"/>
      <c r="L151" s="406"/>
      <c r="M151" s="403"/>
      <c r="N151" s="403"/>
    </row>
    <row r="152" s="1" customFormat="1" spans="1:14">
      <c r="A152" s="401"/>
      <c r="B152" s="435"/>
      <c r="C152" s="403"/>
      <c r="D152" s="403"/>
      <c r="E152" s="403"/>
      <c r="F152" s="404"/>
      <c r="G152" s="403"/>
      <c r="H152" s="403"/>
      <c r="I152" s="403"/>
      <c r="J152" s="405"/>
      <c r="K152" s="404"/>
      <c r="L152" s="406"/>
      <c r="M152" s="403"/>
      <c r="N152" s="403"/>
    </row>
    <row r="153" s="1" customFormat="1" spans="1:14">
      <c r="A153" s="401"/>
      <c r="B153" s="435"/>
      <c r="C153" s="403"/>
      <c r="D153" s="403"/>
      <c r="E153" s="403"/>
      <c r="F153" s="404"/>
      <c r="G153" s="403"/>
      <c r="H153" s="403"/>
      <c r="I153" s="403"/>
      <c r="J153" s="405"/>
      <c r="K153" s="404"/>
      <c r="L153" s="406"/>
      <c r="M153" s="403"/>
      <c r="N153" s="403"/>
    </row>
    <row r="154" s="1" customFormat="1" spans="1:14">
      <c r="A154" s="401"/>
      <c r="B154" s="435"/>
      <c r="C154" s="403"/>
      <c r="D154" s="403"/>
      <c r="E154" s="403"/>
      <c r="F154" s="404"/>
      <c r="G154" s="403"/>
      <c r="H154" s="403"/>
      <c r="I154" s="403"/>
      <c r="J154" s="405"/>
      <c r="K154" s="404"/>
      <c r="L154" s="406"/>
      <c r="M154" s="403"/>
      <c r="N154" s="403"/>
    </row>
    <row r="155" s="1" customFormat="1" spans="1:14">
      <c r="A155" s="401"/>
      <c r="B155" s="435"/>
      <c r="C155" s="403"/>
      <c r="D155" s="403"/>
      <c r="E155" s="403"/>
      <c r="F155" s="404"/>
      <c r="G155" s="403"/>
      <c r="H155" s="403"/>
      <c r="I155" s="403"/>
      <c r="J155" s="405"/>
      <c r="K155" s="404"/>
      <c r="L155" s="406"/>
      <c r="M155" s="403"/>
      <c r="N155" s="403"/>
    </row>
    <row r="156" s="1" customFormat="1" spans="1:14">
      <c r="A156" s="401"/>
      <c r="B156" s="435"/>
      <c r="C156" s="403"/>
      <c r="D156" s="403"/>
      <c r="E156" s="403"/>
      <c r="F156" s="404"/>
      <c r="G156" s="403"/>
      <c r="H156" s="403"/>
      <c r="I156" s="403"/>
      <c r="J156" s="405"/>
      <c r="K156" s="404"/>
      <c r="L156" s="406"/>
      <c r="M156" s="403"/>
      <c r="N156" s="403"/>
    </row>
    <row r="157" s="1" customFormat="1" spans="1:14">
      <c r="A157" s="401"/>
      <c r="B157" s="435"/>
      <c r="C157" s="403"/>
      <c r="D157" s="403"/>
      <c r="E157" s="403"/>
      <c r="F157" s="404"/>
      <c r="G157" s="403"/>
      <c r="H157" s="403"/>
      <c r="I157" s="403"/>
      <c r="J157" s="405"/>
      <c r="K157" s="404"/>
      <c r="L157" s="406"/>
      <c r="M157" s="403"/>
      <c r="N157" s="403"/>
    </row>
    <row r="158" s="1" customFormat="1" spans="1:14">
      <c r="A158" s="401"/>
      <c r="B158" s="435"/>
      <c r="C158" s="403"/>
      <c r="D158" s="403"/>
      <c r="E158" s="403"/>
      <c r="F158" s="404"/>
      <c r="G158" s="403"/>
      <c r="H158" s="403"/>
      <c r="I158" s="403"/>
      <c r="J158" s="405"/>
      <c r="K158" s="404"/>
      <c r="L158" s="406"/>
      <c r="M158" s="403"/>
      <c r="N158" s="403"/>
    </row>
    <row r="159" s="1" customFormat="1" spans="1:14">
      <c r="A159" s="401"/>
      <c r="B159" s="435"/>
      <c r="C159" s="403"/>
      <c r="D159" s="403"/>
      <c r="E159" s="403"/>
      <c r="F159" s="404"/>
      <c r="G159" s="403"/>
      <c r="H159" s="403"/>
      <c r="I159" s="403"/>
      <c r="J159" s="405"/>
      <c r="K159" s="404"/>
      <c r="L159" s="406"/>
      <c r="M159" s="403"/>
      <c r="N159" s="403"/>
    </row>
    <row r="160" s="1" customFormat="1" spans="1:14">
      <c r="A160" s="401"/>
      <c r="B160" s="435"/>
      <c r="C160" s="403"/>
      <c r="D160" s="403"/>
      <c r="E160" s="403"/>
      <c r="F160" s="404"/>
      <c r="G160" s="403"/>
      <c r="H160" s="403"/>
      <c r="I160" s="403"/>
      <c r="J160" s="405"/>
      <c r="K160" s="404"/>
      <c r="L160" s="406"/>
      <c r="M160" s="403"/>
      <c r="N160" s="403"/>
    </row>
    <row r="161" s="1" customFormat="1" spans="1:14">
      <c r="A161" s="401"/>
      <c r="B161" s="435"/>
      <c r="C161" s="403"/>
      <c r="D161" s="403"/>
      <c r="E161" s="403"/>
      <c r="F161" s="404"/>
      <c r="G161" s="403"/>
      <c r="H161" s="403"/>
      <c r="I161" s="403"/>
      <c r="J161" s="405"/>
      <c r="K161" s="404"/>
      <c r="L161" s="406"/>
      <c r="M161" s="403"/>
      <c r="N161" s="403"/>
    </row>
    <row r="162" s="1" customFormat="1" spans="1:14">
      <c r="A162" s="401"/>
      <c r="B162" s="435"/>
      <c r="C162" s="403"/>
      <c r="D162" s="403"/>
      <c r="E162" s="403"/>
      <c r="F162" s="404"/>
      <c r="G162" s="403"/>
      <c r="H162" s="403"/>
      <c r="I162" s="403"/>
      <c r="J162" s="405"/>
      <c r="K162" s="404"/>
      <c r="L162" s="406"/>
      <c r="M162" s="403"/>
      <c r="N162" s="403"/>
    </row>
    <row r="163" s="1" customFormat="1" spans="1:14">
      <c r="A163" s="401"/>
      <c r="B163" s="435"/>
      <c r="C163" s="403"/>
      <c r="D163" s="403"/>
      <c r="E163" s="403"/>
      <c r="F163" s="404"/>
      <c r="G163" s="403"/>
      <c r="H163" s="403"/>
      <c r="I163" s="403"/>
      <c r="J163" s="405"/>
      <c r="K163" s="404"/>
      <c r="L163" s="406"/>
      <c r="M163" s="403"/>
      <c r="N163" s="403"/>
    </row>
    <row r="164" s="1" customFormat="1" spans="1:14">
      <c r="A164" s="401"/>
      <c r="B164" s="435"/>
      <c r="C164" s="403"/>
      <c r="D164" s="403"/>
      <c r="E164" s="403"/>
      <c r="F164" s="404"/>
      <c r="G164" s="403"/>
      <c r="H164" s="403"/>
      <c r="I164" s="403"/>
      <c r="J164" s="405"/>
      <c r="K164" s="404"/>
      <c r="L164" s="406"/>
      <c r="M164" s="403"/>
      <c r="N164" s="403"/>
    </row>
    <row r="165" s="1" customFormat="1" spans="1:14">
      <c r="A165" s="401"/>
      <c r="B165" s="439"/>
      <c r="C165" s="403"/>
      <c r="D165" s="403"/>
      <c r="E165" s="403"/>
      <c r="F165" s="404"/>
      <c r="G165" s="403"/>
      <c r="H165" s="403"/>
      <c r="I165" s="403"/>
      <c r="J165" s="405"/>
      <c r="K165" s="404"/>
      <c r="L165" s="406"/>
      <c r="M165" s="403"/>
      <c r="N165" s="403"/>
    </row>
    <row r="166" s="1" customFormat="1" spans="1:14">
      <c r="A166" s="401"/>
      <c r="B166" s="439"/>
      <c r="C166" s="403"/>
      <c r="D166" s="403"/>
      <c r="E166" s="403"/>
      <c r="F166" s="404"/>
      <c r="G166" s="403"/>
      <c r="H166" s="403"/>
      <c r="I166" s="403"/>
      <c r="J166" s="405"/>
      <c r="K166" s="404"/>
      <c r="L166" s="406"/>
      <c r="M166" s="403"/>
      <c r="N166" s="403"/>
    </row>
    <row r="167" s="1" customFormat="1" spans="1:14">
      <c r="A167" s="401"/>
      <c r="B167" s="449"/>
      <c r="C167" s="403"/>
      <c r="D167" s="403"/>
      <c r="E167" s="403"/>
      <c r="F167" s="404"/>
      <c r="G167" s="403"/>
      <c r="H167" s="403"/>
      <c r="I167" s="403"/>
      <c r="J167" s="405"/>
      <c r="K167" s="404"/>
      <c r="L167" s="406"/>
      <c r="M167" s="403"/>
      <c r="N167" s="403"/>
    </row>
  </sheetData>
  <sheetCalcPr fullCalcOnLoad="1"/>
  <mergeCells count="10">
    <mergeCell ref="A1:N1"/>
    <mergeCell ref="C3:F3"/>
    <mergeCell ref="G3:K3"/>
    <mergeCell ref="A83:C83"/>
    <mergeCell ref="A3:A4"/>
    <mergeCell ref="B3:B4"/>
    <mergeCell ref="L3:L4"/>
    <mergeCell ref="M3:M4"/>
    <mergeCell ref="N3:N4"/>
    <mergeCell ref="O3:O4"/>
  </mergeCells>
  <pageMargins left="0.75" right="0.75" top="1" bottom="1" header="0.51" footer="0.51"/>
  <pageSetup paperSize="9" orientation="portrait"/>
  <headerFooter/>
  <drawing r:id="rId2"/>
  <legacyDrawing r:id="rId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E36B09"/>
  </sheetPr>
  <dimension ref="A1:AF115"/>
  <sheetViews>
    <sheetView view="pageBreakPreview" zoomScaleNormal="100" zoomScaleSheetLayoutView="100" workbookViewId="0">
      <pane xSplit="1" ySplit="2" topLeftCell="B3" activePane="bottomRight" state="frozen"/>
      <selection/>
      <selection pane="topRight"/>
      <selection pane="bottomLeft"/>
      <selection pane="bottomRight" activeCell="A76" sqref="A76:A79"/>
    </sheetView>
  </sheetViews>
  <sheetFormatPr defaultColWidth="9" defaultRowHeight="12"/>
  <cols>
    <col min="1" max="1" width="12.7" style="386" customWidth="1"/>
    <col min="2" max="2" width="7.33333333333333" style="27" customWidth="1"/>
    <col min="3" max="5" width="9" style="27" customWidth="1"/>
    <col min="6" max="7" width="7.33333333333333" style="27" customWidth="1"/>
    <col min="8" max="8" width="9.6" style="27" customWidth="1"/>
    <col min="9" max="9" width="8.9" style="27" customWidth="1"/>
    <col min="10" max="11" width="7.33333333333333" style="27" customWidth="1"/>
    <col min="12" max="12" width="8.2" style="27" customWidth="1"/>
    <col min="13" max="14" width="8.1" style="27" customWidth="1"/>
    <col min="15" max="15" width="10.2" style="27" customWidth="1"/>
    <col min="16" max="16" width="7.33333333333333" style="27" customWidth="1"/>
    <col min="17" max="17" width="8.2" style="27" customWidth="1"/>
    <col min="18" max="18" width="8.4" style="27" customWidth="1"/>
    <col min="19" max="20" width="7.33333333333333" style="27" customWidth="1"/>
    <col min="21" max="21" width="8.2" style="27" customWidth="1"/>
    <col min="22" max="25" width="7.33333333333333" style="27" customWidth="1"/>
    <col min="26" max="26" width="10.2" style="27" customWidth="1"/>
    <col min="27" max="28" width="7.33333333333333" style="27" customWidth="1"/>
    <col min="29" max="29" width="8.58333333333333" style="27" customWidth="1"/>
    <col min="30" max="31" width="11.9" style="27" customWidth="1"/>
    <col min="32" max="32" width="9" style="27" customWidth="1"/>
    <col min="33" max="16384" width="9" style="27"/>
  </cols>
  <sheetData>
    <row r="1" s="27" customFormat="1" ht="22" customHeight="1" spans="15:15">
      <c r="O1" s="100"/>
    </row>
    <row r="2" s="27" customFormat="1" ht="15" customHeight="1" spans="1:32">
      <c r="A2" s="387" t="s">
        <v>610</v>
      </c>
      <c r="B2" s="282" t="s">
        <v>57</v>
      </c>
      <c r="C2" s="282" t="s">
        <v>398</v>
      </c>
      <c r="D2" s="282" t="s">
        <v>64</v>
      </c>
      <c r="E2" s="282" t="s">
        <v>61</v>
      </c>
      <c r="F2" s="282" t="s">
        <v>402</v>
      </c>
      <c r="G2" s="282" t="s">
        <v>611</v>
      </c>
      <c r="H2" s="282" t="s">
        <v>60</v>
      </c>
      <c r="I2" s="282" t="s">
        <v>62</v>
      </c>
      <c r="J2" s="282" t="s">
        <v>403</v>
      </c>
      <c r="K2" s="282" t="s">
        <v>612</v>
      </c>
      <c r="L2" s="282" t="s">
        <v>613</v>
      </c>
      <c r="M2" s="282" t="s">
        <v>63</v>
      </c>
      <c r="N2" s="282" t="s">
        <v>400</v>
      </c>
      <c r="O2" s="282" t="s">
        <v>405</v>
      </c>
      <c r="P2" s="282" t="s">
        <v>89</v>
      </c>
      <c r="Q2" s="282" t="s">
        <v>406</v>
      </c>
      <c r="R2" s="282" t="s">
        <v>92</v>
      </c>
      <c r="S2" s="282" t="s">
        <v>614</v>
      </c>
      <c r="T2" s="282" t="s">
        <v>615</v>
      </c>
      <c r="U2" s="282" t="s">
        <v>616</v>
      </c>
      <c r="V2" s="282" t="s">
        <v>404</v>
      </c>
      <c r="W2" s="282" t="s">
        <v>58</v>
      </c>
      <c r="X2" s="282" t="s">
        <v>399</v>
      </c>
      <c r="Y2" s="282" t="s">
        <v>59</v>
      </c>
      <c r="Z2" s="282" t="s">
        <v>88</v>
      </c>
      <c r="AA2" s="282" t="s">
        <v>401</v>
      </c>
      <c r="AB2" s="282" t="s">
        <v>617</v>
      </c>
      <c r="AC2" s="397" t="s">
        <v>618</v>
      </c>
      <c r="AD2" s="354" t="s">
        <v>619</v>
      </c>
      <c r="AE2" s="354" t="s">
        <v>620</v>
      </c>
      <c r="AF2" s="282" t="s">
        <v>123</v>
      </c>
    </row>
    <row r="3" s="382" customFormat="1" ht="15" customHeight="1" spans="1:32">
      <c r="A3" s="388" t="s">
        <v>621</v>
      </c>
      <c r="B3" s="389">
        <f ca="1">SUMIF(原料平均单价!$B:$B,B2,原料平均单价!$D:$D)/1000</f>
        <v>2.27836139659265</v>
      </c>
      <c r="C3" s="389">
        <f ca="1">SUMIF(原料平均单价!$B:$B,C2,原料平均单价!$D:$D)/1000</f>
        <v>2.21027388108628</v>
      </c>
      <c r="D3" s="389">
        <f ca="1">SUMIF(原料平均单价!$B:$B,D2,原料平均单价!$D:$D)/1000</f>
        <v>3.57889834217698</v>
      </c>
      <c r="E3" s="389">
        <f ca="1">SUMIF(原料平均单价!$B:$B,E2,原料平均单价!$D:$D)/1000</f>
        <v>2.16385685761953</v>
      </c>
      <c r="F3" s="389">
        <f ca="1">SUMIF(原料平均单价!$B:$B,F2,原料平均单价!$D:$D)/1000</f>
        <v>1.03431351227053</v>
      </c>
      <c r="G3" s="389">
        <f ca="1">SUMIF(原料平均单价!$B:$B,G2,原料平均单价!$D:$D)/1000</f>
        <v>0</v>
      </c>
      <c r="H3" s="389">
        <f ca="1">SUMIF(原料平均单价!$B:$B,H2,原料平均单价!$D:$D)/1000</f>
        <v>3.06198784071571</v>
      </c>
      <c r="I3" s="389">
        <f ca="1">SUMIF(原料平均单价!$B:$B,I2,原料平均单价!$D:$D)/1000</f>
        <v>2.43861617149834</v>
      </c>
      <c r="J3" s="389">
        <f ca="1">SUMIF(原料平均单价!$B:$B,J2,原料平均单价!$D:$D)/1000</f>
        <v>4.73922801708935</v>
      </c>
      <c r="K3" s="389">
        <f ca="1">SUMIF(原料平均单价!$B:$B,K2,原料平均单价!$D:$D)/1000</f>
        <v>0</v>
      </c>
      <c r="L3" s="389">
        <f ca="1">SUMIF(原料平均单价!$B:$B,L2,原料平均单价!$D:$D)/1000</f>
        <v>0</v>
      </c>
      <c r="M3" s="389">
        <f ca="1">SUMIF(原料平均单价!$B:$B,M2,原料平均单价!$D:$D)/1000</f>
        <v>2.06951877696723</v>
      </c>
      <c r="N3" s="389">
        <f ca="1">SUMIF(原料平均单价!$B:$B,N2,原料平均单价!$D:$D)/1000</f>
        <v>3.26933374752847</v>
      </c>
      <c r="O3" s="389">
        <f ca="1">SUMIF(原料平均单价!$B:$B,O2,原料平均单价!$D:$D)/1000</f>
        <v>2.36046102666905</v>
      </c>
      <c r="P3" s="389">
        <f ca="1">SUMIF(原料平均单价!$B:$B,P2,原料平均单价!$D:$D)/1000</f>
        <v>1.87217509027326</v>
      </c>
      <c r="Q3" s="389">
        <f ca="1">SUMIF(原料平均单价!$B:$B,Q2,原料平均单价!$D:$D)/1000</f>
        <v>2.59309393763846</v>
      </c>
      <c r="R3" s="389">
        <f ca="1">SUMIF(原料平均单价!$B:$B,R2,原料平均单价!$D:$D)/1000</f>
        <v>11.9742369128377</v>
      </c>
      <c r="S3" s="389">
        <f ca="1">SUMIF(原料平均单价!$B:$B,S2,原料平均单价!$D:$D)/1000</f>
        <v>0</v>
      </c>
      <c r="T3" s="389">
        <f ca="1">SUMIF(原料平均单价!$B:$B,T2,原料平均单价!$D:$D)/1000</f>
        <v>0</v>
      </c>
      <c r="U3" s="389">
        <f ca="1">SUMIF(原料平均单价!$B:$B,U2,原料平均单价!$D:$D)/1000</f>
        <v>0</v>
      </c>
      <c r="V3" s="389">
        <f ca="1">SUMIF(原料平均单价!$B:$B,V2,原料平均单价!$D:$D)/1000</f>
        <v>2.6094726582344</v>
      </c>
      <c r="W3" s="389">
        <f ca="1">SUMIF(原料平均单价!$B:$B,W2,原料平均单价!$D:$D)/1000</f>
        <v>5.96134564001976</v>
      </c>
      <c r="X3" s="389">
        <f ca="1">SUMIF(原料平均单价!$B:$B,X2,原料平均单价!$D:$D)/1000</f>
        <v>2.60928431683554</v>
      </c>
      <c r="Y3" s="389">
        <f ca="1">SUMIF(原料平均单价!$B:$B,Y2,原料平均单价!$D:$D)/1000</f>
        <v>1.64829453381334</v>
      </c>
      <c r="Z3" s="389">
        <f ca="1">SUMIF(原料平均单价!$B:$B,Z2,原料平均单价!$D:$D)/1000</f>
        <v>0.240379705155589</v>
      </c>
      <c r="AA3" s="389">
        <f ca="1">SUMIF(原料平均单价!$B:$B,AA2,原料平均单价!$D:$D)/1000</f>
        <v>0.514956119283271</v>
      </c>
      <c r="AB3" s="389">
        <v>0.55</v>
      </c>
      <c r="AC3" s="389">
        <v>1</v>
      </c>
      <c r="AD3" s="389">
        <v>1</v>
      </c>
      <c r="AE3" s="389">
        <v>1</v>
      </c>
      <c r="AF3" s="389"/>
    </row>
    <row r="4" s="383" customFormat="1" outlineLevel="1" spans="1:32">
      <c r="A4" s="390"/>
      <c r="B4" s="391">
        <f ca="1">SUMIF(配方!$E:$E,B2,配方!$K:$K)*2</f>
        <v>0</v>
      </c>
      <c r="C4" s="391">
        <f ca="1">SUMIF(配方!$E:$E,C2,配方!$K:$K)*2</f>
        <v>0</v>
      </c>
      <c r="D4" s="391">
        <f ca="1">SUMIF(配方!$E:$E,D2,配方!$K:$K)*2</f>
        <v>0</v>
      </c>
      <c r="E4" s="391">
        <f ca="1">SUMIF(配方!$E:$E,E2,配方!$K:$K)*2</f>
        <v>0</v>
      </c>
      <c r="F4" s="391">
        <f ca="1">SUMIF(配方!$E:$E,F2,配方!$K:$K)*2</f>
        <v>0</v>
      </c>
      <c r="G4" s="391">
        <f ca="1">SUMIF(配方!$E:$E,G2,配方!$K:$K)*2</f>
        <v>0</v>
      </c>
      <c r="H4" s="391">
        <f ca="1">SUMIF(配方!$E:$E,H2,配方!$K:$K)*2</f>
        <v>0</v>
      </c>
      <c r="I4" s="391">
        <f ca="1">SUMIF(配方!$E:$E,I2,配方!$K:$K)*2</f>
        <v>0</v>
      </c>
      <c r="J4" s="391">
        <f ca="1">SUMIF(配方!$E:$E,J2,配方!$K:$K)*2</f>
        <v>0</v>
      </c>
      <c r="K4" s="391">
        <f ca="1">SUMIF(配方!$E:$E,K2,配方!$K:$K)*2</f>
        <v>0</v>
      </c>
      <c r="L4" s="391">
        <f ca="1">SUMIF(配方!$E:$E,L2,配方!$K:$K)*2</f>
        <v>0</v>
      </c>
      <c r="M4" s="391">
        <f ca="1">SUMIF(配方!$E:$E,M2,配方!$K:$K)*2</f>
        <v>0</v>
      </c>
      <c r="N4" s="391">
        <f ca="1">SUMIF(配方!$E:$E,N2,配方!$K:$K)*2</f>
        <v>0</v>
      </c>
      <c r="O4" s="391">
        <f ca="1">SUMIF(配方!$E:$E,O2,配方!$K:$K)*2</f>
        <v>0</v>
      </c>
      <c r="P4" s="391">
        <f ca="1">SUMIF(配方!$E:$E,P2,配方!$K:$K)*2</f>
        <v>0</v>
      </c>
      <c r="Q4" s="391">
        <f ca="1">SUMIF(配方!$E:$E,Q2,配方!$K:$K)*2</f>
        <v>0</v>
      </c>
      <c r="R4" s="391">
        <f ca="1">SUMIF(配方!$E:$E,R2,配方!$K:$K)*2</f>
        <v>0</v>
      </c>
      <c r="S4" s="391">
        <f ca="1">SUMIF(配方!$E:$E,S2,配方!$K:$K)*2</f>
        <v>0</v>
      </c>
      <c r="T4" s="391">
        <f ca="1">SUMIF(配方!$E:$E,T2,配方!$K:$K)*2</f>
        <v>0</v>
      </c>
      <c r="U4" s="391">
        <f ca="1">SUMIF(配方!$E:$E,U2,配方!$K:$K)*2</f>
        <v>0</v>
      </c>
      <c r="V4" s="391">
        <f ca="1">SUMIF(配方!$E:$E,V2,配方!$K:$K)*2</f>
        <v>0</v>
      </c>
      <c r="W4" s="391">
        <f ca="1">SUMIF(配方!$E:$E,W2,配方!$K:$K)*2</f>
        <v>0</v>
      </c>
      <c r="X4" s="391">
        <f ca="1">SUMIF(配方!$E:$E,X2,配方!$K:$K)*2</f>
        <v>0</v>
      </c>
      <c r="Y4" s="391">
        <f ca="1">SUMIF(配方!$E:$E,Y2,配方!$K:$K)*2</f>
        <v>0</v>
      </c>
      <c r="Z4" s="391">
        <f ca="1">SUMIF(配方!$E:$E,Z2,配方!$K:$K)*2</f>
        <v>0</v>
      </c>
      <c r="AA4" s="391">
        <f ca="1">SUMIF(配方!$E:$E,AA2,配方!$K:$K)*2</f>
        <v>0</v>
      </c>
      <c r="AB4" s="391">
        <f ca="1">SUMIF(配方!$E:$E,AB2,配方!$K:$K)*2</f>
        <v>0</v>
      </c>
      <c r="AC4" s="391">
        <v>2</v>
      </c>
      <c r="AD4" s="391">
        <v>65</v>
      </c>
      <c r="AE4" s="391">
        <f ca="1">SUMIF(配方!$E:$E,AE2,配方!$K:$K)</f>
        <v>0</v>
      </c>
      <c r="AF4" s="391">
        <f ca="1">SUM(B4:AB4)</f>
        <v>0</v>
      </c>
    </row>
    <row r="5" s="383" customFormat="1" outlineLevel="1" spans="1:32">
      <c r="A5" s="390"/>
      <c r="B5" s="391">
        <f ca="1">SUMIF(配方!$E:$E,B2,配方!$X:$X)*2</f>
        <v>0</v>
      </c>
      <c r="C5" s="391">
        <f ca="1">SUMIF(配方!$E:$E,C2,配方!$X:$X)*2</f>
        <v>0</v>
      </c>
      <c r="D5" s="391">
        <f ca="1">SUMIF(配方!$E:$E,D2,配方!$X:$X)*2</f>
        <v>0</v>
      </c>
      <c r="E5" s="391">
        <f ca="1">SUMIF(配方!$E:$E,E2,配方!$X:$X)*2</f>
        <v>0</v>
      </c>
      <c r="F5" s="391">
        <f ca="1">SUMIF(配方!$E:$E,F2,配方!$X:$X)*2</f>
        <v>0</v>
      </c>
      <c r="G5" s="391">
        <f ca="1">SUMIF(配方!$E:$E,G2,配方!$X:$X)*2</f>
        <v>0</v>
      </c>
      <c r="H5" s="391">
        <f ca="1">SUMIF(配方!$E:$E,H2,配方!$X:$X)*2</f>
        <v>0</v>
      </c>
      <c r="I5" s="391">
        <f ca="1">SUMIF(配方!$E:$E,I2,配方!$X:$X)*2</f>
        <v>0</v>
      </c>
      <c r="J5" s="391">
        <f ca="1">SUMIF(配方!$E:$E,J2,配方!$X:$X)*2</f>
        <v>0</v>
      </c>
      <c r="K5" s="391">
        <f ca="1">SUMIF(配方!$E:$E,K2,配方!$X:$X)*2</f>
        <v>0</v>
      </c>
      <c r="L5" s="391">
        <f ca="1">SUMIF(配方!$E:$E,L2,配方!$X:$X)*2</f>
        <v>0</v>
      </c>
      <c r="M5" s="391">
        <f ca="1">SUMIF(配方!$E:$E,M2,配方!$X:$X)*2</f>
        <v>0</v>
      </c>
      <c r="N5" s="391">
        <f ca="1">SUMIF(配方!$E:$E,N2,配方!$X:$X)*2</f>
        <v>0</v>
      </c>
      <c r="O5" s="391">
        <f ca="1">SUMIF(配方!$E:$E,O2,配方!$X:$X)*2</f>
        <v>0</v>
      </c>
      <c r="P5" s="391">
        <f ca="1">SUMIF(配方!$E:$E,P2,配方!$X:$X)*2</f>
        <v>0</v>
      </c>
      <c r="Q5" s="391">
        <f ca="1">SUMIF(配方!$E:$E,Q2,配方!$X:$X)*2</f>
        <v>0</v>
      </c>
      <c r="R5" s="391">
        <f ca="1">SUMIF(配方!$E:$E,R2,配方!$X:$X)*2</f>
        <v>0</v>
      </c>
      <c r="S5" s="391">
        <f ca="1">SUMIF(配方!$E:$E,S2,配方!$X:$X)*2</f>
        <v>0</v>
      </c>
      <c r="T5" s="391">
        <f ca="1">SUMIF(配方!$E:$E,T2,配方!$X:$X)*2</f>
        <v>0</v>
      </c>
      <c r="U5" s="391">
        <f ca="1">SUMIF(配方!$E:$E,U2,配方!$X:$X)*2</f>
        <v>0</v>
      </c>
      <c r="V5" s="391">
        <f ca="1">SUMIF(配方!$E:$E,V2,配方!$X:$X)*2</f>
        <v>0</v>
      </c>
      <c r="W5" s="391">
        <f ca="1">SUMIF(配方!$E:$E,W2,配方!$X:$X)*2</f>
        <v>0</v>
      </c>
      <c r="X5" s="391">
        <f ca="1">SUMIF(配方!$E:$E,X2,配方!$X:$X)*2</f>
        <v>0</v>
      </c>
      <c r="Y5" s="391">
        <f ca="1">SUMIF(配方!$E:$E,Y2,配方!$X:$X)*2</f>
        <v>0</v>
      </c>
      <c r="Z5" s="391">
        <f ca="1">SUMIF(配方!$E:$E,Z2,配方!$X:$X)*2</f>
        <v>0</v>
      </c>
      <c r="AA5" s="391">
        <f ca="1">SUMIF(配方!$E:$E,AA2,配方!$X:$X)*2</f>
        <v>0</v>
      </c>
      <c r="AB5" s="391">
        <f ca="1">SUMIF(配方!$E:$E,AB2,配方!$X:$X)*2</f>
        <v>0</v>
      </c>
      <c r="AC5" s="391">
        <v>2</v>
      </c>
      <c r="AD5" s="391">
        <v>65</v>
      </c>
      <c r="AE5" s="391">
        <f ca="1">SUMIF(配方!$E:$E,AE2,配方!$X:$X)</f>
        <v>0</v>
      </c>
      <c r="AF5" s="391">
        <f ca="1" t="shared" ref="AF5:AF24" si="0">SUM(B5:AB5)</f>
        <v>0</v>
      </c>
    </row>
    <row r="6" s="383" customFormat="1" ht="11.25" customHeight="1" outlineLevel="1" spans="1:32">
      <c r="A6" s="390"/>
      <c r="B6" s="391">
        <f ca="1">SUMIF(配方!$E:$E,B2,配方!$L:$L)*2</f>
        <v>0</v>
      </c>
      <c r="C6" s="391">
        <f ca="1">SUMIF(配方!$E:$E,C2,配方!$L:$L)*2</f>
        <v>0</v>
      </c>
      <c r="D6" s="391">
        <f ca="1">SUMIF(配方!$E:$E,D2,配方!$L:$L)*2</f>
        <v>0</v>
      </c>
      <c r="E6" s="391">
        <f ca="1">SUMIF(配方!$E:$E,E2,配方!$L:$L)*2</f>
        <v>0</v>
      </c>
      <c r="F6" s="391">
        <f ca="1">SUMIF(配方!$E:$E,F2,配方!$L:$L)*2</f>
        <v>0</v>
      </c>
      <c r="G6" s="391">
        <f ca="1">SUMIF(配方!$E:$E,G2,配方!$L:$L)*2</f>
        <v>0</v>
      </c>
      <c r="H6" s="391">
        <f ca="1">SUMIF(配方!$E:$E,H2,配方!$L:$L)*2</f>
        <v>0</v>
      </c>
      <c r="I6" s="391">
        <f ca="1">SUMIF(配方!$E:$E,I2,配方!$L:$L)*2</f>
        <v>0</v>
      </c>
      <c r="J6" s="391">
        <f ca="1">SUMIF(配方!$E:$E,J2,配方!$L:$L)*2</f>
        <v>0</v>
      </c>
      <c r="K6" s="391">
        <f ca="1">SUMIF(配方!$E:$E,K2,配方!$L:$L)*2</f>
        <v>0</v>
      </c>
      <c r="L6" s="391">
        <f ca="1">SUMIF(配方!$E:$E,L2,配方!$L:$L)*2</f>
        <v>0</v>
      </c>
      <c r="M6" s="391">
        <f ca="1">SUMIF(配方!$E:$E,M2,配方!$L:$L)*2</f>
        <v>0</v>
      </c>
      <c r="N6" s="391">
        <f ca="1">SUMIF(配方!$E:$E,N2,配方!$L:$L)*2</f>
        <v>0</v>
      </c>
      <c r="O6" s="391">
        <f ca="1">SUMIF(配方!$E:$E,O2,配方!$L:$L)*2</f>
        <v>0</v>
      </c>
      <c r="P6" s="391">
        <f ca="1">SUMIF(配方!$E:$E,P2,配方!$L:$L)*2</f>
        <v>0</v>
      </c>
      <c r="Q6" s="391">
        <f ca="1">SUMIF(配方!$E:$E,Q2,配方!$L:$L)*2</f>
        <v>0</v>
      </c>
      <c r="R6" s="391">
        <f ca="1">SUMIF(配方!$E:$E,R2,配方!$L:$L)*2</f>
        <v>0</v>
      </c>
      <c r="S6" s="391">
        <f ca="1">SUMIF(配方!$E:$E,S2,配方!$L:$L)*2</f>
        <v>0</v>
      </c>
      <c r="T6" s="391">
        <f ca="1">SUMIF(配方!$E:$E,T2,配方!$L:$L)*2</f>
        <v>0</v>
      </c>
      <c r="U6" s="391">
        <f ca="1">SUMIF(配方!$E:$E,U2,配方!$L:$L)*2</f>
        <v>0</v>
      </c>
      <c r="V6" s="391">
        <f ca="1">SUMIF(配方!$E:$E,V2,配方!$L:$L)*2</f>
        <v>0</v>
      </c>
      <c r="W6" s="391">
        <f ca="1">SUMIF(配方!$E:$E,W2,配方!$L:$L)*2</f>
        <v>0</v>
      </c>
      <c r="X6" s="391">
        <f ca="1">SUMIF(配方!$E:$E,X2,配方!$L:$L)*2</f>
        <v>0</v>
      </c>
      <c r="Y6" s="391">
        <f ca="1">SUMIF(配方!$E:$E,Y2,配方!$L:$L)*2</f>
        <v>0</v>
      </c>
      <c r="Z6" s="391">
        <f ca="1">SUMIF(配方!$E:$E,Z2,配方!$L:$L)*2</f>
        <v>0</v>
      </c>
      <c r="AA6" s="391">
        <f ca="1">SUMIF(配方!$E:$E,AA2,配方!$L:$L)*2</f>
        <v>0</v>
      </c>
      <c r="AB6" s="391">
        <f ca="1">SUMIF(配方!$E:$E,AB2,配方!$L:$L)*2</f>
        <v>0</v>
      </c>
      <c r="AC6" s="391">
        <v>2</v>
      </c>
      <c r="AD6" s="391">
        <v>75</v>
      </c>
      <c r="AE6" s="391">
        <f ca="1">SUMIF(配方!$E:$E,AE2,配方!$L:$L)</f>
        <v>0</v>
      </c>
      <c r="AF6" s="391">
        <f ca="1" t="shared" si="0"/>
        <v>0</v>
      </c>
    </row>
    <row r="7" s="383" customFormat="1" outlineLevel="1" spans="1:32">
      <c r="A7" s="390"/>
      <c r="B7" s="391">
        <f ca="1">SUMIF(配方!$E:$E,B2,配方!$O:$O)*2</f>
        <v>0</v>
      </c>
      <c r="C7" s="391">
        <f ca="1">SUMIF(配方!$E:$E,C2,配方!$O:$O)*2</f>
        <v>0</v>
      </c>
      <c r="D7" s="391">
        <f ca="1">SUMIF(配方!$E:$E,D2,配方!$O:$O)*2</f>
        <v>0</v>
      </c>
      <c r="E7" s="391">
        <f ca="1">SUMIF(配方!$E:$E,E2,配方!$O:$O)*2</f>
        <v>0</v>
      </c>
      <c r="F7" s="391">
        <f ca="1">SUMIF(配方!$E:$E,F2,配方!$O:$O)*2</f>
        <v>0</v>
      </c>
      <c r="G7" s="391">
        <f ca="1">SUMIF(配方!$E:$E,G2,配方!$O:$O)*2</f>
        <v>0</v>
      </c>
      <c r="H7" s="391">
        <f ca="1">SUMIF(配方!$E:$E,H2,配方!$O:$O)*2</f>
        <v>0</v>
      </c>
      <c r="I7" s="391">
        <f ca="1">SUMIF(配方!$E:$E,I2,配方!$O:$O)*2</f>
        <v>0</v>
      </c>
      <c r="J7" s="391">
        <f ca="1">SUMIF(配方!$E:$E,J2,配方!$O:$O)*2</f>
        <v>0</v>
      </c>
      <c r="K7" s="391">
        <f ca="1">SUMIF(配方!$E:$E,K2,配方!$O:$O)*2</f>
        <v>0</v>
      </c>
      <c r="L7" s="391">
        <f ca="1">SUMIF(配方!$E:$E,L2,配方!$O:$O)*2</f>
        <v>0</v>
      </c>
      <c r="M7" s="391">
        <f ca="1">SUMIF(配方!$E:$E,M2,配方!$O:$O)*2</f>
        <v>0</v>
      </c>
      <c r="N7" s="391">
        <f ca="1">SUMIF(配方!$E:$E,N2,配方!$O:$O)*2</f>
        <v>0</v>
      </c>
      <c r="O7" s="391">
        <f ca="1">SUMIF(配方!$E:$E,O2,配方!$O:$O)*2</f>
        <v>0</v>
      </c>
      <c r="P7" s="391">
        <f ca="1">SUMIF(配方!$E:$E,P2,配方!$O:$O)*2</f>
        <v>0</v>
      </c>
      <c r="Q7" s="391">
        <f ca="1">SUMIF(配方!$E:$E,Q2,配方!$O:$O)*2</f>
        <v>0</v>
      </c>
      <c r="R7" s="391">
        <f ca="1">SUMIF(配方!$E:$E,R2,配方!$O:$O)*2</f>
        <v>0</v>
      </c>
      <c r="S7" s="391">
        <f ca="1">SUMIF(配方!$E:$E,S2,配方!$O:$O)*2</f>
        <v>0</v>
      </c>
      <c r="T7" s="391">
        <f ca="1">SUMIF(配方!$E:$E,T2,配方!$O:$O)*2</f>
        <v>0</v>
      </c>
      <c r="U7" s="391">
        <f ca="1">SUMIF(配方!$E:$E,U2,配方!$O:$O)*2</f>
        <v>0</v>
      </c>
      <c r="V7" s="391">
        <f ca="1">SUMIF(配方!$E:$E,V2,配方!$O:$O)*2</f>
        <v>0</v>
      </c>
      <c r="W7" s="391">
        <f ca="1">SUMIF(配方!$E:$E,W2,配方!$O:$O)*2</f>
        <v>0</v>
      </c>
      <c r="X7" s="391">
        <f ca="1">SUMIF(配方!$E:$E,X2,配方!$O:$O)*2</f>
        <v>0</v>
      </c>
      <c r="Y7" s="391">
        <f ca="1">SUMIF(配方!$E:$E,Y2,配方!$O:$O)*2</f>
        <v>0</v>
      </c>
      <c r="Z7" s="391">
        <f ca="1">SUMIF(配方!$E:$E,Z2,配方!$O:$O)*2</f>
        <v>0</v>
      </c>
      <c r="AA7" s="391">
        <f ca="1">SUMIF(配方!$E:$E,AA2,配方!$O:$O)*2</f>
        <v>0</v>
      </c>
      <c r="AB7" s="391">
        <f ca="1">SUMIF(配方!$E:$E,AB2,配方!$O:$O)*2</f>
        <v>0</v>
      </c>
      <c r="AC7" s="391">
        <v>2</v>
      </c>
      <c r="AD7" s="391">
        <v>75</v>
      </c>
      <c r="AE7" s="391">
        <f ca="1">SUMIF(配方!$E:$E,AE2,配方!$O:$O)</f>
        <v>0</v>
      </c>
      <c r="AF7" s="391">
        <f ca="1" t="shared" si="0"/>
        <v>0</v>
      </c>
    </row>
    <row r="8" s="383" customFormat="1" outlineLevel="1" spans="1:32">
      <c r="A8" s="390"/>
      <c r="B8" s="391">
        <f ca="1">SUMIF(配方!$E:$E,B2,配方!$O:$O)*2</f>
        <v>0</v>
      </c>
      <c r="C8" s="391">
        <f ca="1">SUMIF(配方!$E:$E,C2,配方!$O:$O)*2</f>
        <v>0</v>
      </c>
      <c r="D8" s="391">
        <f ca="1">SUMIF(配方!$E:$E,D2,配方!$O:$O)*2</f>
        <v>0</v>
      </c>
      <c r="E8" s="391">
        <f ca="1">SUMIF(配方!$E:$E,E2,配方!$O:$O)*2</f>
        <v>0</v>
      </c>
      <c r="F8" s="391">
        <f ca="1">SUMIF(配方!$E:$E,F2,配方!$O:$O)*2</f>
        <v>0</v>
      </c>
      <c r="G8" s="391">
        <f ca="1">SUMIF(配方!$E:$E,G2,配方!$O:$O)*2</f>
        <v>0</v>
      </c>
      <c r="H8" s="391">
        <f ca="1">SUMIF(配方!$E:$E,H2,配方!$O:$O)*2</f>
        <v>0</v>
      </c>
      <c r="I8" s="391">
        <f ca="1">SUMIF(配方!$E:$E,I2,配方!$O:$O)*2</f>
        <v>0</v>
      </c>
      <c r="J8" s="391">
        <f ca="1">SUMIF(配方!$E:$E,J2,配方!$O:$O)*2</f>
        <v>0</v>
      </c>
      <c r="K8" s="391">
        <f ca="1">SUMIF(配方!$E:$E,K2,配方!$O:$O)*2</f>
        <v>0</v>
      </c>
      <c r="L8" s="391">
        <f ca="1">SUMIF(配方!$E:$E,L2,配方!$O:$O)*2</f>
        <v>0</v>
      </c>
      <c r="M8" s="391">
        <f ca="1">SUMIF(配方!$E:$E,M2,配方!$O:$O)*2</f>
        <v>0</v>
      </c>
      <c r="N8" s="391">
        <f ca="1">SUMIF(配方!$E:$E,N2,配方!$O:$O)*2</f>
        <v>0</v>
      </c>
      <c r="O8" s="391">
        <f ca="1">SUMIF(配方!$E:$E,O2,配方!$O:$O)*2</f>
        <v>0</v>
      </c>
      <c r="P8" s="391">
        <f ca="1">SUMIF(配方!$E:$E,P2,配方!$O:$O)*2</f>
        <v>0</v>
      </c>
      <c r="Q8" s="391">
        <f ca="1">SUMIF(配方!$E:$E,Q2,配方!$O:$O)*2</f>
        <v>0</v>
      </c>
      <c r="R8" s="391">
        <f ca="1">SUMIF(配方!$E:$E,R2,配方!$O:$O)*2</f>
        <v>0</v>
      </c>
      <c r="S8" s="391">
        <f ca="1">SUMIF(配方!$E:$E,S2,配方!$O:$O)*2</f>
        <v>0</v>
      </c>
      <c r="T8" s="391">
        <f ca="1">SUMIF(配方!$E:$E,T2,配方!$O:$O)*2</f>
        <v>0</v>
      </c>
      <c r="U8" s="391">
        <f ca="1">SUMIF(配方!$E:$E,U2,配方!$O:$O)*2</f>
        <v>0</v>
      </c>
      <c r="V8" s="391">
        <f ca="1">SUMIF(配方!$E:$E,V2,配方!$O:$O)*2</f>
        <v>0</v>
      </c>
      <c r="W8" s="391">
        <f ca="1">SUMIF(配方!$E:$E,W2,配方!$O:$O)*2</f>
        <v>0</v>
      </c>
      <c r="X8" s="391">
        <f ca="1">SUMIF(配方!$E:$E,X2,配方!$O:$O)*2</f>
        <v>0</v>
      </c>
      <c r="Y8" s="391">
        <f ca="1">SUMIF(配方!$E:$E,Y2,配方!$O:$O)*2</f>
        <v>0</v>
      </c>
      <c r="Z8" s="391">
        <f ca="1">SUMIF(配方!$E:$E,Z2,配方!$O:$O)*2</f>
        <v>0</v>
      </c>
      <c r="AA8" s="391">
        <f ca="1">SUMIF(配方!$E:$E,AA2,配方!$O:$O)*2</f>
        <v>0</v>
      </c>
      <c r="AB8" s="391">
        <f ca="1">SUMIF(配方!$E:$E,AB2,配方!$O:$O)*2</f>
        <v>0</v>
      </c>
      <c r="AC8" s="391">
        <v>2</v>
      </c>
      <c r="AD8" s="391">
        <v>60</v>
      </c>
      <c r="AE8" s="391">
        <f ca="1">SUMIF(配方!$E:$E,AE2,配方!$O:$O)</f>
        <v>0</v>
      </c>
      <c r="AF8" s="391">
        <f ca="1" t="shared" si="0"/>
        <v>0</v>
      </c>
    </row>
    <row r="9" s="383" customFormat="1" outlineLevel="1" spans="1:32">
      <c r="A9" s="390"/>
      <c r="B9" s="391">
        <f ca="1">SUMIF(配方!$E:$E,B2,配方!$P:$P)*2</f>
        <v>0</v>
      </c>
      <c r="C9" s="391">
        <f ca="1">SUMIF(配方!$E:$E,C2,配方!$P:$P)*2</f>
        <v>0</v>
      </c>
      <c r="D9" s="391">
        <f ca="1">SUMIF(配方!$E:$E,D2,配方!$P:$P)*2</f>
        <v>0</v>
      </c>
      <c r="E9" s="391">
        <f ca="1">SUMIF(配方!$E:$E,E2,配方!$P:$P)*2</f>
        <v>0</v>
      </c>
      <c r="F9" s="391">
        <f ca="1">SUMIF(配方!$E:$E,F2,配方!$P:$P)*2</f>
        <v>0</v>
      </c>
      <c r="G9" s="391">
        <f ca="1">SUMIF(配方!$E:$E,G2,配方!$P:$P)*2</f>
        <v>0</v>
      </c>
      <c r="H9" s="391">
        <f ca="1">SUMIF(配方!$E:$E,H2,配方!$P:$P)*2</f>
        <v>0</v>
      </c>
      <c r="I9" s="391">
        <f ca="1">SUMIF(配方!$E:$E,I2,配方!$P:$P)*2</f>
        <v>0</v>
      </c>
      <c r="J9" s="391">
        <f ca="1">SUMIF(配方!$E:$E,J2,配方!$P:$P)*2</f>
        <v>0</v>
      </c>
      <c r="K9" s="391">
        <f ca="1">SUMIF(配方!$E:$E,K2,配方!$P:$P)*2</f>
        <v>0</v>
      </c>
      <c r="L9" s="391">
        <f ca="1">SUMIF(配方!$E:$E,L2,配方!$P:$P)*2</f>
        <v>0</v>
      </c>
      <c r="M9" s="391">
        <f ca="1">SUMIF(配方!$E:$E,M2,配方!$P:$P)*2</f>
        <v>0</v>
      </c>
      <c r="N9" s="391">
        <f ca="1">SUMIF(配方!$E:$E,N2,配方!$P:$P)*2</f>
        <v>0</v>
      </c>
      <c r="O9" s="391">
        <f ca="1">SUMIF(配方!$E:$E,O2,配方!$P:$P)*2</f>
        <v>0</v>
      </c>
      <c r="P9" s="391">
        <f ca="1">SUMIF(配方!$E:$E,P2,配方!$P:$P)*2</f>
        <v>0</v>
      </c>
      <c r="Q9" s="391">
        <f ca="1">SUMIF(配方!$E:$E,Q2,配方!$P:$P)*2</f>
        <v>0</v>
      </c>
      <c r="R9" s="391">
        <f ca="1">SUMIF(配方!$E:$E,R2,配方!$P:$P)*2</f>
        <v>0</v>
      </c>
      <c r="S9" s="391">
        <f ca="1">SUMIF(配方!$E:$E,S2,配方!$P:$P)*2</f>
        <v>0</v>
      </c>
      <c r="T9" s="391">
        <f ca="1">SUMIF(配方!$E:$E,T2,配方!$P:$P)*2</f>
        <v>0</v>
      </c>
      <c r="U9" s="391">
        <f ca="1">SUMIF(配方!$E:$E,U2,配方!$P:$P)*2</f>
        <v>0</v>
      </c>
      <c r="V9" s="391">
        <f ca="1">SUMIF(配方!$E:$E,V2,配方!$P:$P)*2</f>
        <v>0</v>
      </c>
      <c r="W9" s="391">
        <f ca="1">SUMIF(配方!$E:$E,W2,配方!$P:$P)*2</f>
        <v>0</v>
      </c>
      <c r="X9" s="391">
        <f ca="1">SUMIF(配方!$E:$E,X2,配方!$P:$P)*2</f>
        <v>0</v>
      </c>
      <c r="Y9" s="391">
        <f ca="1">SUMIF(配方!$E:$E,Y2,配方!$P:$P)*2</f>
        <v>0</v>
      </c>
      <c r="Z9" s="391">
        <f ca="1">SUMIF(配方!$E:$E,Z2,配方!$P:$P)*2</f>
        <v>0</v>
      </c>
      <c r="AA9" s="391">
        <f ca="1">SUMIF(配方!$E:$E,AA2,配方!$P:$P)*2</f>
        <v>0</v>
      </c>
      <c r="AB9" s="391">
        <f ca="1">SUMIF(配方!$E:$E,AB2,配方!$P:$P)*2</f>
        <v>0</v>
      </c>
      <c r="AC9" s="391">
        <v>2</v>
      </c>
      <c r="AD9" s="391">
        <v>60</v>
      </c>
      <c r="AE9" s="391">
        <f ca="1">SUMIF(配方!$E:$E,AE2,配方!$P:$P)</f>
        <v>0</v>
      </c>
      <c r="AF9" s="391">
        <f ca="1" t="shared" si="0"/>
        <v>0</v>
      </c>
    </row>
    <row r="10" s="383" customFormat="1" outlineLevel="1" spans="1:32">
      <c r="A10" s="390"/>
      <c r="B10" s="391">
        <f ca="1">SUMIF(配方!$E:$E,B2,配方!$P:$P)*2</f>
        <v>0</v>
      </c>
      <c r="C10" s="391">
        <f ca="1">SUMIF(配方!$E:$E,C2,配方!$P:$P)*2</f>
        <v>0</v>
      </c>
      <c r="D10" s="391">
        <f ca="1">SUMIF(配方!$E:$E,D2,配方!$P:$P)*2</f>
        <v>0</v>
      </c>
      <c r="E10" s="391">
        <f ca="1">SUMIF(配方!$E:$E,E2,配方!$P:$P)*2</f>
        <v>0</v>
      </c>
      <c r="F10" s="391">
        <f ca="1">SUMIF(配方!$E:$E,F2,配方!$P:$P)*2</f>
        <v>0</v>
      </c>
      <c r="G10" s="391">
        <f ca="1">SUMIF(配方!$E:$E,G2,配方!$P:$P)*2</f>
        <v>0</v>
      </c>
      <c r="H10" s="391">
        <f ca="1">SUMIF(配方!$E:$E,H2,配方!$P:$P)*2</f>
        <v>0</v>
      </c>
      <c r="I10" s="391">
        <f ca="1">SUMIF(配方!$E:$E,I2,配方!$P:$P)*2</f>
        <v>0</v>
      </c>
      <c r="J10" s="391">
        <f ca="1">SUMIF(配方!$E:$E,J2,配方!$P:$P)*2</f>
        <v>0</v>
      </c>
      <c r="K10" s="391">
        <f ca="1">SUMIF(配方!$E:$E,K2,配方!$P:$P)*2</f>
        <v>0</v>
      </c>
      <c r="L10" s="391">
        <f ca="1">SUMIF(配方!$E:$E,L2,配方!$P:$P)*2</f>
        <v>0</v>
      </c>
      <c r="M10" s="391">
        <f ca="1">SUMIF(配方!$E:$E,M2,配方!$P:$P)*2</f>
        <v>0</v>
      </c>
      <c r="N10" s="391">
        <f ca="1">SUMIF(配方!$E:$E,N2,配方!$P:$P)*2</f>
        <v>0</v>
      </c>
      <c r="O10" s="391">
        <f ca="1">SUMIF(配方!$E:$E,O2,配方!$P:$P)*2</f>
        <v>0</v>
      </c>
      <c r="P10" s="391">
        <f ca="1">SUMIF(配方!$E:$E,P2,配方!$P:$P)*2</f>
        <v>0</v>
      </c>
      <c r="Q10" s="391">
        <f ca="1">SUMIF(配方!$E:$E,Q2,配方!$P:$P)*2</f>
        <v>0</v>
      </c>
      <c r="R10" s="391">
        <f ca="1">SUMIF(配方!$E:$E,R2,配方!$P:$P)*2</f>
        <v>0</v>
      </c>
      <c r="S10" s="391">
        <f ca="1">SUMIF(配方!$E:$E,S2,配方!$P:$P)*2</f>
        <v>0</v>
      </c>
      <c r="T10" s="391">
        <f ca="1">SUMIF(配方!$E:$E,T2,配方!$P:$P)*2</f>
        <v>0</v>
      </c>
      <c r="U10" s="391">
        <f ca="1">SUMIF(配方!$E:$E,U2,配方!$P:$P)*2</f>
        <v>0</v>
      </c>
      <c r="V10" s="391">
        <f ca="1">SUMIF(配方!$E:$E,V2,配方!$P:$P)*2</f>
        <v>0</v>
      </c>
      <c r="W10" s="391">
        <f ca="1">SUMIF(配方!$E:$E,W2,配方!$P:$P)*2</f>
        <v>0</v>
      </c>
      <c r="X10" s="391">
        <f ca="1">SUMIF(配方!$E:$E,X2,配方!$P:$P)*2</f>
        <v>0</v>
      </c>
      <c r="Y10" s="391">
        <f ca="1">SUMIF(配方!$E:$E,Y2,配方!$P:$P)*2</f>
        <v>0</v>
      </c>
      <c r="Z10" s="391">
        <f ca="1">SUMIF(配方!$E:$E,Z2,配方!$P:$P)*2</f>
        <v>0</v>
      </c>
      <c r="AA10" s="391">
        <f ca="1">SUMIF(配方!$E:$E,AA2,配方!$P:$P)*2</f>
        <v>0</v>
      </c>
      <c r="AB10" s="391">
        <f ca="1">SUMIF(配方!$E:$E,AB2,配方!$P:$P)*2</f>
        <v>0</v>
      </c>
      <c r="AC10" s="391">
        <v>2</v>
      </c>
      <c r="AD10" s="391">
        <v>60</v>
      </c>
      <c r="AE10" s="391">
        <f ca="1">SUMIF(配方!$E:$E,AE2,配方!$P:$P)</f>
        <v>0</v>
      </c>
      <c r="AF10" s="391">
        <f ca="1" t="shared" si="0"/>
        <v>0</v>
      </c>
    </row>
    <row r="11" s="27" customFormat="1" outlineLevel="1" spans="1:32">
      <c r="A11" s="154"/>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v>2</v>
      </c>
      <c r="AD11" s="392">
        <v>60</v>
      </c>
      <c r="AE11" s="392"/>
      <c r="AF11" s="392">
        <f t="shared" si="0"/>
        <v>0</v>
      </c>
    </row>
    <row r="12" s="383" customFormat="1" outlineLevel="1" spans="1:32">
      <c r="A12" s="390"/>
      <c r="B12" s="391">
        <f ca="1">SUMIF(配方!$E:$E,B2,配方!$J:$J)*2</f>
        <v>0</v>
      </c>
      <c r="C12" s="391">
        <f ca="1">SUMIF(配方!$E:$E,C2,配方!$J:$J)*2</f>
        <v>0</v>
      </c>
      <c r="D12" s="391">
        <f ca="1">SUMIF(配方!$E:$E,D2,配方!$J:$J)*2</f>
        <v>0</v>
      </c>
      <c r="E12" s="391">
        <f ca="1">SUMIF(配方!$E:$E,E2,配方!$J:$J)*2</f>
        <v>0</v>
      </c>
      <c r="F12" s="391">
        <f ca="1">SUMIF(配方!$E:$E,F2,配方!$J:$J)*2</f>
        <v>0</v>
      </c>
      <c r="G12" s="391">
        <f ca="1">SUMIF(配方!$E:$E,G2,配方!$J:$J)*2</f>
        <v>0</v>
      </c>
      <c r="H12" s="391">
        <f ca="1">SUMIF(配方!$E:$E,H2,配方!$J:$J)*2</f>
        <v>0</v>
      </c>
      <c r="I12" s="391">
        <f ca="1">SUMIF(配方!$E:$E,I2,配方!$J:$J)*2</f>
        <v>0</v>
      </c>
      <c r="J12" s="391">
        <f ca="1">SUMIF(配方!$E:$E,J2,配方!$J:$J)*2</f>
        <v>0</v>
      </c>
      <c r="K12" s="391">
        <f ca="1">SUMIF(配方!$E:$E,K2,配方!$J:$J)*2</f>
        <v>0</v>
      </c>
      <c r="L12" s="391">
        <f ca="1">SUMIF(配方!$E:$E,L2,配方!$J:$J)*2</f>
        <v>0</v>
      </c>
      <c r="M12" s="391">
        <f ca="1">SUMIF(配方!$E:$E,M2,配方!$J:$J)*2</f>
        <v>0</v>
      </c>
      <c r="N12" s="391">
        <f ca="1">SUMIF(配方!$E:$E,N2,配方!$J:$J)*2</f>
        <v>0</v>
      </c>
      <c r="O12" s="391">
        <f ca="1">SUMIF(配方!$E:$E,O2,配方!$J:$J)*2</f>
        <v>0</v>
      </c>
      <c r="P12" s="391">
        <f ca="1">SUMIF(配方!$E:$E,P2,配方!$J:$J)*2</f>
        <v>0</v>
      </c>
      <c r="Q12" s="391">
        <f ca="1">SUMIF(配方!$E:$E,Q2,配方!$J:$J)*2</f>
        <v>0</v>
      </c>
      <c r="R12" s="391">
        <f ca="1">SUMIF(配方!$E:$E,R2,配方!$J:$J)*2</f>
        <v>0</v>
      </c>
      <c r="S12" s="391">
        <f ca="1">SUMIF(配方!$E:$E,S2,配方!$J:$J)*2</f>
        <v>0</v>
      </c>
      <c r="T12" s="391">
        <f ca="1">SUMIF(配方!$E:$E,T2,配方!$J:$J)*2</f>
        <v>0</v>
      </c>
      <c r="U12" s="391">
        <f ca="1">SUMIF(配方!$E:$E,U2,配方!$J:$J)*2</f>
        <v>0</v>
      </c>
      <c r="V12" s="391">
        <f ca="1">SUMIF(配方!$E:$E,V2,配方!$J:$J)*2</f>
        <v>0</v>
      </c>
      <c r="W12" s="391">
        <f ca="1">SUMIF(配方!$E:$E,W2,配方!$J:$J)*2</f>
        <v>0</v>
      </c>
      <c r="X12" s="391">
        <f ca="1">SUMIF(配方!$E:$E,X2,配方!$J:$J)*2</f>
        <v>0</v>
      </c>
      <c r="Y12" s="391">
        <f ca="1">SUMIF(配方!$E:$E,Y2,配方!$J:$J)*2</f>
        <v>0</v>
      </c>
      <c r="Z12" s="391">
        <f ca="1">SUMIF(配方!$E:$E,Z2,配方!$J:$J)*2</f>
        <v>0</v>
      </c>
      <c r="AA12" s="391">
        <f ca="1">SUMIF(配方!$E:$E,AA2,配方!$J:$J)*2</f>
        <v>0</v>
      </c>
      <c r="AB12" s="391">
        <f ca="1">SUMIF(配方!$E:$E,AB2,配方!$J:$J)*2</f>
        <v>0</v>
      </c>
      <c r="AC12" s="391">
        <v>2</v>
      </c>
      <c r="AD12" s="391">
        <v>45</v>
      </c>
      <c r="AE12" s="391">
        <f ca="1">SUMIF(配方!$E:$E,AE2,配方!$J:$J)</f>
        <v>0</v>
      </c>
      <c r="AF12" s="391">
        <f ca="1" t="shared" si="0"/>
        <v>0</v>
      </c>
    </row>
    <row r="13" s="27" customFormat="1" outlineLevel="1" spans="1:32">
      <c r="A13" s="154"/>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v>2</v>
      </c>
      <c r="AD13" s="392">
        <v>45</v>
      </c>
      <c r="AE13" s="392"/>
      <c r="AF13" s="392">
        <f t="shared" si="0"/>
        <v>0</v>
      </c>
    </row>
    <row r="14" s="27" customFormat="1" outlineLevel="1" spans="1:32">
      <c r="A14" s="154"/>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v>2</v>
      </c>
      <c r="AD14" s="392">
        <v>75</v>
      </c>
      <c r="AE14" s="392"/>
      <c r="AF14" s="392">
        <f t="shared" si="0"/>
        <v>0</v>
      </c>
    </row>
    <row r="15" s="27" customFormat="1" outlineLevel="1" spans="1:32">
      <c r="A15" s="154"/>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v>2</v>
      </c>
      <c r="AD15" s="392">
        <v>75</v>
      </c>
      <c r="AE15" s="392"/>
      <c r="AF15" s="392">
        <f t="shared" si="0"/>
        <v>0</v>
      </c>
    </row>
    <row r="16" s="27" customFormat="1" outlineLevel="1" spans="1:32">
      <c r="A16" s="154"/>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v>2</v>
      </c>
      <c r="AD16" s="392">
        <v>75</v>
      </c>
      <c r="AE16" s="392"/>
      <c r="AF16" s="392">
        <f t="shared" si="0"/>
        <v>0</v>
      </c>
    </row>
    <row r="17" s="27" customFormat="1" ht="12.75" customHeight="1" outlineLevel="1" spans="1:32">
      <c r="A17" s="154"/>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392"/>
      <c r="AB17" s="392"/>
      <c r="AC17" s="392">
        <v>2</v>
      </c>
      <c r="AD17" s="392">
        <v>68</v>
      </c>
      <c r="AE17" s="392"/>
      <c r="AF17" s="392">
        <f t="shared" si="0"/>
        <v>0</v>
      </c>
    </row>
    <row r="18" s="27" customFormat="1" outlineLevel="1" spans="1:32">
      <c r="A18" s="154"/>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v>2</v>
      </c>
      <c r="AD18" s="392">
        <v>68</v>
      </c>
      <c r="AE18" s="392"/>
      <c r="AF18" s="392">
        <f t="shared" si="0"/>
        <v>0</v>
      </c>
    </row>
    <row r="19" s="27" customFormat="1" ht="11.25" customHeight="1" outlineLevel="1" spans="1:32">
      <c r="A19" s="154"/>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c r="AB19" s="392"/>
      <c r="AC19" s="392">
        <v>2</v>
      </c>
      <c r="AD19" s="392">
        <v>68</v>
      </c>
      <c r="AE19" s="392"/>
      <c r="AF19" s="392">
        <f t="shared" si="0"/>
        <v>0</v>
      </c>
    </row>
    <row r="20" s="27" customFormat="1" outlineLevel="1" spans="1:32">
      <c r="A20" s="154"/>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v>2</v>
      </c>
      <c r="AD20" s="392">
        <v>68</v>
      </c>
      <c r="AE20" s="392"/>
      <c r="AF20" s="392">
        <f t="shared" si="0"/>
        <v>0</v>
      </c>
    </row>
    <row r="21" s="27" customFormat="1" outlineLevel="1" spans="1:32">
      <c r="A21" s="154"/>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v>2</v>
      </c>
      <c r="AD21" s="392">
        <v>68</v>
      </c>
      <c r="AE21" s="392"/>
      <c r="AF21" s="392">
        <f t="shared" si="0"/>
        <v>0</v>
      </c>
    </row>
    <row r="22" s="383" customFormat="1" outlineLevel="1" spans="1:32">
      <c r="A22" s="390"/>
      <c r="B22" s="391">
        <f ca="1">SUMIF(配方!$E:$E,B2,配方!$M:$M)*2</f>
        <v>0</v>
      </c>
      <c r="C22" s="391">
        <f ca="1">SUMIF(配方!$E:$E,C2,配方!$M:$M)*2</f>
        <v>0</v>
      </c>
      <c r="D22" s="391">
        <f ca="1">SUMIF(配方!$E:$E,D2,配方!$M:$M)*2</f>
        <v>0</v>
      </c>
      <c r="E22" s="391">
        <f ca="1">SUMIF(配方!$E:$E,E2,配方!$M:$M)*2</f>
        <v>0</v>
      </c>
      <c r="F22" s="391">
        <f ca="1">SUMIF(配方!$E:$E,F2,配方!$M:$M)*2</f>
        <v>0</v>
      </c>
      <c r="G22" s="391">
        <f ca="1">SUMIF(配方!$E:$E,G2,配方!$M:$M)*2</f>
        <v>0</v>
      </c>
      <c r="H22" s="391">
        <f ca="1">SUMIF(配方!$E:$E,H2,配方!$M:$M)*2</f>
        <v>0</v>
      </c>
      <c r="I22" s="391">
        <f ca="1">SUMIF(配方!$E:$E,I2,配方!$M:$M)*2</f>
        <v>0</v>
      </c>
      <c r="J22" s="391">
        <f ca="1">SUMIF(配方!$E:$E,J2,配方!$M:$M)*2</f>
        <v>0</v>
      </c>
      <c r="K22" s="391">
        <f ca="1">SUMIF(配方!$E:$E,K2,配方!$M:$M)*2</f>
        <v>0</v>
      </c>
      <c r="L22" s="391">
        <f ca="1">SUMIF(配方!$E:$E,L2,配方!$M:$M)*2</f>
        <v>0</v>
      </c>
      <c r="M22" s="391">
        <f ca="1">SUMIF(配方!$E:$E,M2,配方!$M:$M)*2</f>
        <v>0</v>
      </c>
      <c r="N22" s="391">
        <f ca="1">SUMIF(配方!$E:$E,N2,配方!$M:$M)*2</f>
        <v>0</v>
      </c>
      <c r="O22" s="391">
        <f ca="1">SUMIF(配方!$E:$E,O2,配方!$M:$M)*2</f>
        <v>0</v>
      </c>
      <c r="P22" s="391">
        <f ca="1">SUMIF(配方!$E:$E,P2,配方!$M:$M)*2</f>
        <v>0</v>
      </c>
      <c r="Q22" s="391">
        <f ca="1">SUMIF(配方!$E:$E,Q2,配方!$M:$M)*2</f>
        <v>0</v>
      </c>
      <c r="R22" s="391">
        <f ca="1">SUMIF(配方!$E:$E,R2,配方!$M:$M)*2</f>
        <v>0</v>
      </c>
      <c r="S22" s="391">
        <f ca="1">SUMIF(配方!$E:$E,S2,配方!$M:$M)*2</f>
        <v>0</v>
      </c>
      <c r="T22" s="391">
        <f ca="1">SUMIF(配方!$E:$E,T2,配方!$M:$M)*2</f>
        <v>0</v>
      </c>
      <c r="U22" s="391">
        <f ca="1">SUMIF(配方!$E:$E,U2,配方!$M:$M)*2</f>
        <v>0</v>
      </c>
      <c r="V22" s="391">
        <f ca="1">SUMIF(配方!$E:$E,V2,配方!$M:$M)*2</f>
        <v>0</v>
      </c>
      <c r="W22" s="391">
        <f ca="1">SUMIF(配方!$E:$E,W2,配方!$M:$M)*2</f>
        <v>0</v>
      </c>
      <c r="X22" s="391">
        <f ca="1">SUMIF(配方!$E:$E,X2,配方!$M:$M)*2</f>
        <v>0</v>
      </c>
      <c r="Y22" s="391">
        <f ca="1">SUMIF(配方!$E:$E,Y2,配方!$M:$M)*2</f>
        <v>0</v>
      </c>
      <c r="Z22" s="391">
        <f ca="1">SUMIF(配方!$E:$E,Z2,配方!$M:$M)*2</f>
        <v>0</v>
      </c>
      <c r="AA22" s="391">
        <f ca="1">SUMIF(配方!$E:$E,AA2,配方!$M:$M)*2</f>
        <v>0</v>
      </c>
      <c r="AB22" s="391">
        <f ca="1">SUMIF(配方!$E:$E,AB2,配方!$M:$M)*2</f>
        <v>0</v>
      </c>
      <c r="AC22" s="391">
        <v>2</v>
      </c>
      <c r="AD22" s="391">
        <v>68</v>
      </c>
      <c r="AE22" s="391">
        <f ca="1">SUMIF(配方!$E:$E,AE2,配方!$M:$M)</f>
        <v>0</v>
      </c>
      <c r="AF22" s="391">
        <f ca="1" t="shared" si="0"/>
        <v>0</v>
      </c>
    </row>
    <row r="23" s="383" customFormat="1" outlineLevel="1" spans="1:32">
      <c r="A23" s="390"/>
      <c r="B23" s="391">
        <f ca="1">SUMIF(配方!$E:$E,B2,配方!$AU:$AU)*2</f>
        <v>0</v>
      </c>
      <c r="C23" s="391">
        <f ca="1">SUMIF(配方!$E:$E,C2,配方!$AU:$AU)*2</f>
        <v>0</v>
      </c>
      <c r="D23" s="391">
        <f ca="1">SUMIF(配方!$E:$E,D2,配方!$AU:$AU)*2</f>
        <v>0</v>
      </c>
      <c r="E23" s="391">
        <f ca="1">SUMIF(配方!$E:$E,E2,配方!$AU:$AU)*2</f>
        <v>0</v>
      </c>
      <c r="F23" s="391">
        <f ca="1">SUMIF(配方!$E:$E,F2,配方!$AU:$AU)*2</f>
        <v>0</v>
      </c>
      <c r="G23" s="391">
        <f ca="1">SUMIF(配方!$E:$E,G2,配方!$AU:$AU)*2</f>
        <v>0</v>
      </c>
      <c r="H23" s="391">
        <f ca="1">SUMIF(配方!$E:$E,H2,配方!$AU:$AU)*2</f>
        <v>0</v>
      </c>
      <c r="I23" s="391">
        <f ca="1">SUMIF(配方!$E:$E,I2,配方!$AU:$AU)*2</f>
        <v>0</v>
      </c>
      <c r="J23" s="391">
        <f ca="1">SUMIF(配方!$E:$E,J2,配方!$AU:$AU)*2</f>
        <v>0</v>
      </c>
      <c r="K23" s="391">
        <f ca="1">SUMIF(配方!$E:$E,K2,配方!$AU:$AU)*2</f>
        <v>0</v>
      </c>
      <c r="L23" s="391">
        <f ca="1">SUMIF(配方!$E:$E,L2,配方!$AU:$AU)*2</f>
        <v>0</v>
      </c>
      <c r="M23" s="391">
        <f ca="1">SUMIF(配方!$E:$E,M2,配方!$AU:$AU)*2</f>
        <v>0</v>
      </c>
      <c r="N23" s="391">
        <f ca="1">SUMIF(配方!$E:$E,N2,配方!$AU:$AU)*2</f>
        <v>0</v>
      </c>
      <c r="O23" s="391">
        <f ca="1">SUMIF(配方!$E:$E,O2,配方!$AU:$AU)*2</f>
        <v>0</v>
      </c>
      <c r="P23" s="391">
        <f ca="1">SUMIF(配方!$E:$E,P2,配方!$AU:$AU)*2</f>
        <v>0</v>
      </c>
      <c r="Q23" s="391">
        <f ca="1">SUMIF(配方!$E:$E,Q2,配方!$AU:$AU)*2</f>
        <v>0</v>
      </c>
      <c r="R23" s="391">
        <f ca="1">SUMIF(配方!$E:$E,R2,配方!$AU:$AU)*2</f>
        <v>0</v>
      </c>
      <c r="S23" s="391">
        <f ca="1">SUMIF(配方!$E:$E,S2,配方!$AU:$AU)*2</f>
        <v>0</v>
      </c>
      <c r="T23" s="391">
        <f ca="1">SUMIF(配方!$E:$E,T2,配方!$AU:$AU)*2</f>
        <v>0</v>
      </c>
      <c r="U23" s="391">
        <f ca="1">SUMIF(配方!$E:$E,U2,配方!$AU:$AU)*2</f>
        <v>0</v>
      </c>
      <c r="V23" s="391">
        <f ca="1">SUMIF(配方!$E:$E,V2,配方!$AU:$AU)*2</f>
        <v>0</v>
      </c>
      <c r="W23" s="391">
        <f ca="1">SUMIF(配方!$E:$E,W2,配方!$AU:$AU)*2</f>
        <v>0</v>
      </c>
      <c r="X23" s="391">
        <f ca="1">SUMIF(配方!$E:$E,X2,配方!$AU:$AU)*2</f>
        <v>0</v>
      </c>
      <c r="Y23" s="391">
        <f ca="1">SUMIF(配方!$E:$E,Y2,配方!$AU:$AU)*2</f>
        <v>0</v>
      </c>
      <c r="Z23" s="391">
        <f ca="1">SUMIF(配方!$E:$E,Z2,配方!$AU:$AU)*2</f>
        <v>0</v>
      </c>
      <c r="AA23" s="391">
        <f ca="1">SUMIF(配方!$E:$E,AA2,配方!$AU:$AU)*2</f>
        <v>0</v>
      </c>
      <c r="AB23" s="391">
        <f ca="1">SUMIF(配方!$E:$E,AB2,配方!$AU:$AU)*2</f>
        <v>0</v>
      </c>
      <c r="AC23" s="391">
        <v>2</v>
      </c>
      <c r="AD23" s="391">
        <v>68</v>
      </c>
      <c r="AE23" s="391">
        <f ca="1">SUMIF(配方!$E:$E,AE2,配方!$AU:$AU)</f>
        <v>0</v>
      </c>
      <c r="AF23" s="391">
        <f ca="1" t="shared" si="0"/>
        <v>0</v>
      </c>
    </row>
    <row r="24" s="383" customFormat="1" outlineLevel="1" spans="1:32">
      <c r="A24" s="390"/>
      <c r="B24" s="391">
        <f ca="1">SUMIF(配方!$E:$E,B2,配方!$I:$I)*2</f>
        <v>0</v>
      </c>
      <c r="C24" s="391">
        <f ca="1">SUMIF(配方!$E:$E,C2,配方!$I:$I)*2</f>
        <v>0</v>
      </c>
      <c r="D24" s="391">
        <f ca="1">SUMIF(配方!$E:$E,D2,配方!$I:$I)*2</f>
        <v>0</v>
      </c>
      <c r="E24" s="391">
        <f ca="1">SUMIF(配方!$E:$E,E2,配方!$I:$I)*2</f>
        <v>0</v>
      </c>
      <c r="F24" s="391">
        <f ca="1">SUMIF(配方!$E:$E,F2,配方!$I:$I)*2</f>
        <v>0</v>
      </c>
      <c r="G24" s="391">
        <f ca="1">SUMIF(配方!$E:$E,G2,配方!$I:$I)*2</f>
        <v>0</v>
      </c>
      <c r="H24" s="391">
        <f ca="1">SUMIF(配方!$E:$E,H2,配方!$I:$I)*2</f>
        <v>0</v>
      </c>
      <c r="I24" s="391">
        <f ca="1">SUMIF(配方!$E:$E,I2,配方!$I:$I)*2</f>
        <v>0</v>
      </c>
      <c r="J24" s="391">
        <f ca="1">SUMIF(配方!$E:$E,J2,配方!$I:$I)*2</f>
        <v>0</v>
      </c>
      <c r="K24" s="391">
        <f ca="1">SUMIF(配方!$E:$E,K2,配方!$I:$I)*2</f>
        <v>0</v>
      </c>
      <c r="L24" s="391">
        <f ca="1">SUMIF(配方!$E:$E,L2,配方!$I:$I)*2</f>
        <v>0</v>
      </c>
      <c r="M24" s="391">
        <f ca="1">SUMIF(配方!$E:$E,M2,配方!$I:$I)*2</f>
        <v>0</v>
      </c>
      <c r="N24" s="391">
        <f ca="1">SUMIF(配方!$E:$E,N2,配方!$I:$I)*2</f>
        <v>0</v>
      </c>
      <c r="O24" s="391">
        <f ca="1">SUMIF(配方!$E:$E,O2,配方!$I:$I)*2</f>
        <v>0</v>
      </c>
      <c r="P24" s="391">
        <f ca="1">SUMIF(配方!$E:$E,P2,配方!$I:$I)*2</f>
        <v>0</v>
      </c>
      <c r="Q24" s="391">
        <f ca="1">SUMIF(配方!$E:$E,Q2,配方!$I:$I)*2</f>
        <v>0</v>
      </c>
      <c r="R24" s="391">
        <f ca="1">SUMIF(配方!$E:$E,R2,配方!$I:$I)*2</f>
        <v>0</v>
      </c>
      <c r="S24" s="391">
        <f ca="1">SUMIF(配方!$E:$E,S2,配方!$I:$I)*2</f>
        <v>0</v>
      </c>
      <c r="T24" s="391">
        <f ca="1">SUMIF(配方!$E:$E,T2,配方!$I:$I)*2</f>
        <v>0</v>
      </c>
      <c r="U24" s="391">
        <f ca="1">SUMIF(配方!$E:$E,U2,配方!$I:$I)*2</f>
        <v>0</v>
      </c>
      <c r="V24" s="391">
        <f ca="1">SUMIF(配方!$E:$E,V2,配方!$I:$I)*2</f>
        <v>0</v>
      </c>
      <c r="W24" s="391">
        <f ca="1">SUMIF(配方!$E:$E,W2,配方!$I:$I)*2</f>
        <v>0</v>
      </c>
      <c r="X24" s="391">
        <f ca="1">SUMIF(配方!$E:$E,X2,配方!$I:$I)*2</f>
        <v>0</v>
      </c>
      <c r="Y24" s="391">
        <f ca="1">SUMIF(配方!$E:$E,Y2,配方!$I:$I)*2</f>
        <v>0</v>
      </c>
      <c r="Z24" s="391">
        <f ca="1">SUMIF(配方!$E:$E,Z2,配方!$I:$I)*2</f>
        <v>0</v>
      </c>
      <c r="AA24" s="391">
        <f ca="1">SUMIF(配方!$E:$E,AA2,配方!$I:$I)*2</f>
        <v>0</v>
      </c>
      <c r="AB24" s="391">
        <f ca="1">SUMIF(配方!$E:$E,AB2,配方!$I:$I)*2</f>
        <v>0</v>
      </c>
      <c r="AC24" s="391">
        <v>2</v>
      </c>
      <c r="AD24" s="391">
        <v>68</v>
      </c>
      <c r="AE24" s="391">
        <f ca="1">SUMIF(配方!$E:$E,AE2,配方!$I:$I)</f>
        <v>0</v>
      </c>
      <c r="AF24" s="391">
        <f ca="1" t="shared" si="0"/>
        <v>0</v>
      </c>
    </row>
    <row r="25" s="384" customFormat="1" spans="1:32">
      <c r="A25" s="388" t="s">
        <v>597</v>
      </c>
      <c r="B25" s="388">
        <f ca="1" t="shared" ref="B25:AF25" si="1">SUM(B5:B24)</f>
        <v>0</v>
      </c>
      <c r="C25" s="388">
        <f ca="1" t="shared" si="1"/>
        <v>0</v>
      </c>
      <c r="D25" s="388">
        <f ca="1" t="shared" si="1"/>
        <v>0</v>
      </c>
      <c r="E25" s="388">
        <f ca="1" t="shared" si="1"/>
        <v>0</v>
      </c>
      <c r="F25" s="388">
        <f ca="1" t="shared" si="1"/>
        <v>0</v>
      </c>
      <c r="G25" s="388">
        <f ca="1" t="shared" si="1"/>
        <v>0</v>
      </c>
      <c r="H25" s="388">
        <f ca="1" t="shared" si="1"/>
        <v>0</v>
      </c>
      <c r="I25" s="388">
        <f ca="1" t="shared" si="1"/>
        <v>0</v>
      </c>
      <c r="J25" s="388">
        <f ca="1" t="shared" si="1"/>
        <v>0</v>
      </c>
      <c r="K25" s="388">
        <f ca="1" t="shared" si="1"/>
        <v>0</v>
      </c>
      <c r="L25" s="388">
        <f ca="1" t="shared" si="1"/>
        <v>0</v>
      </c>
      <c r="M25" s="388">
        <f ca="1" t="shared" si="1"/>
        <v>0</v>
      </c>
      <c r="N25" s="388">
        <f ca="1" t="shared" si="1"/>
        <v>0</v>
      </c>
      <c r="O25" s="388">
        <f ca="1" t="shared" si="1"/>
        <v>0</v>
      </c>
      <c r="P25" s="388">
        <f ca="1" t="shared" si="1"/>
        <v>0</v>
      </c>
      <c r="Q25" s="388">
        <f ca="1" t="shared" si="1"/>
        <v>0</v>
      </c>
      <c r="R25" s="388">
        <f ca="1" t="shared" si="1"/>
        <v>0</v>
      </c>
      <c r="S25" s="388">
        <f ca="1" t="shared" si="1"/>
        <v>0</v>
      </c>
      <c r="T25" s="388">
        <f ca="1" t="shared" si="1"/>
        <v>0</v>
      </c>
      <c r="U25" s="388">
        <f ca="1" t="shared" si="1"/>
        <v>0</v>
      </c>
      <c r="V25" s="388">
        <f ca="1" t="shared" si="1"/>
        <v>0</v>
      </c>
      <c r="W25" s="388">
        <f ca="1" t="shared" si="1"/>
        <v>0</v>
      </c>
      <c r="X25" s="388">
        <f ca="1" t="shared" si="1"/>
        <v>0</v>
      </c>
      <c r="Y25" s="388">
        <f ca="1" t="shared" si="1"/>
        <v>0</v>
      </c>
      <c r="Z25" s="388">
        <f ca="1" t="shared" si="1"/>
        <v>0</v>
      </c>
      <c r="AA25" s="388">
        <f ca="1" t="shared" si="1"/>
        <v>0</v>
      </c>
      <c r="AB25" s="388">
        <f ca="1" t="shared" si="1"/>
        <v>0</v>
      </c>
      <c r="AC25" s="388">
        <f t="shared" si="1"/>
        <v>40</v>
      </c>
      <c r="AD25" s="388">
        <f t="shared" si="1"/>
        <v>1314</v>
      </c>
      <c r="AE25" s="388">
        <f ca="1" t="shared" si="1"/>
        <v>0</v>
      </c>
      <c r="AF25" s="388">
        <f ca="1" t="shared" si="1"/>
        <v>0</v>
      </c>
    </row>
    <row r="26" s="383" customFormat="1" outlineLevel="1" spans="1:32">
      <c r="A26" s="393"/>
      <c r="B26" s="391">
        <f ca="1">SUMIF(配方!$E:$E,B2,配方!$G:$G)*2</f>
        <v>0</v>
      </c>
      <c r="C26" s="391">
        <f ca="1">SUMIF(配方!$E:$E,C2,配方!$G:$G)*2</f>
        <v>0</v>
      </c>
      <c r="D26" s="391">
        <f ca="1">SUMIF(配方!$E:$E,D2,配方!$G:$G)*2</f>
        <v>0</v>
      </c>
      <c r="E26" s="391">
        <f ca="1">SUMIF(配方!$E:$E,E2,配方!$G:$G)*2</f>
        <v>0</v>
      </c>
      <c r="F26" s="391">
        <f ca="1">SUMIF(配方!$E:$E,F2,配方!$G:$G)*2</f>
        <v>0</v>
      </c>
      <c r="G26" s="391">
        <f ca="1">SUMIF(配方!$E:$E,G2,配方!$G:$G)*2</f>
        <v>0</v>
      </c>
      <c r="H26" s="391">
        <f ca="1">SUMIF(配方!$E:$E,H2,配方!$G:$G)*2</f>
        <v>0</v>
      </c>
      <c r="I26" s="391">
        <f ca="1">SUMIF(配方!$E:$E,I2,配方!$G:$G)*2</f>
        <v>0</v>
      </c>
      <c r="J26" s="391">
        <f ca="1">SUMIF(配方!$E:$E,J2,配方!$G:$G)*2</f>
        <v>0</v>
      </c>
      <c r="K26" s="391">
        <f ca="1">SUMIF(配方!$E:$E,K2,配方!$G:$G)*2</f>
        <v>0</v>
      </c>
      <c r="L26" s="391">
        <f ca="1">SUMIF(配方!$E:$E,L2,配方!$G:$G)*2</f>
        <v>0</v>
      </c>
      <c r="M26" s="391">
        <f ca="1">SUMIF(配方!$E:$E,M2,配方!$G:$G)*2</f>
        <v>0</v>
      </c>
      <c r="N26" s="391">
        <f ca="1">SUMIF(配方!$E:$E,N2,配方!$G:$G)*2</f>
        <v>0</v>
      </c>
      <c r="O26" s="391">
        <f ca="1">SUMIF(配方!$E:$E,O2,配方!$G:$G)*2</f>
        <v>0</v>
      </c>
      <c r="P26" s="391">
        <f ca="1">SUMIF(配方!$E:$E,P2,配方!$G:$G)*2</f>
        <v>0</v>
      </c>
      <c r="Q26" s="391">
        <f ca="1">SUMIF(配方!$E:$E,Q2,配方!$G:$G)*2</f>
        <v>0</v>
      </c>
      <c r="R26" s="391">
        <f ca="1">SUMIF(配方!$E:$E,R2,配方!$G:$G)*2</f>
        <v>0</v>
      </c>
      <c r="S26" s="391">
        <f ca="1">SUMIF(配方!$E:$E,S2,配方!$G:$G)*2</f>
        <v>0</v>
      </c>
      <c r="T26" s="391">
        <f ca="1">SUMIF(配方!$E:$E,T2,配方!$G:$G)*2</f>
        <v>0</v>
      </c>
      <c r="U26" s="391">
        <f ca="1">SUMIF(配方!$E:$E,U2,配方!$G:$G)*2</f>
        <v>0</v>
      </c>
      <c r="V26" s="391">
        <f ca="1">SUMIF(配方!$E:$E,V2,配方!$G:$G)*2</f>
        <v>0</v>
      </c>
      <c r="W26" s="391">
        <f ca="1">SUMIF(配方!$E:$E,W2,配方!$G:$G)*2</f>
        <v>0</v>
      </c>
      <c r="X26" s="391">
        <f ca="1">SUMIF(配方!$E:$E,X2,配方!$G:$G)*2</f>
        <v>0</v>
      </c>
      <c r="Y26" s="391">
        <f ca="1">SUMIF(配方!$E:$E,Y2,配方!$G:$G)*2</f>
        <v>0</v>
      </c>
      <c r="Z26" s="391">
        <f ca="1">SUMIF(配方!$E:$E,Z2,配方!$G:$G)*2</f>
        <v>0</v>
      </c>
      <c r="AA26" s="391">
        <f ca="1">SUMIF(配方!$E:$E,AA2,配方!$G:$G)*2</f>
        <v>0</v>
      </c>
      <c r="AB26" s="391">
        <f ca="1">SUMIF(配方!$E:$E,AB2,配方!$G:$G)*2</f>
        <v>0</v>
      </c>
      <c r="AC26" s="391">
        <v>2</v>
      </c>
      <c r="AD26" s="391">
        <v>45</v>
      </c>
      <c r="AE26" s="391">
        <f ca="1">SUMIF(配方!$E:$E,AE2,配方!$G:$G)</f>
        <v>0</v>
      </c>
      <c r="AF26" s="391">
        <f ca="1" t="shared" ref="AF26:AF31" si="2">SUM(B26:AB26)</f>
        <v>0</v>
      </c>
    </row>
    <row r="27" s="383" customFormat="1" outlineLevel="1" spans="1:32">
      <c r="A27" s="393"/>
      <c r="B27" s="391">
        <f ca="1">SUMIF(配方!$E:$E,B2,配方!$N:$N)*2</f>
        <v>0</v>
      </c>
      <c r="C27" s="391">
        <f ca="1">SUMIF(配方!$E:$E,C2,配方!$N:$N)*2</f>
        <v>0</v>
      </c>
      <c r="D27" s="391">
        <f ca="1">SUMIF(配方!$E:$E,D2,配方!$N:$N)*2</f>
        <v>0</v>
      </c>
      <c r="E27" s="391">
        <f ca="1">SUMIF(配方!$E:$E,E2,配方!$N:$N)*2</f>
        <v>0</v>
      </c>
      <c r="F27" s="391">
        <f ca="1">SUMIF(配方!$E:$E,F2,配方!$N:$N)*2</f>
        <v>0</v>
      </c>
      <c r="G27" s="391">
        <f ca="1">SUMIF(配方!$E:$E,G2,配方!$N:$N)*2</f>
        <v>0</v>
      </c>
      <c r="H27" s="391">
        <f ca="1">SUMIF(配方!$E:$E,H2,配方!$N:$N)*2</f>
        <v>0</v>
      </c>
      <c r="I27" s="391">
        <f ca="1">SUMIF(配方!$E:$E,I2,配方!$N:$N)*2</f>
        <v>0</v>
      </c>
      <c r="J27" s="391">
        <f ca="1">SUMIF(配方!$E:$E,J2,配方!$N:$N)*2</f>
        <v>0</v>
      </c>
      <c r="K27" s="391">
        <f ca="1">SUMIF(配方!$E:$E,K2,配方!$N:$N)*2</f>
        <v>0</v>
      </c>
      <c r="L27" s="391">
        <f ca="1">SUMIF(配方!$E:$E,L2,配方!$N:$N)*2</f>
        <v>0</v>
      </c>
      <c r="M27" s="391">
        <f ca="1">SUMIF(配方!$E:$E,M2,配方!$N:$N)*2</f>
        <v>0</v>
      </c>
      <c r="N27" s="391">
        <f ca="1">SUMIF(配方!$E:$E,N2,配方!$N:$N)*2</f>
        <v>0</v>
      </c>
      <c r="O27" s="391">
        <f ca="1">SUMIF(配方!$E:$E,O2,配方!$N:$N)*2</f>
        <v>0</v>
      </c>
      <c r="P27" s="391">
        <f ca="1">SUMIF(配方!$E:$E,P2,配方!$N:$N)*2</f>
        <v>0</v>
      </c>
      <c r="Q27" s="391">
        <f ca="1">SUMIF(配方!$E:$E,Q2,配方!$N:$N)*2</f>
        <v>0</v>
      </c>
      <c r="R27" s="391">
        <f ca="1">SUMIF(配方!$E:$E,R2,配方!$N:$N)*2</f>
        <v>0</v>
      </c>
      <c r="S27" s="391">
        <f ca="1">SUMIF(配方!$E:$E,S2,配方!$N:$N)*2</f>
        <v>0</v>
      </c>
      <c r="T27" s="391">
        <f ca="1">SUMIF(配方!$E:$E,T2,配方!$N:$N)*2</f>
        <v>0</v>
      </c>
      <c r="U27" s="391">
        <f ca="1">SUMIF(配方!$E:$E,U2,配方!$N:$N)*2</f>
        <v>0</v>
      </c>
      <c r="V27" s="391">
        <f ca="1">SUMIF(配方!$E:$E,V2,配方!$N:$N)*2</f>
        <v>0</v>
      </c>
      <c r="W27" s="391">
        <f ca="1">SUMIF(配方!$E:$E,W2,配方!$N:$N)*2</f>
        <v>0</v>
      </c>
      <c r="X27" s="391">
        <f ca="1">SUMIF(配方!$E:$E,X2,配方!$N:$N)*2</f>
        <v>0</v>
      </c>
      <c r="Y27" s="391">
        <f ca="1">SUMIF(配方!$E:$E,Y2,配方!$N:$N)*2</f>
        <v>0</v>
      </c>
      <c r="Z27" s="391">
        <f ca="1">SUMIF(配方!$E:$E,Z2,配方!$N:$N)*2</f>
        <v>0</v>
      </c>
      <c r="AA27" s="391">
        <f ca="1">SUMIF(配方!$E:$E,AA2,配方!$N:$N)*2</f>
        <v>0</v>
      </c>
      <c r="AB27" s="391">
        <f ca="1">SUMIF(配方!$E:$E,AB2,配方!$N:$N)*2</f>
        <v>0</v>
      </c>
      <c r="AC27" s="391">
        <v>2</v>
      </c>
      <c r="AD27" s="391">
        <v>45</v>
      </c>
      <c r="AE27" s="391">
        <f ca="1">SUMIF(配方!$E:$E,AE2,配方!$N:$N)</f>
        <v>0</v>
      </c>
      <c r="AF27" s="391">
        <f ca="1" t="shared" si="2"/>
        <v>0</v>
      </c>
    </row>
    <row r="28" s="383" customFormat="1" outlineLevel="1" spans="1:32">
      <c r="A28" s="393"/>
      <c r="B28" s="391">
        <f ca="1">SUMIF(配方!$E:$E,B2,配方!$F:$F)*2</f>
        <v>0</v>
      </c>
      <c r="C28" s="391">
        <f ca="1">SUMIF(配方!$E:$E,C2,配方!$F:$F)*2</f>
        <v>0</v>
      </c>
      <c r="D28" s="391">
        <f ca="1">SUMIF(配方!$E:$E,D2,配方!$F:$F)*2</f>
        <v>0</v>
      </c>
      <c r="E28" s="391">
        <f ca="1">SUMIF(配方!$E:$E,E2,配方!$F:$F)*2</f>
        <v>0</v>
      </c>
      <c r="F28" s="391">
        <f ca="1">SUMIF(配方!$E:$E,F2,配方!$F:$F)*2</f>
        <v>0</v>
      </c>
      <c r="G28" s="391">
        <f ca="1">SUMIF(配方!$E:$E,G2,配方!$F:$F)*2</f>
        <v>0</v>
      </c>
      <c r="H28" s="391">
        <f ca="1">SUMIF(配方!$E:$E,H2,配方!$F:$F)*2</f>
        <v>0</v>
      </c>
      <c r="I28" s="391">
        <f ca="1">SUMIF(配方!$E:$E,I2,配方!$F:$F)*2</f>
        <v>0</v>
      </c>
      <c r="J28" s="391">
        <f ca="1">SUMIF(配方!$E:$E,J2,配方!$F:$F)*2</f>
        <v>0</v>
      </c>
      <c r="K28" s="391">
        <f ca="1">SUMIF(配方!$E:$E,K2,配方!$F:$F)*2</f>
        <v>0</v>
      </c>
      <c r="L28" s="391">
        <f ca="1">SUMIF(配方!$E:$E,L2,配方!$F:$F)*2</f>
        <v>0</v>
      </c>
      <c r="M28" s="391">
        <f ca="1">SUMIF(配方!$E:$E,M2,配方!$F:$F)*2</f>
        <v>0</v>
      </c>
      <c r="N28" s="391">
        <f ca="1">SUMIF(配方!$E:$E,N2,配方!$F:$F)*2</f>
        <v>0</v>
      </c>
      <c r="O28" s="391">
        <f ca="1">SUMIF(配方!$E:$E,O2,配方!$F:$F)*2</f>
        <v>0</v>
      </c>
      <c r="P28" s="391">
        <f ca="1">SUMIF(配方!$E:$E,P2,配方!$F:$F)*2</f>
        <v>0</v>
      </c>
      <c r="Q28" s="391">
        <f ca="1">SUMIF(配方!$E:$E,Q2,配方!$F:$F)*2</f>
        <v>0</v>
      </c>
      <c r="R28" s="391">
        <f ca="1">SUMIF(配方!$E:$E,R2,配方!$F:$F)*2</f>
        <v>0</v>
      </c>
      <c r="S28" s="391">
        <f ca="1">SUMIF(配方!$E:$E,S2,配方!$F:$F)*2</f>
        <v>0</v>
      </c>
      <c r="T28" s="391">
        <f ca="1">SUMIF(配方!$E:$E,T2,配方!$F:$F)*2</f>
        <v>0</v>
      </c>
      <c r="U28" s="391">
        <f ca="1">SUMIF(配方!$E:$E,U2,配方!$F:$F)*2</f>
        <v>0</v>
      </c>
      <c r="V28" s="391">
        <f ca="1">SUMIF(配方!$E:$E,V2,配方!$F:$F)*2</f>
        <v>0</v>
      </c>
      <c r="W28" s="391">
        <f ca="1">SUMIF(配方!$E:$E,W2,配方!$F:$F)*2</f>
        <v>0</v>
      </c>
      <c r="X28" s="391">
        <f ca="1">SUMIF(配方!$E:$E,X2,配方!$F:$F)*2</f>
        <v>0</v>
      </c>
      <c r="Y28" s="391">
        <f ca="1">SUMIF(配方!$E:$E,Y2,配方!$F:$F)*2</f>
        <v>0</v>
      </c>
      <c r="Z28" s="391">
        <f ca="1">SUMIF(配方!$E:$E,Z2,配方!$F:$F)*2</f>
        <v>0</v>
      </c>
      <c r="AA28" s="391">
        <f ca="1">SUMIF(配方!$E:$E,AA2,配方!$F:$F)*2</f>
        <v>0</v>
      </c>
      <c r="AB28" s="391">
        <f ca="1">SUMIF(配方!$E:$E,AB2,配方!$F:$F)*2</f>
        <v>0</v>
      </c>
      <c r="AC28" s="391">
        <v>2</v>
      </c>
      <c r="AD28" s="391">
        <v>45</v>
      </c>
      <c r="AE28" s="391">
        <f ca="1">SUMIF(配方!$E:$E,AE2,配方!$F:$F)</f>
        <v>0</v>
      </c>
      <c r="AF28" s="391">
        <f ca="1" t="shared" si="2"/>
        <v>0</v>
      </c>
    </row>
    <row r="29" s="383" customFormat="1" outlineLevel="1" spans="1:32">
      <c r="A29" s="393"/>
      <c r="B29" s="391">
        <f ca="1">SUMIF(配方!$E:$E,B2,配方!$H:$H)*2</f>
        <v>0</v>
      </c>
      <c r="C29" s="391">
        <f ca="1">SUMIF(配方!$E:$E,C2,配方!$H:$H)*2</f>
        <v>0</v>
      </c>
      <c r="D29" s="391">
        <f ca="1">SUMIF(配方!$E:$E,D2,配方!$H:$H)*2</f>
        <v>0</v>
      </c>
      <c r="E29" s="391">
        <f ca="1">SUMIF(配方!$E:$E,E2,配方!$H:$H)*2</f>
        <v>0</v>
      </c>
      <c r="F29" s="391">
        <f ca="1">SUMIF(配方!$E:$E,F2,配方!$H:$H)*2</f>
        <v>0</v>
      </c>
      <c r="G29" s="391">
        <f ca="1">SUMIF(配方!$E:$E,G2,配方!$H:$H)*2</f>
        <v>0</v>
      </c>
      <c r="H29" s="391">
        <f ca="1">SUMIF(配方!$E:$E,H2,配方!$H:$H)*2</f>
        <v>0</v>
      </c>
      <c r="I29" s="391">
        <f ca="1">SUMIF(配方!$E:$E,I2,配方!$H:$H)*2</f>
        <v>0</v>
      </c>
      <c r="J29" s="391">
        <f ca="1">SUMIF(配方!$E:$E,J2,配方!$H:$H)*2</f>
        <v>0</v>
      </c>
      <c r="K29" s="391">
        <f ca="1">SUMIF(配方!$E:$E,K2,配方!$H:$H)*2</f>
        <v>0</v>
      </c>
      <c r="L29" s="391">
        <f ca="1">SUMIF(配方!$E:$E,L2,配方!$H:$H)*2</f>
        <v>0</v>
      </c>
      <c r="M29" s="391">
        <f ca="1">SUMIF(配方!$E:$E,M2,配方!$H:$H)*2</f>
        <v>0</v>
      </c>
      <c r="N29" s="391">
        <f ca="1">SUMIF(配方!$E:$E,N2,配方!$H:$H)*2</f>
        <v>0</v>
      </c>
      <c r="O29" s="391">
        <f ca="1">SUMIF(配方!$E:$E,O2,配方!$H:$H)*2</f>
        <v>0</v>
      </c>
      <c r="P29" s="391">
        <f ca="1">SUMIF(配方!$E:$E,P2,配方!$H:$H)*2</f>
        <v>0</v>
      </c>
      <c r="Q29" s="391">
        <f ca="1">SUMIF(配方!$E:$E,Q2,配方!$H:$H)*2</f>
        <v>0</v>
      </c>
      <c r="R29" s="391">
        <f ca="1">SUMIF(配方!$E:$E,R2,配方!$H:$H)*2</f>
        <v>0</v>
      </c>
      <c r="S29" s="391">
        <f ca="1">SUMIF(配方!$E:$E,S2,配方!$H:$H)*2</f>
        <v>0</v>
      </c>
      <c r="T29" s="391">
        <f ca="1">SUMIF(配方!$E:$E,T2,配方!$H:$H)*2</f>
        <v>0</v>
      </c>
      <c r="U29" s="391">
        <f ca="1">SUMIF(配方!$E:$E,U2,配方!$H:$H)*2</f>
        <v>0</v>
      </c>
      <c r="V29" s="391">
        <f ca="1">SUMIF(配方!$E:$E,V2,配方!$H:$H)*2</f>
        <v>0</v>
      </c>
      <c r="W29" s="391">
        <f ca="1">SUMIF(配方!$E:$E,W2,配方!$H:$H)*2</f>
        <v>0</v>
      </c>
      <c r="X29" s="391">
        <f ca="1">SUMIF(配方!$E:$E,X2,配方!$H:$H)*2</f>
        <v>0</v>
      </c>
      <c r="Y29" s="391">
        <f ca="1">SUMIF(配方!$E:$E,Y2,配方!$H:$H)*2</f>
        <v>0</v>
      </c>
      <c r="Z29" s="391">
        <f ca="1">SUMIF(配方!$E:$E,Z2,配方!$H:$H)*2</f>
        <v>0</v>
      </c>
      <c r="AA29" s="391">
        <f ca="1">SUMIF(配方!$E:$E,AA2,配方!$H:$H)*2</f>
        <v>0</v>
      </c>
      <c r="AB29" s="391">
        <f ca="1">SUMIF(配方!$E:$E,AB2,配方!$H:$H)*2</f>
        <v>0</v>
      </c>
      <c r="AC29" s="391">
        <v>2</v>
      </c>
      <c r="AD29" s="391">
        <v>45</v>
      </c>
      <c r="AE29" s="391">
        <f ca="1">SUMIF(配方!$E:$E,AE2,配方!$H:$H)</f>
        <v>0</v>
      </c>
      <c r="AF29" s="391">
        <f ca="1" t="shared" si="2"/>
        <v>0</v>
      </c>
    </row>
    <row r="30" s="27" customFormat="1" outlineLevel="1" spans="1:32">
      <c r="A30" s="154"/>
      <c r="B30" s="392"/>
      <c r="C30" s="392"/>
      <c r="D30" s="392"/>
      <c r="E30" s="392"/>
      <c r="F30" s="392"/>
      <c r="G30" s="392"/>
      <c r="H30" s="392"/>
      <c r="I30" s="392"/>
      <c r="J30" s="392"/>
      <c r="K30" s="392"/>
      <c r="L30" s="392"/>
      <c r="M30" s="392"/>
      <c r="N30" s="392"/>
      <c r="O30" s="392"/>
      <c r="P30" s="392"/>
      <c r="Q30" s="392"/>
      <c r="R30" s="392"/>
      <c r="S30" s="392"/>
      <c r="T30" s="392"/>
      <c r="U30" s="392"/>
      <c r="V30" s="392"/>
      <c r="W30" s="392"/>
      <c r="X30" s="392"/>
      <c r="Y30" s="392"/>
      <c r="Z30" s="392"/>
      <c r="AA30" s="392"/>
      <c r="AB30" s="392"/>
      <c r="AC30" s="392">
        <v>2</v>
      </c>
      <c r="AD30" s="392">
        <v>45</v>
      </c>
      <c r="AE30" s="392"/>
      <c r="AF30" s="392">
        <f t="shared" si="2"/>
        <v>0</v>
      </c>
    </row>
    <row r="31" s="27" customFormat="1" outlineLevel="1" spans="1:32">
      <c r="A31" s="154"/>
      <c r="B31" s="392"/>
      <c r="C31" s="392"/>
      <c r="D31" s="392"/>
      <c r="E31" s="392"/>
      <c r="F31" s="392"/>
      <c r="G31" s="392"/>
      <c r="H31" s="392"/>
      <c r="I31" s="392"/>
      <c r="J31" s="392"/>
      <c r="K31" s="392"/>
      <c r="L31" s="392"/>
      <c r="M31" s="392"/>
      <c r="N31" s="392"/>
      <c r="O31" s="392"/>
      <c r="P31" s="392"/>
      <c r="Q31" s="392"/>
      <c r="R31" s="392"/>
      <c r="S31" s="392"/>
      <c r="T31" s="392"/>
      <c r="U31" s="392"/>
      <c r="V31" s="392"/>
      <c r="W31" s="392"/>
      <c r="X31" s="392"/>
      <c r="Y31" s="392"/>
      <c r="Z31" s="392"/>
      <c r="AA31" s="392"/>
      <c r="AB31" s="392"/>
      <c r="AC31" s="392">
        <v>2</v>
      </c>
      <c r="AD31" s="392">
        <v>45</v>
      </c>
      <c r="AE31" s="392"/>
      <c r="AF31" s="392">
        <f t="shared" si="2"/>
        <v>0</v>
      </c>
    </row>
    <row r="32" s="384" customFormat="1" spans="1:32">
      <c r="A32" s="388" t="s">
        <v>598</v>
      </c>
      <c r="B32" s="388">
        <f ca="1" t="shared" ref="B32:AF32" si="3">SUM(B26:B31)</f>
        <v>0</v>
      </c>
      <c r="C32" s="388">
        <f ca="1" t="shared" si="3"/>
        <v>0</v>
      </c>
      <c r="D32" s="388">
        <f ca="1" t="shared" si="3"/>
        <v>0</v>
      </c>
      <c r="E32" s="388">
        <f ca="1" t="shared" si="3"/>
        <v>0</v>
      </c>
      <c r="F32" s="388">
        <f ca="1" t="shared" si="3"/>
        <v>0</v>
      </c>
      <c r="G32" s="388">
        <f ca="1" t="shared" si="3"/>
        <v>0</v>
      </c>
      <c r="H32" s="388">
        <f ca="1" t="shared" si="3"/>
        <v>0</v>
      </c>
      <c r="I32" s="388">
        <f ca="1" t="shared" si="3"/>
        <v>0</v>
      </c>
      <c r="J32" s="388">
        <f ca="1" t="shared" si="3"/>
        <v>0</v>
      </c>
      <c r="K32" s="388">
        <f ca="1" t="shared" si="3"/>
        <v>0</v>
      </c>
      <c r="L32" s="388">
        <f ca="1" t="shared" si="3"/>
        <v>0</v>
      </c>
      <c r="M32" s="388">
        <f ca="1" t="shared" si="3"/>
        <v>0</v>
      </c>
      <c r="N32" s="388">
        <f ca="1" t="shared" si="3"/>
        <v>0</v>
      </c>
      <c r="O32" s="388">
        <f ca="1" t="shared" si="3"/>
        <v>0</v>
      </c>
      <c r="P32" s="388">
        <f ca="1" t="shared" si="3"/>
        <v>0</v>
      </c>
      <c r="Q32" s="388">
        <f ca="1" t="shared" si="3"/>
        <v>0</v>
      </c>
      <c r="R32" s="388">
        <f ca="1" t="shared" si="3"/>
        <v>0</v>
      </c>
      <c r="S32" s="388">
        <f ca="1" t="shared" si="3"/>
        <v>0</v>
      </c>
      <c r="T32" s="388">
        <f ca="1" t="shared" si="3"/>
        <v>0</v>
      </c>
      <c r="U32" s="388">
        <f ca="1" t="shared" si="3"/>
        <v>0</v>
      </c>
      <c r="V32" s="388">
        <f ca="1" t="shared" si="3"/>
        <v>0</v>
      </c>
      <c r="W32" s="388">
        <f ca="1" t="shared" si="3"/>
        <v>0</v>
      </c>
      <c r="X32" s="388">
        <f ca="1" t="shared" si="3"/>
        <v>0</v>
      </c>
      <c r="Y32" s="388">
        <f ca="1" t="shared" si="3"/>
        <v>0</v>
      </c>
      <c r="Z32" s="388">
        <f ca="1" t="shared" si="3"/>
        <v>0</v>
      </c>
      <c r="AA32" s="388">
        <f ca="1" t="shared" si="3"/>
        <v>0</v>
      </c>
      <c r="AB32" s="388">
        <f ca="1" t="shared" si="3"/>
        <v>0</v>
      </c>
      <c r="AC32" s="388">
        <f t="shared" si="3"/>
        <v>12</v>
      </c>
      <c r="AD32" s="388">
        <f t="shared" si="3"/>
        <v>270</v>
      </c>
      <c r="AE32" s="388">
        <f ca="1" t="shared" si="3"/>
        <v>0</v>
      </c>
      <c r="AF32" s="388">
        <f ca="1" t="shared" si="3"/>
        <v>0</v>
      </c>
    </row>
    <row r="33" s="383" customFormat="1" outlineLevel="1" spans="1:32">
      <c r="A33" s="390"/>
      <c r="B33" s="391">
        <f ca="1">SUMIF(配方!$E:$E,B2,配方!$Y:$Y)*2</f>
        <v>0</v>
      </c>
      <c r="C33" s="391">
        <f ca="1">SUMIF(配方!$E:$E,C2,配方!$Y:$Y)*2</f>
        <v>0</v>
      </c>
      <c r="D33" s="391">
        <f ca="1">SUMIF(配方!$E:$E,D2,配方!$Y:$Y)*2</f>
        <v>0</v>
      </c>
      <c r="E33" s="391">
        <f ca="1">SUMIF(配方!$E:$E,E2,配方!$Y:$Y)*2</f>
        <v>0</v>
      </c>
      <c r="F33" s="391">
        <f ca="1">SUMIF(配方!$E:$E,F2,配方!$Y:$Y)*2</f>
        <v>0</v>
      </c>
      <c r="G33" s="391">
        <f ca="1">SUMIF(配方!$E:$E,G2,配方!$Y:$Y)*2</f>
        <v>0</v>
      </c>
      <c r="H33" s="391">
        <f ca="1">SUMIF(配方!$E:$E,H2,配方!$Y:$Y)*2</f>
        <v>0</v>
      </c>
      <c r="I33" s="391">
        <f ca="1">SUMIF(配方!$E:$E,I2,配方!$Y:$Y)*2</f>
        <v>0</v>
      </c>
      <c r="J33" s="391">
        <f ca="1">SUMIF(配方!$E:$E,J2,配方!$Y:$Y)*2</f>
        <v>0</v>
      </c>
      <c r="K33" s="391">
        <f ca="1">SUMIF(配方!$E:$E,K2,配方!$Y:$Y)*2</f>
        <v>0</v>
      </c>
      <c r="L33" s="391">
        <f ca="1">SUMIF(配方!$E:$E,L2,配方!$Y:$Y)*2</f>
        <v>0</v>
      </c>
      <c r="M33" s="391">
        <f ca="1">SUMIF(配方!$E:$E,M2,配方!$Y:$Y)*2</f>
        <v>0</v>
      </c>
      <c r="N33" s="391">
        <f ca="1">SUMIF(配方!$E:$E,N2,配方!$Y:$Y)*2</f>
        <v>0</v>
      </c>
      <c r="O33" s="391">
        <f ca="1">SUMIF(配方!$E:$E,O2,配方!$Y:$Y)*2</f>
        <v>0</v>
      </c>
      <c r="P33" s="391">
        <f ca="1">SUMIF(配方!$E:$E,P2,配方!$Y:$Y)*2</f>
        <v>0</v>
      </c>
      <c r="Q33" s="391">
        <f ca="1">SUMIF(配方!$E:$E,Q2,配方!$Y:$Y)*2</f>
        <v>0</v>
      </c>
      <c r="R33" s="391">
        <f ca="1">SUMIF(配方!$E:$E,R2,配方!$Y:$Y)*2</f>
        <v>0</v>
      </c>
      <c r="S33" s="391">
        <f ca="1">SUMIF(配方!$E:$E,S2,配方!$Y:$Y)*2</f>
        <v>0</v>
      </c>
      <c r="T33" s="391">
        <f ca="1">SUMIF(配方!$E:$E,T2,配方!$Y:$Y)*2</f>
        <v>0</v>
      </c>
      <c r="U33" s="391">
        <f ca="1">SUMIF(配方!$E:$E,U2,配方!$Y:$Y)*2</f>
        <v>0</v>
      </c>
      <c r="V33" s="391">
        <f ca="1">SUMIF(配方!$E:$E,V2,配方!$Y:$Y)*2</f>
        <v>0</v>
      </c>
      <c r="W33" s="391">
        <f ca="1">SUMIF(配方!$E:$E,W2,配方!$Y:$Y)*2</f>
        <v>0</v>
      </c>
      <c r="X33" s="391">
        <f ca="1">SUMIF(配方!$E:$E,X2,配方!$Y:$Y)*2</f>
        <v>0</v>
      </c>
      <c r="Y33" s="391">
        <f ca="1">SUMIF(配方!$E:$E,Y2,配方!$Y:$Y)*2</f>
        <v>0</v>
      </c>
      <c r="Z33" s="391">
        <f ca="1">SUMIF(配方!$E:$E,Z2,配方!$Y:$Y)*2</f>
        <v>0</v>
      </c>
      <c r="AA33" s="391">
        <f ca="1">SUMIF(配方!$E:$E,AA2,配方!$Y:$Y)*2</f>
        <v>0</v>
      </c>
      <c r="AB33" s="391">
        <f ca="1">SUMIF(配方!$E:$E,AB2,配方!$Y:$Y)*2</f>
        <v>0</v>
      </c>
      <c r="AC33" s="391">
        <v>2</v>
      </c>
      <c r="AD33" s="391">
        <v>60</v>
      </c>
      <c r="AE33" s="391">
        <f ca="1">SUMIF(配方!$E:$E,AE2,配方!$Y:$Y)</f>
        <v>0</v>
      </c>
      <c r="AF33" s="391">
        <f ca="1" t="shared" ref="AF33:AF55" si="4">SUM(B33:AB33)</f>
        <v>0</v>
      </c>
    </row>
    <row r="34" s="383" customFormat="1" outlineLevel="1" spans="1:32">
      <c r="A34" s="394"/>
      <c r="B34" s="391">
        <f ca="1">SUMIF(配方!$E:$E,B2,配方!$U:$U)*2</f>
        <v>0</v>
      </c>
      <c r="C34" s="391">
        <f ca="1">SUMIF(配方!$E:$E,C2,配方!$U:$U)*2</f>
        <v>0</v>
      </c>
      <c r="D34" s="391">
        <f ca="1">SUMIF(配方!$E:$E,D2,配方!$U:$U)*2</f>
        <v>0</v>
      </c>
      <c r="E34" s="391">
        <f ca="1">SUMIF(配方!$E:$E,E2,配方!$U:$U)*2</f>
        <v>0</v>
      </c>
      <c r="F34" s="391">
        <f ca="1">SUMIF(配方!$E:$E,F2,配方!$U:$U)*2</f>
        <v>0</v>
      </c>
      <c r="G34" s="391">
        <f ca="1">SUMIF(配方!$E:$E,G2,配方!$U:$U)*2</f>
        <v>0</v>
      </c>
      <c r="H34" s="391">
        <f ca="1">SUMIF(配方!$E:$E,H2,配方!$U:$U)*2</f>
        <v>0</v>
      </c>
      <c r="I34" s="391">
        <f ca="1">SUMIF(配方!$E:$E,I2,配方!$U:$U)*2</f>
        <v>0</v>
      </c>
      <c r="J34" s="391">
        <f ca="1">SUMIF(配方!$E:$E,J2,配方!$U:$U)*2</f>
        <v>0</v>
      </c>
      <c r="K34" s="391">
        <f ca="1">SUMIF(配方!$E:$E,K2,配方!$U:$U)*2</f>
        <v>0</v>
      </c>
      <c r="L34" s="391">
        <f ca="1">SUMIF(配方!$E:$E,L2,配方!$U:$U)*2</f>
        <v>0</v>
      </c>
      <c r="M34" s="391">
        <f ca="1">SUMIF(配方!$E:$E,M2,配方!$U:$U)*2</f>
        <v>0</v>
      </c>
      <c r="N34" s="391">
        <f ca="1">SUMIF(配方!$E:$E,N2,配方!$U:$U)*2</f>
        <v>0</v>
      </c>
      <c r="O34" s="391">
        <f ca="1">SUMIF(配方!$E:$E,O2,配方!$U:$U)*2</f>
        <v>0</v>
      </c>
      <c r="P34" s="391">
        <f ca="1">SUMIF(配方!$E:$E,P2,配方!$U:$U)*2</f>
        <v>0</v>
      </c>
      <c r="Q34" s="391">
        <f ca="1">SUMIF(配方!$E:$E,Q2,配方!$U:$U)*2</f>
        <v>0</v>
      </c>
      <c r="R34" s="391">
        <f ca="1">SUMIF(配方!$E:$E,R2,配方!$U:$U)*2</f>
        <v>0</v>
      </c>
      <c r="S34" s="391">
        <f ca="1">SUMIF(配方!$E:$E,S2,配方!$U:$U)*2</f>
        <v>0</v>
      </c>
      <c r="T34" s="391">
        <f ca="1">SUMIF(配方!$E:$E,T2,配方!$U:$U)*2</f>
        <v>0</v>
      </c>
      <c r="U34" s="391">
        <f ca="1">SUMIF(配方!$E:$E,U2,配方!$U:$U)*2</f>
        <v>0</v>
      </c>
      <c r="V34" s="391">
        <f ca="1">SUMIF(配方!$E:$E,V2,配方!$U:$U)*2</f>
        <v>0</v>
      </c>
      <c r="W34" s="391">
        <f ca="1">SUMIF(配方!$E:$E,W2,配方!$U:$U)*2</f>
        <v>0</v>
      </c>
      <c r="X34" s="391">
        <f ca="1">SUMIF(配方!$E:$E,X2,配方!$U:$U)*2</f>
        <v>0</v>
      </c>
      <c r="Y34" s="391">
        <f ca="1">SUMIF(配方!$E:$E,Y2,配方!$U:$U)*2</f>
        <v>0</v>
      </c>
      <c r="Z34" s="391">
        <f ca="1">SUMIF(配方!$E:$E,Z2,配方!$U:$U)*2</f>
        <v>0</v>
      </c>
      <c r="AA34" s="391">
        <f ca="1">SUMIF(配方!$E:$E,AA2,配方!$U:$U)*2</f>
        <v>0</v>
      </c>
      <c r="AB34" s="391">
        <f ca="1">SUMIF(配方!$E:$E,AB2,配方!$U:$U)*2</f>
        <v>0</v>
      </c>
      <c r="AC34" s="391">
        <v>2</v>
      </c>
      <c r="AD34" s="391">
        <v>60</v>
      </c>
      <c r="AE34" s="391">
        <f ca="1">SUMIF(配方!$E:$E,AE2,配方!$U:$U)</f>
        <v>0</v>
      </c>
      <c r="AF34" s="391">
        <f ca="1" t="shared" si="4"/>
        <v>0</v>
      </c>
    </row>
    <row r="35" s="383" customFormat="1" outlineLevel="1" spans="1:32">
      <c r="A35" s="390"/>
      <c r="B35" s="391">
        <f ca="1">SUMIF(配方!$E:$E,B2,配方!$T:$T)*2</f>
        <v>0</v>
      </c>
      <c r="C35" s="391">
        <f ca="1">SUMIF(配方!$E:$E,C2,配方!$T:$T)*2</f>
        <v>0</v>
      </c>
      <c r="D35" s="391">
        <f ca="1">SUMIF(配方!$E:$E,D2,配方!$T:$T)*2</f>
        <v>0</v>
      </c>
      <c r="E35" s="391">
        <f ca="1">SUMIF(配方!$E:$E,E2,配方!$T:$T)*2</f>
        <v>0</v>
      </c>
      <c r="F35" s="391">
        <f ca="1">SUMIF(配方!$E:$E,F2,配方!$T:$T)*2</f>
        <v>0</v>
      </c>
      <c r="G35" s="391">
        <f ca="1">SUMIF(配方!$E:$E,G2,配方!$T:$T)*2</f>
        <v>0</v>
      </c>
      <c r="H35" s="391">
        <f ca="1">SUMIF(配方!$E:$E,H2,配方!$T:$T)*2</f>
        <v>0</v>
      </c>
      <c r="I35" s="391">
        <f ca="1">SUMIF(配方!$E:$E,I2,配方!$T:$T)*2</f>
        <v>0</v>
      </c>
      <c r="J35" s="391">
        <f ca="1">SUMIF(配方!$E:$E,J2,配方!$T:$T)*2</f>
        <v>0</v>
      </c>
      <c r="K35" s="391">
        <f ca="1">SUMIF(配方!$E:$E,K2,配方!$T:$T)*2</f>
        <v>0</v>
      </c>
      <c r="L35" s="391">
        <f ca="1">SUMIF(配方!$E:$E,L2,配方!$T:$T)*2</f>
        <v>0</v>
      </c>
      <c r="M35" s="391">
        <f ca="1">SUMIF(配方!$E:$E,M2,配方!$T:$T)*2</f>
        <v>0</v>
      </c>
      <c r="N35" s="391">
        <f ca="1">SUMIF(配方!$E:$E,N2,配方!$T:$T)*2</f>
        <v>0</v>
      </c>
      <c r="O35" s="391">
        <f ca="1">SUMIF(配方!$E:$E,O2,配方!$T:$T)*2</f>
        <v>0</v>
      </c>
      <c r="P35" s="391">
        <f ca="1">SUMIF(配方!$E:$E,P2,配方!$T:$T)*2</f>
        <v>0</v>
      </c>
      <c r="Q35" s="391">
        <f ca="1">SUMIF(配方!$E:$E,Q2,配方!$T:$T)*2</f>
        <v>0</v>
      </c>
      <c r="R35" s="391">
        <f ca="1">SUMIF(配方!$E:$E,R2,配方!$T:$T)*2</f>
        <v>0</v>
      </c>
      <c r="S35" s="391">
        <f ca="1">SUMIF(配方!$E:$E,S2,配方!$T:$T)*2</f>
        <v>0</v>
      </c>
      <c r="T35" s="391">
        <f ca="1">SUMIF(配方!$E:$E,T2,配方!$T:$T)*2</f>
        <v>0</v>
      </c>
      <c r="U35" s="391">
        <f ca="1">SUMIF(配方!$E:$E,U2,配方!$T:$T)*2</f>
        <v>0</v>
      </c>
      <c r="V35" s="391">
        <f ca="1">SUMIF(配方!$E:$E,V2,配方!$T:$T)*2</f>
        <v>0</v>
      </c>
      <c r="W35" s="391">
        <f ca="1">SUMIF(配方!$E:$E,W2,配方!$T:$T)*2</f>
        <v>0</v>
      </c>
      <c r="X35" s="391">
        <f ca="1">SUMIF(配方!$E:$E,X2,配方!$T:$T)*2</f>
        <v>0</v>
      </c>
      <c r="Y35" s="391">
        <f ca="1">SUMIF(配方!$E:$E,Y2,配方!$T:$T)*2</f>
        <v>0</v>
      </c>
      <c r="Z35" s="391">
        <f ca="1">SUMIF(配方!$E:$E,Z2,配方!$T:$T)*2</f>
        <v>0</v>
      </c>
      <c r="AA35" s="391">
        <f ca="1">SUMIF(配方!$E:$E,AA2,配方!$T:$T)*2</f>
        <v>0</v>
      </c>
      <c r="AB35" s="391">
        <f ca="1">SUMIF(配方!$E:$E,AB2,配方!$T:$T)*2</f>
        <v>0</v>
      </c>
      <c r="AC35" s="391">
        <v>2</v>
      </c>
      <c r="AD35" s="391">
        <v>45</v>
      </c>
      <c r="AE35" s="391">
        <f ca="1">SUMIF(配方!$E:$E,AE2,配方!$T:$T)</f>
        <v>0</v>
      </c>
      <c r="AF35" s="391">
        <f ca="1" t="shared" si="4"/>
        <v>0</v>
      </c>
    </row>
    <row r="36" s="383" customFormat="1" ht="15.75" customHeight="1" outlineLevel="1" spans="1:32">
      <c r="A36" s="390"/>
      <c r="B36" s="391">
        <f ca="1">SUMIF(配方!$E:$E,B2,配方!$W:$W)*2</f>
        <v>0</v>
      </c>
      <c r="C36" s="391">
        <f ca="1">SUMIF(配方!$E:$E,C2,配方!$W:$W)*2</f>
        <v>0</v>
      </c>
      <c r="D36" s="391">
        <f ca="1">SUMIF(配方!$E:$E,D2,配方!$W:$W)*2</f>
        <v>0</v>
      </c>
      <c r="E36" s="391">
        <f ca="1">SUMIF(配方!$E:$E,E2,配方!$W:$W)*2</f>
        <v>0</v>
      </c>
      <c r="F36" s="391">
        <f ca="1">SUMIF(配方!$E:$E,F2,配方!$W:$W)*2</f>
        <v>0</v>
      </c>
      <c r="G36" s="391">
        <f ca="1">SUMIF(配方!$E:$E,G2,配方!$W:$W)*2</f>
        <v>0</v>
      </c>
      <c r="H36" s="391">
        <f ca="1">SUMIF(配方!$E:$E,H2,配方!$W:$W)*2</f>
        <v>0</v>
      </c>
      <c r="I36" s="391">
        <f ca="1">SUMIF(配方!$E:$E,I2,配方!$W:$W)*2</f>
        <v>0</v>
      </c>
      <c r="J36" s="391">
        <f ca="1">SUMIF(配方!$E:$E,J2,配方!$W:$W)*2</f>
        <v>0</v>
      </c>
      <c r="K36" s="391">
        <f ca="1">SUMIF(配方!$E:$E,K2,配方!$W:$W)*2</f>
        <v>0</v>
      </c>
      <c r="L36" s="391">
        <f ca="1">SUMIF(配方!$E:$E,L2,配方!$W:$W)*2</f>
        <v>0</v>
      </c>
      <c r="M36" s="391">
        <f ca="1">SUMIF(配方!$E:$E,M2,配方!$W:$W)*2</f>
        <v>0</v>
      </c>
      <c r="N36" s="391">
        <f ca="1">SUMIF(配方!$E:$E,N2,配方!$W:$W)*2</f>
        <v>0</v>
      </c>
      <c r="O36" s="391">
        <f ca="1">SUMIF(配方!$E:$E,O2,配方!$W:$W)*2</f>
        <v>0</v>
      </c>
      <c r="P36" s="391">
        <f ca="1">SUMIF(配方!$E:$E,P2,配方!$W:$W)*2</f>
        <v>0</v>
      </c>
      <c r="Q36" s="391">
        <f ca="1">SUMIF(配方!$E:$E,Q2,配方!$W:$W)*2</f>
        <v>0</v>
      </c>
      <c r="R36" s="391">
        <f ca="1">SUMIF(配方!$E:$E,R2,配方!$W:$W)*2</f>
        <v>0</v>
      </c>
      <c r="S36" s="391">
        <f ca="1">SUMIF(配方!$E:$E,S2,配方!$W:$W)*2</f>
        <v>0</v>
      </c>
      <c r="T36" s="391">
        <f ca="1">SUMIF(配方!$E:$E,T2,配方!$W:$W)*2</f>
        <v>0</v>
      </c>
      <c r="U36" s="391">
        <f ca="1">SUMIF(配方!$E:$E,U2,配方!$W:$W)*2</f>
        <v>0</v>
      </c>
      <c r="V36" s="391">
        <f ca="1">SUMIF(配方!$E:$E,V2,配方!$W:$W)*2</f>
        <v>0</v>
      </c>
      <c r="W36" s="391">
        <f ca="1">SUMIF(配方!$E:$E,W2,配方!$W:$W)*2</f>
        <v>0</v>
      </c>
      <c r="X36" s="391">
        <f ca="1">SUMIF(配方!$E:$E,X2,配方!$W:$W)*2</f>
        <v>0</v>
      </c>
      <c r="Y36" s="391">
        <f ca="1">SUMIF(配方!$E:$E,Y2,配方!$W:$W)*2</f>
        <v>0</v>
      </c>
      <c r="Z36" s="391">
        <f ca="1">SUMIF(配方!$E:$E,Z2,配方!$W:$W)*2</f>
        <v>0</v>
      </c>
      <c r="AA36" s="391">
        <f ca="1">SUMIF(配方!$E:$E,AA2,配方!$W:$W)*2</f>
        <v>0</v>
      </c>
      <c r="AB36" s="391">
        <f ca="1">SUMIF(配方!$E:$E,AB2,配方!$W:$W)*2</f>
        <v>0</v>
      </c>
      <c r="AC36" s="391">
        <v>2</v>
      </c>
      <c r="AD36" s="391">
        <v>60</v>
      </c>
      <c r="AE36" s="391">
        <f ca="1">SUMIF(配方!$E:$E,AE2,配方!$W:$W)</f>
        <v>0</v>
      </c>
      <c r="AF36" s="391">
        <f ca="1" t="shared" si="4"/>
        <v>0</v>
      </c>
    </row>
    <row r="37" s="383" customFormat="1" outlineLevel="1" spans="1:32">
      <c r="A37" s="390"/>
      <c r="B37" s="391">
        <f ca="1">SUMIF(配方!$E:$E,B2,配方!$AA:$AA)*2</f>
        <v>0</v>
      </c>
      <c r="C37" s="391">
        <f ca="1">SUMIF(配方!$E:$E,C2,配方!$AA:$AA)*2</f>
        <v>0</v>
      </c>
      <c r="D37" s="391">
        <f ca="1">SUMIF(配方!$E:$E,D2,配方!$AA:$AA)*2</f>
        <v>0</v>
      </c>
      <c r="E37" s="391">
        <f ca="1">SUMIF(配方!$E:$E,E2,配方!$AA:$AA)*2</f>
        <v>0</v>
      </c>
      <c r="F37" s="391">
        <f ca="1">SUMIF(配方!$E:$E,F2,配方!$AA:$AA)*2</f>
        <v>0</v>
      </c>
      <c r="G37" s="391">
        <f ca="1">SUMIF(配方!$E:$E,G2,配方!$AA:$AA)*2</f>
        <v>0</v>
      </c>
      <c r="H37" s="391">
        <f ca="1">SUMIF(配方!$E:$E,H2,配方!$AA:$AA)*2</f>
        <v>0</v>
      </c>
      <c r="I37" s="391">
        <f ca="1">SUMIF(配方!$E:$E,I2,配方!$AA:$AA)*2</f>
        <v>0</v>
      </c>
      <c r="J37" s="391">
        <f ca="1">SUMIF(配方!$E:$E,J2,配方!$AA:$AA)*2</f>
        <v>0</v>
      </c>
      <c r="K37" s="391">
        <f ca="1">SUMIF(配方!$E:$E,K2,配方!$AA:$AA)*2</f>
        <v>0</v>
      </c>
      <c r="L37" s="391">
        <f ca="1">SUMIF(配方!$E:$E,L2,配方!$AA:$AA)*2</f>
        <v>0</v>
      </c>
      <c r="M37" s="391">
        <f ca="1">SUMIF(配方!$E:$E,M2,配方!$AA:$AA)*2</f>
        <v>0</v>
      </c>
      <c r="N37" s="391">
        <f ca="1">SUMIF(配方!$E:$E,N2,配方!$AA:$AA)*2</f>
        <v>0</v>
      </c>
      <c r="O37" s="391">
        <f ca="1">SUMIF(配方!$E:$E,O2,配方!$AA:$AA)*2</f>
        <v>0</v>
      </c>
      <c r="P37" s="391">
        <f ca="1">SUMIF(配方!$E:$E,P2,配方!$AA:$AA)*2</f>
        <v>0</v>
      </c>
      <c r="Q37" s="391">
        <f ca="1">SUMIF(配方!$E:$E,Q2,配方!$AA:$AA)*2</f>
        <v>0</v>
      </c>
      <c r="R37" s="391">
        <f ca="1">SUMIF(配方!$E:$E,R2,配方!$AA:$AA)*2</f>
        <v>0</v>
      </c>
      <c r="S37" s="391">
        <f ca="1">SUMIF(配方!$E:$E,S2,配方!$AA:$AA)*2</f>
        <v>0</v>
      </c>
      <c r="T37" s="391">
        <f ca="1">SUMIF(配方!$E:$E,T2,配方!$AA:$AA)*2</f>
        <v>0</v>
      </c>
      <c r="U37" s="391">
        <f ca="1">SUMIF(配方!$E:$E,U2,配方!$AA:$AA)*2</f>
        <v>0</v>
      </c>
      <c r="V37" s="391">
        <f ca="1">SUMIF(配方!$E:$E,V2,配方!$AA:$AA)*2</f>
        <v>0</v>
      </c>
      <c r="W37" s="391">
        <f ca="1">SUMIF(配方!$E:$E,W2,配方!$AA:$AA)*2</f>
        <v>0</v>
      </c>
      <c r="X37" s="391">
        <f ca="1">SUMIF(配方!$E:$E,X2,配方!$AA:$AA)*2</f>
        <v>0</v>
      </c>
      <c r="Y37" s="391">
        <f ca="1">SUMIF(配方!$E:$E,Y2,配方!$AA:$AA)*2</f>
        <v>0</v>
      </c>
      <c r="Z37" s="391">
        <f ca="1">SUMIF(配方!$E:$E,Z2,配方!$AA:$AA)*2</f>
        <v>0</v>
      </c>
      <c r="AA37" s="391">
        <f ca="1">SUMIF(配方!$E:$E,AA2,配方!$AA:$AA)*2</f>
        <v>0</v>
      </c>
      <c r="AB37" s="391">
        <f ca="1">SUMIF(配方!$E:$E,AB2,配方!$AA:$AA)*2</f>
        <v>0</v>
      </c>
      <c r="AC37" s="391">
        <v>2</v>
      </c>
      <c r="AD37" s="391">
        <v>60</v>
      </c>
      <c r="AE37" s="391">
        <f ca="1">SUMIF(配方!$E:$E,AE2,配方!$AA:$AA)</f>
        <v>0</v>
      </c>
      <c r="AF37" s="391">
        <f ca="1" t="shared" si="4"/>
        <v>0</v>
      </c>
    </row>
    <row r="38" s="383" customFormat="1" outlineLevel="1" spans="1:32">
      <c r="A38" s="390"/>
      <c r="B38" s="391">
        <f ca="1">SUMIF(配方!$E:$E,B2,配方!$AB:$AB)*2</f>
        <v>0</v>
      </c>
      <c r="C38" s="391">
        <f ca="1">SUMIF(配方!$E:$E,C2,配方!$AB:$AB)*2</f>
        <v>0</v>
      </c>
      <c r="D38" s="391">
        <f ca="1">SUMIF(配方!$E:$E,D2,配方!$AB:$AB)*2</f>
        <v>0</v>
      </c>
      <c r="E38" s="391">
        <f ca="1">SUMIF(配方!$E:$E,E2,配方!$AB:$AB)*2</f>
        <v>0</v>
      </c>
      <c r="F38" s="391">
        <f ca="1">SUMIF(配方!$E:$E,F2,配方!$AB:$AB)*2</f>
        <v>0</v>
      </c>
      <c r="G38" s="391">
        <f ca="1">SUMIF(配方!$E:$E,G2,配方!$AB:$AB)*2</f>
        <v>0</v>
      </c>
      <c r="H38" s="391">
        <f ca="1">SUMIF(配方!$E:$E,H2,配方!$AB:$AB)*2</f>
        <v>0</v>
      </c>
      <c r="I38" s="391">
        <f ca="1">SUMIF(配方!$E:$E,I2,配方!$AB:$AB)*2</f>
        <v>0</v>
      </c>
      <c r="J38" s="391">
        <f ca="1">SUMIF(配方!$E:$E,J2,配方!$AB:$AB)*2</f>
        <v>0</v>
      </c>
      <c r="K38" s="391">
        <f ca="1">SUMIF(配方!$E:$E,K2,配方!$AB:$AB)*2</f>
        <v>0</v>
      </c>
      <c r="L38" s="391">
        <f ca="1">SUMIF(配方!$E:$E,L2,配方!$AB:$AB)*2</f>
        <v>0</v>
      </c>
      <c r="M38" s="391">
        <f ca="1">SUMIF(配方!$E:$E,M2,配方!$AB:$AB)*2</f>
        <v>0</v>
      </c>
      <c r="N38" s="391">
        <f ca="1">SUMIF(配方!$E:$E,N2,配方!$AB:$AB)*2</f>
        <v>0</v>
      </c>
      <c r="O38" s="391">
        <f ca="1">SUMIF(配方!$E:$E,O2,配方!$AB:$AB)*2</f>
        <v>0</v>
      </c>
      <c r="P38" s="391">
        <f ca="1">SUMIF(配方!$E:$E,P2,配方!$AB:$AB)*2</f>
        <v>0</v>
      </c>
      <c r="Q38" s="391">
        <f ca="1">SUMIF(配方!$E:$E,Q2,配方!$AB:$AB)*2</f>
        <v>0</v>
      </c>
      <c r="R38" s="391">
        <f ca="1">SUMIF(配方!$E:$E,R2,配方!$AB:$AB)*2</f>
        <v>0</v>
      </c>
      <c r="S38" s="391">
        <f ca="1">SUMIF(配方!$E:$E,S2,配方!$AB:$AB)*2</f>
        <v>0</v>
      </c>
      <c r="T38" s="391">
        <f ca="1">SUMIF(配方!$E:$E,T2,配方!$AB:$AB)*2</f>
        <v>0</v>
      </c>
      <c r="U38" s="391">
        <f ca="1">SUMIF(配方!$E:$E,U2,配方!$AB:$AB)*2</f>
        <v>0</v>
      </c>
      <c r="V38" s="391">
        <f ca="1">SUMIF(配方!$E:$E,V2,配方!$AB:$AB)*2</f>
        <v>0</v>
      </c>
      <c r="W38" s="391">
        <f ca="1">SUMIF(配方!$E:$E,W2,配方!$AB:$AB)*2</f>
        <v>0</v>
      </c>
      <c r="X38" s="391">
        <f ca="1">SUMIF(配方!$E:$E,X2,配方!$AB:$AB)*2</f>
        <v>0</v>
      </c>
      <c r="Y38" s="391">
        <f ca="1">SUMIF(配方!$E:$E,Y2,配方!$AB:$AB)*2</f>
        <v>0</v>
      </c>
      <c r="Z38" s="391">
        <f ca="1">SUMIF(配方!$E:$E,Z2,配方!$AB:$AB)*2</f>
        <v>0</v>
      </c>
      <c r="AA38" s="391">
        <f ca="1">SUMIF(配方!$E:$E,AA2,配方!$AB:$AB)*2</f>
        <v>0</v>
      </c>
      <c r="AB38" s="391">
        <f ca="1">SUMIF(配方!$E:$E,AB2,配方!$AB:$AB)*2</f>
        <v>0</v>
      </c>
      <c r="AC38" s="391">
        <v>2</v>
      </c>
      <c r="AD38" s="391">
        <v>60</v>
      </c>
      <c r="AE38" s="391">
        <f ca="1">SUMIF(配方!$E:$E,AE2,配方!$AB:$AB)</f>
        <v>0</v>
      </c>
      <c r="AF38" s="391">
        <f ca="1" t="shared" si="4"/>
        <v>0</v>
      </c>
    </row>
    <row r="39" s="383" customFormat="1" ht="14.25" customHeight="1" outlineLevel="1" spans="1:32">
      <c r="A39" s="390"/>
      <c r="B39" s="391">
        <f ca="1">SUMIF(配方!$E:$E,B2,配方!$AC:$AC)*2</f>
        <v>0</v>
      </c>
      <c r="C39" s="391">
        <f ca="1">SUMIF(配方!$E:$E,C2,配方!$AC:$AC)*2</f>
        <v>0</v>
      </c>
      <c r="D39" s="391">
        <f ca="1">SUMIF(配方!$E:$E,D2,配方!$AC:$AC)*2</f>
        <v>0</v>
      </c>
      <c r="E39" s="391">
        <f ca="1">SUMIF(配方!$E:$E,E2,配方!$AC:$AC)*2</f>
        <v>0</v>
      </c>
      <c r="F39" s="391">
        <f ca="1">SUMIF(配方!$E:$E,F2,配方!$AC:$AC)*2</f>
        <v>0</v>
      </c>
      <c r="G39" s="391">
        <f ca="1">SUMIF(配方!$E:$E,G2,配方!$AC:$AC)*2</f>
        <v>0</v>
      </c>
      <c r="H39" s="391">
        <f ca="1">SUMIF(配方!$E:$E,H2,配方!$AC:$AC)*2</f>
        <v>0</v>
      </c>
      <c r="I39" s="391">
        <f ca="1">SUMIF(配方!$E:$E,I2,配方!$AC:$AC)*2</f>
        <v>0</v>
      </c>
      <c r="J39" s="391">
        <f ca="1">SUMIF(配方!$E:$E,J2,配方!$AC:$AC)*2</f>
        <v>0</v>
      </c>
      <c r="K39" s="391">
        <f ca="1">SUMIF(配方!$E:$E,K2,配方!$AC:$AC)*2</f>
        <v>0</v>
      </c>
      <c r="L39" s="391">
        <f ca="1">SUMIF(配方!$E:$E,L2,配方!$AC:$AC)*2</f>
        <v>0</v>
      </c>
      <c r="M39" s="391">
        <f ca="1">SUMIF(配方!$E:$E,M2,配方!$AC:$AC)*2</f>
        <v>0</v>
      </c>
      <c r="N39" s="391">
        <f ca="1">SUMIF(配方!$E:$E,N2,配方!$AC:$AC)*2</f>
        <v>0</v>
      </c>
      <c r="O39" s="391">
        <f ca="1">SUMIF(配方!$E:$E,O2,配方!$AC:$AC)*2</f>
        <v>0</v>
      </c>
      <c r="P39" s="391">
        <f ca="1">SUMIF(配方!$E:$E,P2,配方!$AC:$AC)*2</f>
        <v>0</v>
      </c>
      <c r="Q39" s="391">
        <f ca="1">SUMIF(配方!$E:$E,Q2,配方!$AC:$AC)*2</f>
        <v>0</v>
      </c>
      <c r="R39" s="391">
        <f ca="1">SUMIF(配方!$E:$E,R2,配方!$AC:$AC)*2</f>
        <v>0</v>
      </c>
      <c r="S39" s="391">
        <f ca="1">SUMIF(配方!$E:$E,S2,配方!$AC:$AC)*2</f>
        <v>0</v>
      </c>
      <c r="T39" s="391">
        <f ca="1">SUMIF(配方!$E:$E,T2,配方!$AC:$AC)*2</f>
        <v>0</v>
      </c>
      <c r="U39" s="391">
        <f ca="1">SUMIF(配方!$E:$E,U2,配方!$AC:$AC)*2</f>
        <v>0</v>
      </c>
      <c r="V39" s="391">
        <f ca="1">SUMIF(配方!$E:$E,V2,配方!$AC:$AC)*2</f>
        <v>0</v>
      </c>
      <c r="W39" s="391">
        <f ca="1">SUMIF(配方!$E:$E,W2,配方!$AC:$AC)*2</f>
        <v>0</v>
      </c>
      <c r="X39" s="391">
        <f ca="1">SUMIF(配方!$E:$E,X2,配方!$AC:$AC)*2</f>
        <v>0</v>
      </c>
      <c r="Y39" s="391">
        <f ca="1">SUMIF(配方!$E:$E,Y2,配方!$AC:$AC)*2</f>
        <v>0</v>
      </c>
      <c r="Z39" s="391">
        <f ca="1">SUMIF(配方!$E:$E,Z2,配方!$AC:$AC)*2</f>
        <v>0</v>
      </c>
      <c r="AA39" s="391">
        <f ca="1">SUMIF(配方!$E:$E,AA2,配方!$AC:$AC)*2</f>
        <v>0</v>
      </c>
      <c r="AB39" s="391">
        <f ca="1">SUMIF(配方!$E:$E,AB2,配方!$AC:$AC)*2</f>
        <v>0</v>
      </c>
      <c r="AC39" s="391">
        <v>2</v>
      </c>
      <c r="AD39" s="391">
        <v>58</v>
      </c>
      <c r="AE39" s="391">
        <f ca="1">SUMIF(配方!$E:$E,AE2,配方!$AC:$AC)</f>
        <v>0</v>
      </c>
      <c r="AF39" s="391">
        <f ca="1" t="shared" si="4"/>
        <v>0</v>
      </c>
    </row>
    <row r="40" s="383" customFormat="1" outlineLevel="1" spans="1:32">
      <c r="A40" s="395"/>
      <c r="B40" s="391">
        <f ca="1">SUMIF(配方!$E:$E,B2,配方!$AD:$AD)*2</f>
        <v>0</v>
      </c>
      <c r="C40" s="391">
        <f ca="1">SUMIF(配方!$E:$E,C2,配方!$AD:$AD)*2</f>
        <v>0</v>
      </c>
      <c r="D40" s="391">
        <f ca="1">SUMIF(配方!$E:$E,D2,配方!$AD:$AD)*2</f>
        <v>0</v>
      </c>
      <c r="E40" s="391">
        <f ca="1">SUMIF(配方!$E:$E,E2,配方!$AD:$AD)*2</f>
        <v>0</v>
      </c>
      <c r="F40" s="391">
        <f ca="1">SUMIF(配方!$E:$E,F2,配方!$AD:$AD)*2</f>
        <v>0</v>
      </c>
      <c r="G40" s="391">
        <f ca="1">SUMIF(配方!$E:$E,G2,配方!$AD:$AD)*2</f>
        <v>0</v>
      </c>
      <c r="H40" s="391">
        <f ca="1">SUMIF(配方!$E:$E,H2,配方!$AD:$AD)*2</f>
        <v>0</v>
      </c>
      <c r="I40" s="391">
        <f ca="1">SUMIF(配方!$E:$E,I2,配方!$AD:$AD)*2</f>
        <v>0</v>
      </c>
      <c r="J40" s="391">
        <f ca="1">SUMIF(配方!$E:$E,J2,配方!$AD:$AD)*2</f>
        <v>0</v>
      </c>
      <c r="K40" s="391">
        <f ca="1">SUMIF(配方!$E:$E,K2,配方!$AD:$AD)*2</f>
        <v>0</v>
      </c>
      <c r="L40" s="391">
        <f ca="1">SUMIF(配方!$E:$E,L2,配方!$AD:$AD)*2</f>
        <v>0</v>
      </c>
      <c r="M40" s="391">
        <f ca="1">SUMIF(配方!$E:$E,M2,配方!$AD:$AD)*2</f>
        <v>0</v>
      </c>
      <c r="N40" s="391">
        <f ca="1">SUMIF(配方!$E:$E,N2,配方!$AD:$AD)*2</f>
        <v>0</v>
      </c>
      <c r="O40" s="391">
        <f ca="1">SUMIF(配方!$E:$E,O2,配方!$AD:$AD)*2</f>
        <v>0</v>
      </c>
      <c r="P40" s="391">
        <f ca="1">SUMIF(配方!$E:$E,P2,配方!$AD:$AD)*2</f>
        <v>0</v>
      </c>
      <c r="Q40" s="391">
        <f ca="1">SUMIF(配方!$E:$E,Q2,配方!$AD:$AD)*2</f>
        <v>0</v>
      </c>
      <c r="R40" s="391">
        <f ca="1">SUMIF(配方!$E:$E,R2,配方!$AD:$AD)*2</f>
        <v>0</v>
      </c>
      <c r="S40" s="391">
        <f ca="1">SUMIF(配方!$E:$E,S2,配方!$AD:$AD)*2</f>
        <v>0</v>
      </c>
      <c r="T40" s="391">
        <f ca="1">SUMIF(配方!$E:$E,T2,配方!$AD:$AD)*2</f>
        <v>0</v>
      </c>
      <c r="U40" s="391">
        <f ca="1">SUMIF(配方!$E:$E,U2,配方!$AD:$AD)*2</f>
        <v>0</v>
      </c>
      <c r="V40" s="391">
        <f ca="1">SUMIF(配方!$E:$E,V2,配方!$AD:$AD)*2</f>
        <v>0</v>
      </c>
      <c r="W40" s="391">
        <f ca="1">SUMIF(配方!$E:$E,W2,配方!$AD:$AD)*2</f>
        <v>0</v>
      </c>
      <c r="X40" s="391">
        <f ca="1">SUMIF(配方!$E:$E,X2,配方!$AD:$AD)*2</f>
        <v>0</v>
      </c>
      <c r="Y40" s="391">
        <f ca="1">SUMIF(配方!$E:$E,Y2,配方!$AD:$AD)*2</f>
        <v>0</v>
      </c>
      <c r="Z40" s="391">
        <f ca="1">SUMIF(配方!$E:$E,Z2,配方!$AD:$AD)*2</f>
        <v>0</v>
      </c>
      <c r="AA40" s="391">
        <f ca="1">SUMIF(配方!$E:$E,AA2,配方!$AD:$AD)*2</f>
        <v>0</v>
      </c>
      <c r="AB40" s="391">
        <f ca="1">SUMIF(配方!$E:$E,AB2,配方!$AD:$AD)*2</f>
        <v>0</v>
      </c>
      <c r="AC40" s="391">
        <v>2</v>
      </c>
      <c r="AD40" s="391">
        <v>58</v>
      </c>
      <c r="AE40" s="391">
        <f ca="1">SUMIF(配方!$E:$E,AE2,配方!$AD:$AD)</f>
        <v>0</v>
      </c>
      <c r="AF40" s="391">
        <f ca="1" t="shared" si="4"/>
        <v>0</v>
      </c>
    </row>
    <row r="41" s="383" customFormat="1" outlineLevel="1" spans="1:32">
      <c r="A41" s="396"/>
      <c r="B41" s="391">
        <f ca="1">SUMIF(配方!$E:$E,B2,配方!$AE:$AE)*2</f>
        <v>0</v>
      </c>
      <c r="C41" s="391">
        <f ca="1">SUMIF(配方!$E:$E,C2,配方!$AE:$AE)*2</f>
        <v>0</v>
      </c>
      <c r="D41" s="391">
        <f ca="1">SUMIF(配方!$E:$E,D2,配方!$AE:$AE)*2</f>
        <v>0</v>
      </c>
      <c r="E41" s="391">
        <f ca="1">SUMIF(配方!$E:$E,E2,配方!$AE:$AE)*2</f>
        <v>0</v>
      </c>
      <c r="F41" s="391">
        <f ca="1">SUMIF(配方!$E:$E,F2,配方!$AE:$AE)*2</f>
        <v>0</v>
      </c>
      <c r="G41" s="391">
        <f ca="1">SUMIF(配方!$E:$E,G2,配方!$AE:$AE)*2</f>
        <v>0</v>
      </c>
      <c r="H41" s="391">
        <f ca="1">SUMIF(配方!$E:$E,H2,配方!$AE:$AE)*2</f>
        <v>0</v>
      </c>
      <c r="I41" s="391">
        <f ca="1">SUMIF(配方!$E:$E,I2,配方!$AE:$AE)*2</f>
        <v>0</v>
      </c>
      <c r="J41" s="391">
        <f ca="1">SUMIF(配方!$E:$E,J2,配方!$AE:$AE)*2</f>
        <v>0</v>
      </c>
      <c r="K41" s="391">
        <f ca="1">SUMIF(配方!$E:$E,K2,配方!$AE:$AE)*2</f>
        <v>0</v>
      </c>
      <c r="L41" s="391">
        <f ca="1">SUMIF(配方!$E:$E,L2,配方!$AE:$AE)*2</f>
        <v>0</v>
      </c>
      <c r="M41" s="391">
        <f ca="1">SUMIF(配方!$E:$E,M2,配方!$AE:$AE)*2</f>
        <v>0</v>
      </c>
      <c r="N41" s="391">
        <f ca="1">SUMIF(配方!$E:$E,N2,配方!$AE:$AE)*2</f>
        <v>0</v>
      </c>
      <c r="O41" s="391">
        <f ca="1">SUMIF(配方!$E:$E,O2,配方!$AE:$AE)*2</f>
        <v>0</v>
      </c>
      <c r="P41" s="391">
        <f ca="1">SUMIF(配方!$E:$E,P2,配方!$AE:$AE)*2</f>
        <v>0</v>
      </c>
      <c r="Q41" s="391">
        <f ca="1">SUMIF(配方!$E:$E,Q2,配方!$AE:$AE)*2</f>
        <v>0</v>
      </c>
      <c r="R41" s="391">
        <f ca="1">SUMIF(配方!$E:$E,R2,配方!$AE:$AE)*2</f>
        <v>0</v>
      </c>
      <c r="S41" s="391">
        <f ca="1">SUMIF(配方!$E:$E,S2,配方!$AE:$AE)*2</f>
        <v>0</v>
      </c>
      <c r="T41" s="391">
        <f ca="1">SUMIF(配方!$E:$E,T2,配方!$AE:$AE)*2</f>
        <v>0</v>
      </c>
      <c r="U41" s="391">
        <f ca="1">SUMIF(配方!$E:$E,U2,配方!$AE:$AE)*2</f>
        <v>0</v>
      </c>
      <c r="V41" s="391">
        <f ca="1">SUMIF(配方!$E:$E,V2,配方!$AE:$AE)*2</f>
        <v>0</v>
      </c>
      <c r="W41" s="391">
        <f ca="1">SUMIF(配方!$E:$E,W2,配方!$AE:$AE)*2</f>
        <v>0</v>
      </c>
      <c r="X41" s="391">
        <f ca="1">SUMIF(配方!$E:$E,X2,配方!$AE:$AE)*2</f>
        <v>0</v>
      </c>
      <c r="Y41" s="391">
        <f ca="1">SUMIF(配方!$E:$E,Y2,配方!$AE:$AE)*2</f>
        <v>0</v>
      </c>
      <c r="Z41" s="391">
        <f ca="1">SUMIF(配方!$E:$E,Z2,配方!$AE:$AE)*2</f>
        <v>0</v>
      </c>
      <c r="AA41" s="391">
        <f ca="1">SUMIF(配方!$E:$E,AA2,配方!$AE:$AE)*2</f>
        <v>0</v>
      </c>
      <c r="AB41" s="391">
        <f ca="1">SUMIF(配方!$E:$E,AB2,配方!$AE:$AE)*2</f>
        <v>0</v>
      </c>
      <c r="AC41" s="391">
        <v>2</v>
      </c>
      <c r="AD41" s="391">
        <v>58</v>
      </c>
      <c r="AE41" s="391">
        <f ca="1">SUMIF(配方!$E:$E,AE2,配方!$AE:$AE)</f>
        <v>0</v>
      </c>
      <c r="AF41" s="391">
        <f ca="1" t="shared" si="4"/>
        <v>0</v>
      </c>
    </row>
    <row r="42" s="383" customFormat="1" outlineLevel="1" spans="1:32">
      <c r="A42" s="390"/>
      <c r="B42" s="391">
        <f ca="1">SUMIF(配方!$E:$E,B2,配方!$AF:$AF)*2</f>
        <v>0</v>
      </c>
      <c r="C42" s="391">
        <f ca="1">SUMIF(配方!$E:$E,C2,配方!$AF:$AF)*2</f>
        <v>0</v>
      </c>
      <c r="D42" s="391">
        <f ca="1">SUMIF(配方!$E:$E,D2,配方!$AF:$AF)*2</f>
        <v>0</v>
      </c>
      <c r="E42" s="391">
        <f ca="1">SUMIF(配方!$E:$E,E2,配方!$AF:$AF)*2</f>
        <v>0</v>
      </c>
      <c r="F42" s="391">
        <f ca="1">SUMIF(配方!$E:$E,F2,配方!$AF:$AF)*2</f>
        <v>0</v>
      </c>
      <c r="G42" s="391">
        <f ca="1">SUMIF(配方!$E:$E,G2,配方!$AF:$AF)*2</f>
        <v>0</v>
      </c>
      <c r="H42" s="391">
        <f ca="1">SUMIF(配方!$E:$E,H2,配方!$AF:$AF)*2</f>
        <v>0</v>
      </c>
      <c r="I42" s="391">
        <f ca="1">SUMIF(配方!$E:$E,I2,配方!$AF:$AF)*2</f>
        <v>0</v>
      </c>
      <c r="J42" s="391">
        <f ca="1">SUMIF(配方!$E:$E,J2,配方!$AF:$AF)*2</f>
        <v>0</v>
      </c>
      <c r="K42" s="391">
        <f ca="1">SUMIF(配方!$E:$E,K2,配方!$AF:$AF)*2</f>
        <v>0</v>
      </c>
      <c r="L42" s="391">
        <f ca="1">SUMIF(配方!$E:$E,L2,配方!$AF:$AF)*2</f>
        <v>0</v>
      </c>
      <c r="M42" s="391">
        <f ca="1">SUMIF(配方!$E:$E,M2,配方!$AF:$AF)*2</f>
        <v>0</v>
      </c>
      <c r="N42" s="391">
        <f ca="1">SUMIF(配方!$E:$E,N2,配方!$AF:$AF)*2</f>
        <v>0</v>
      </c>
      <c r="O42" s="391">
        <f ca="1">SUMIF(配方!$E:$E,O2,配方!$AF:$AF)*2</f>
        <v>0</v>
      </c>
      <c r="P42" s="391">
        <f ca="1">SUMIF(配方!$E:$E,P2,配方!$AF:$AF)*2</f>
        <v>0</v>
      </c>
      <c r="Q42" s="391">
        <f ca="1">SUMIF(配方!$E:$E,Q2,配方!$AF:$AF)*2</f>
        <v>0</v>
      </c>
      <c r="R42" s="391">
        <f ca="1">SUMIF(配方!$E:$E,R2,配方!$AF:$AF)*2</f>
        <v>0</v>
      </c>
      <c r="S42" s="391">
        <f ca="1">SUMIF(配方!$E:$E,S2,配方!$AF:$AF)*2</f>
        <v>0</v>
      </c>
      <c r="T42" s="391">
        <f ca="1">SUMIF(配方!$E:$E,T2,配方!$AF:$AF)*2</f>
        <v>0</v>
      </c>
      <c r="U42" s="391">
        <f ca="1">SUMIF(配方!$E:$E,U2,配方!$AF:$AF)*2</f>
        <v>0</v>
      </c>
      <c r="V42" s="391">
        <f ca="1">SUMIF(配方!$E:$E,V2,配方!$AF:$AF)*2</f>
        <v>0</v>
      </c>
      <c r="W42" s="391">
        <f ca="1">SUMIF(配方!$E:$E,W2,配方!$AF:$AF)*2</f>
        <v>0</v>
      </c>
      <c r="X42" s="391">
        <f ca="1">SUMIF(配方!$E:$E,X2,配方!$AF:$AF)*2</f>
        <v>0</v>
      </c>
      <c r="Y42" s="391">
        <f ca="1">SUMIF(配方!$E:$E,Y2,配方!$AF:$AF)*2</f>
        <v>0</v>
      </c>
      <c r="Z42" s="391">
        <f ca="1">SUMIF(配方!$E:$E,Z2,配方!$AF:$AF)*2</f>
        <v>0</v>
      </c>
      <c r="AA42" s="391">
        <f ca="1">SUMIF(配方!$E:$E,AA2,配方!$AF:$AF)*2</f>
        <v>0</v>
      </c>
      <c r="AB42" s="391">
        <f ca="1">SUMIF(配方!$E:$E,AB2,配方!$AF:$AF)*2</f>
        <v>0</v>
      </c>
      <c r="AC42" s="391">
        <v>2</v>
      </c>
      <c r="AD42" s="391">
        <v>58</v>
      </c>
      <c r="AE42" s="391">
        <f ca="1">SUMIF(配方!$E:$E,AE2,配方!$AF:$AF)</f>
        <v>0</v>
      </c>
      <c r="AF42" s="391">
        <f ca="1" t="shared" si="4"/>
        <v>0</v>
      </c>
    </row>
    <row r="43" s="383" customFormat="1" outlineLevel="1" spans="1:32">
      <c r="A43" s="395"/>
      <c r="B43" s="391">
        <f ca="1">SUMIF(配方!$E:$E,B2,配方!$AD:$AD)*2</f>
        <v>0</v>
      </c>
      <c r="C43" s="391">
        <f ca="1">SUMIF(配方!$E:$E,C2,配方!$AD:$AD)*2</f>
        <v>0</v>
      </c>
      <c r="D43" s="391">
        <f ca="1">SUMIF(配方!$E:$E,D2,配方!$AD:$AD)*2</f>
        <v>0</v>
      </c>
      <c r="E43" s="391">
        <f ca="1">SUMIF(配方!$E:$E,E2,配方!$AD:$AD)*2</f>
        <v>0</v>
      </c>
      <c r="F43" s="391">
        <f ca="1">SUMIF(配方!$E:$E,F2,配方!$AD:$AD)*2</f>
        <v>0</v>
      </c>
      <c r="G43" s="391">
        <f ca="1">SUMIF(配方!$E:$E,G2,配方!$AD:$AD)*2</f>
        <v>0</v>
      </c>
      <c r="H43" s="391">
        <f ca="1">SUMIF(配方!$E:$E,H2,配方!$AD:$AD)*2</f>
        <v>0</v>
      </c>
      <c r="I43" s="391">
        <f ca="1">SUMIF(配方!$E:$E,I2,配方!$AD:$AD)*2</f>
        <v>0</v>
      </c>
      <c r="J43" s="391">
        <f ca="1">SUMIF(配方!$E:$E,J2,配方!$AD:$AD)*2</f>
        <v>0</v>
      </c>
      <c r="K43" s="391">
        <f ca="1">SUMIF(配方!$E:$E,K2,配方!$AD:$AD)*2</f>
        <v>0</v>
      </c>
      <c r="L43" s="391">
        <f ca="1">SUMIF(配方!$E:$E,L2,配方!$AD:$AD)*2</f>
        <v>0</v>
      </c>
      <c r="M43" s="391">
        <f ca="1">SUMIF(配方!$E:$E,M2,配方!$AD:$AD)*2</f>
        <v>0</v>
      </c>
      <c r="N43" s="391">
        <f ca="1">SUMIF(配方!$E:$E,N2,配方!$AD:$AD)*2</f>
        <v>0</v>
      </c>
      <c r="O43" s="391">
        <f ca="1">SUMIF(配方!$E:$E,O2,配方!$AD:$AD)*2</f>
        <v>0</v>
      </c>
      <c r="P43" s="391">
        <f ca="1">SUMIF(配方!$E:$E,P2,配方!$AD:$AD)*2</f>
        <v>0</v>
      </c>
      <c r="Q43" s="391">
        <f ca="1">SUMIF(配方!$E:$E,Q2,配方!$AD:$AD)*2</f>
        <v>0</v>
      </c>
      <c r="R43" s="391">
        <f ca="1">SUMIF(配方!$E:$E,R2,配方!$AD:$AD)*2</f>
        <v>0</v>
      </c>
      <c r="S43" s="391">
        <f ca="1">SUMIF(配方!$E:$E,S2,配方!$AD:$AD)*2</f>
        <v>0</v>
      </c>
      <c r="T43" s="391">
        <f ca="1">SUMIF(配方!$E:$E,T2,配方!$AD:$AD)*2</f>
        <v>0</v>
      </c>
      <c r="U43" s="391">
        <f ca="1">SUMIF(配方!$E:$E,U2,配方!$AD:$AD)*2</f>
        <v>0</v>
      </c>
      <c r="V43" s="391">
        <f ca="1">SUMIF(配方!$E:$E,V2,配方!$AD:$AD)*2</f>
        <v>0</v>
      </c>
      <c r="W43" s="391">
        <f ca="1">SUMIF(配方!$E:$E,W2,配方!$AD:$AD)*2</f>
        <v>0</v>
      </c>
      <c r="X43" s="391">
        <f ca="1">SUMIF(配方!$E:$E,X2,配方!$AD:$AD)*2</f>
        <v>0</v>
      </c>
      <c r="Y43" s="391">
        <f ca="1">SUMIF(配方!$E:$E,Y2,配方!$AD:$AD)*2</f>
        <v>0</v>
      </c>
      <c r="Z43" s="391">
        <f ca="1">SUMIF(配方!$E:$E,Z2,配方!$AD:$AD)*2</f>
        <v>0</v>
      </c>
      <c r="AA43" s="391">
        <f ca="1">SUMIF(配方!$E:$E,AA2,配方!$AD:$AD)*2</f>
        <v>0</v>
      </c>
      <c r="AB43" s="391">
        <f ca="1">SUMIF(配方!$E:$E,AB2,配方!$AD:$AD)*2</f>
        <v>0</v>
      </c>
      <c r="AC43" s="391">
        <v>2</v>
      </c>
      <c r="AD43" s="391">
        <v>58</v>
      </c>
      <c r="AE43" s="391">
        <f ca="1">SUMIF(配方!$E:$E,AE2,配方!$AD:$AD)</f>
        <v>0</v>
      </c>
      <c r="AF43" s="391">
        <f ca="1" t="shared" si="4"/>
        <v>0</v>
      </c>
    </row>
    <row r="44" s="383" customFormat="1" outlineLevel="1" spans="1:32">
      <c r="A44" s="396"/>
      <c r="B44" s="391">
        <f ca="1">SUMIF(配方!$E:$E,B2,配方!$AE:$AE)*2</f>
        <v>0</v>
      </c>
      <c r="C44" s="391">
        <f ca="1">SUMIF(配方!$E:$E,C2,配方!$AE:$AE)*2</f>
        <v>0</v>
      </c>
      <c r="D44" s="391">
        <f ca="1">SUMIF(配方!$E:$E,D2,配方!$AE:$AE)*2</f>
        <v>0</v>
      </c>
      <c r="E44" s="391">
        <f ca="1">SUMIF(配方!$E:$E,E2,配方!$AE:$AE)*2</f>
        <v>0</v>
      </c>
      <c r="F44" s="391">
        <f ca="1">SUMIF(配方!$E:$E,F2,配方!$AE:$AE)*2</f>
        <v>0</v>
      </c>
      <c r="G44" s="391">
        <f ca="1">SUMIF(配方!$E:$E,G2,配方!$AE:$AE)*2</f>
        <v>0</v>
      </c>
      <c r="H44" s="391">
        <f ca="1">SUMIF(配方!$E:$E,H2,配方!$AE:$AE)*2</f>
        <v>0</v>
      </c>
      <c r="I44" s="391">
        <f ca="1">SUMIF(配方!$E:$E,I2,配方!$AE:$AE)*2</f>
        <v>0</v>
      </c>
      <c r="J44" s="391">
        <f ca="1">SUMIF(配方!$E:$E,J2,配方!$AE:$AE)*2</f>
        <v>0</v>
      </c>
      <c r="K44" s="391">
        <f ca="1">SUMIF(配方!$E:$E,K2,配方!$AE:$AE)*2</f>
        <v>0</v>
      </c>
      <c r="L44" s="391">
        <f ca="1">SUMIF(配方!$E:$E,L2,配方!$AE:$AE)*2</f>
        <v>0</v>
      </c>
      <c r="M44" s="391">
        <f ca="1">SUMIF(配方!$E:$E,M2,配方!$AE:$AE)*2</f>
        <v>0</v>
      </c>
      <c r="N44" s="391">
        <f ca="1">SUMIF(配方!$E:$E,N2,配方!$AE:$AE)*2</f>
        <v>0</v>
      </c>
      <c r="O44" s="391">
        <f ca="1">SUMIF(配方!$E:$E,O2,配方!$AE:$AE)*2</f>
        <v>0</v>
      </c>
      <c r="P44" s="391">
        <f ca="1">SUMIF(配方!$E:$E,P2,配方!$AE:$AE)*2</f>
        <v>0</v>
      </c>
      <c r="Q44" s="391">
        <f ca="1">SUMIF(配方!$E:$E,Q2,配方!$AE:$AE)*2</f>
        <v>0</v>
      </c>
      <c r="R44" s="391">
        <f ca="1">SUMIF(配方!$E:$E,R2,配方!$AE:$AE)*2</f>
        <v>0</v>
      </c>
      <c r="S44" s="391">
        <f ca="1">SUMIF(配方!$E:$E,S2,配方!$AE:$AE)*2</f>
        <v>0</v>
      </c>
      <c r="T44" s="391">
        <f ca="1">SUMIF(配方!$E:$E,T2,配方!$AE:$AE)*2</f>
        <v>0</v>
      </c>
      <c r="U44" s="391">
        <f ca="1">SUMIF(配方!$E:$E,U2,配方!$AE:$AE)*2</f>
        <v>0</v>
      </c>
      <c r="V44" s="391">
        <f ca="1">SUMIF(配方!$E:$E,V2,配方!$AE:$AE)*2</f>
        <v>0</v>
      </c>
      <c r="W44" s="391">
        <f ca="1">SUMIF(配方!$E:$E,W2,配方!$AE:$AE)*2</f>
        <v>0</v>
      </c>
      <c r="X44" s="391">
        <f ca="1">SUMIF(配方!$E:$E,X2,配方!$AE:$AE)*2</f>
        <v>0</v>
      </c>
      <c r="Y44" s="391">
        <f ca="1">SUMIF(配方!$E:$E,Y2,配方!$AE:$AE)*2</f>
        <v>0</v>
      </c>
      <c r="Z44" s="391">
        <f ca="1">SUMIF(配方!$E:$E,Z2,配方!$AE:$AE)*2</f>
        <v>0</v>
      </c>
      <c r="AA44" s="391">
        <f ca="1">SUMIF(配方!$E:$E,AA2,配方!$AE:$AE)*2</f>
        <v>0</v>
      </c>
      <c r="AB44" s="391">
        <f ca="1">SUMIF(配方!$E:$E,AB2,配方!$AE:$AE)*2</f>
        <v>0</v>
      </c>
      <c r="AC44" s="391">
        <v>2</v>
      </c>
      <c r="AD44" s="391">
        <v>58</v>
      </c>
      <c r="AE44" s="391">
        <f ca="1">SUMIF(配方!$E:$E,AE2,配方!$AE:$AE)</f>
        <v>0</v>
      </c>
      <c r="AF44" s="391">
        <f ca="1" t="shared" si="4"/>
        <v>0</v>
      </c>
    </row>
    <row r="45" s="383" customFormat="1" outlineLevel="1" spans="1:32">
      <c r="A45" s="390"/>
      <c r="B45" s="391">
        <f ca="1">SUMIF(配方!$E:$E,B2,配方!$AF:$AF)*2</f>
        <v>0</v>
      </c>
      <c r="C45" s="391">
        <f ca="1">SUMIF(配方!$E:$E,C2,配方!$AF:$AF)*2</f>
        <v>0</v>
      </c>
      <c r="D45" s="391">
        <f ca="1">SUMIF(配方!$E:$E,D2,配方!$AF:$AF)*2</f>
        <v>0</v>
      </c>
      <c r="E45" s="391">
        <f ca="1">SUMIF(配方!$E:$E,E2,配方!$AF:$AF)*2</f>
        <v>0</v>
      </c>
      <c r="F45" s="391">
        <f ca="1">SUMIF(配方!$E:$E,F2,配方!$AF:$AF)*2</f>
        <v>0</v>
      </c>
      <c r="G45" s="391">
        <f ca="1">SUMIF(配方!$E:$E,G2,配方!$AF:$AF)*2</f>
        <v>0</v>
      </c>
      <c r="H45" s="391">
        <f ca="1">SUMIF(配方!$E:$E,H2,配方!$AF:$AF)*2</f>
        <v>0</v>
      </c>
      <c r="I45" s="391">
        <f ca="1">SUMIF(配方!$E:$E,I2,配方!$AF:$AF)*2</f>
        <v>0</v>
      </c>
      <c r="J45" s="391">
        <f ca="1">SUMIF(配方!$E:$E,J2,配方!$AF:$AF)*2</f>
        <v>0</v>
      </c>
      <c r="K45" s="391">
        <f ca="1">SUMIF(配方!$E:$E,K2,配方!$AF:$AF)*2</f>
        <v>0</v>
      </c>
      <c r="L45" s="391">
        <f ca="1">SUMIF(配方!$E:$E,L2,配方!$AF:$AF)*2</f>
        <v>0</v>
      </c>
      <c r="M45" s="391">
        <f ca="1">SUMIF(配方!$E:$E,M2,配方!$AF:$AF)*2</f>
        <v>0</v>
      </c>
      <c r="N45" s="391">
        <f ca="1">SUMIF(配方!$E:$E,N2,配方!$AF:$AF)*2</f>
        <v>0</v>
      </c>
      <c r="O45" s="391">
        <f ca="1">SUMIF(配方!$E:$E,O2,配方!$AF:$AF)*2</f>
        <v>0</v>
      </c>
      <c r="P45" s="391">
        <f ca="1">SUMIF(配方!$E:$E,P2,配方!$AF:$AF)*2</f>
        <v>0</v>
      </c>
      <c r="Q45" s="391">
        <f ca="1">SUMIF(配方!$E:$E,Q2,配方!$AF:$AF)*2</f>
        <v>0</v>
      </c>
      <c r="R45" s="391">
        <f ca="1">SUMIF(配方!$E:$E,R2,配方!$AF:$AF)*2</f>
        <v>0</v>
      </c>
      <c r="S45" s="391">
        <f ca="1">SUMIF(配方!$E:$E,S2,配方!$AF:$AF)*2</f>
        <v>0</v>
      </c>
      <c r="T45" s="391">
        <f ca="1">SUMIF(配方!$E:$E,T2,配方!$AF:$AF)*2</f>
        <v>0</v>
      </c>
      <c r="U45" s="391">
        <f ca="1">SUMIF(配方!$E:$E,U2,配方!$AF:$AF)*2</f>
        <v>0</v>
      </c>
      <c r="V45" s="391">
        <f ca="1">SUMIF(配方!$E:$E,V2,配方!$AF:$AF)*2</f>
        <v>0</v>
      </c>
      <c r="W45" s="391">
        <f ca="1">SUMIF(配方!$E:$E,W2,配方!$AF:$AF)*2</f>
        <v>0</v>
      </c>
      <c r="X45" s="391">
        <f ca="1">SUMIF(配方!$E:$E,X2,配方!$AF:$AF)*2</f>
        <v>0</v>
      </c>
      <c r="Y45" s="391">
        <f ca="1">SUMIF(配方!$E:$E,Y2,配方!$AF:$AF)*2</f>
        <v>0</v>
      </c>
      <c r="Z45" s="391">
        <f ca="1">SUMIF(配方!$E:$E,Z2,配方!$AF:$AF)*2</f>
        <v>0</v>
      </c>
      <c r="AA45" s="391">
        <f ca="1">SUMIF(配方!$E:$E,AA2,配方!$AF:$AF)*2</f>
        <v>0</v>
      </c>
      <c r="AB45" s="391">
        <f ca="1">SUMIF(配方!$E:$E,AB2,配方!$AF:$AF)*2</f>
        <v>0</v>
      </c>
      <c r="AC45" s="391">
        <v>2</v>
      </c>
      <c r="AD45" s="391">
        <v>58</v>
      </c>
      <c r="AE45" s="391">
        <f ca="1">SUMIF(配方!$E:$E,AE2,配方!$AF:$AF)</f>
        <v>0</v>
      </c>
      <c r="AF45" s="391">
        <f ca="1" t="shared" si="4"/>
        <v>0</v>
      </c>
    </row>
    <row r="46" s="383" customFormat="1" outlineLevel="1" spans="1:32">
      <c r="A46" s="390"/>
      <c r="B46" s="391">
        <f ca="1">SUMIF(配方!$E:$E,B2,配方!$AN:$AN)*2</f>
        <v>0</v>
      </c>
      <c r="C46" s="391">
        <f ca="1">SUMIF(配方!$E:$E,C2,配方!$AN:$AN)*2</f>
        <v>0</v>
      </c>
      <c r="D46" s="391">
        <f ca="1">SUMIF(配方!$E:$E,D2,配方!$AN:$AN)*2</f>
        <v>0</v>
      </c>
      <c r="E46" s="391">
        <f ca="1">SUMIF(配方!$E:$E,E2,配方!$AN:$AN)*2</f>
        <v>0</v>
      </c>
      <c r="F46" s="391">
        <f ca="1">SUMIF(配方!$E:$E,F2,配方!$AN:$AN)*2</f>
        <v>0</v>
      </c>
      <c r="G46" s="391">
        <f ca="1">SUMIF(配方!$E:$E,G2,配方!$AN:$AN)*2</f>
        <v>0</v>
      </c>
      <c r="H46" s="391">
        <f ca="1">SUMIF(配方!$E:$E,H2,配方!$AN:$AN)*2</f>
        <v>0</v>
      </c>
      <c r="I46" s="391">
        <f ca="1">SUMIF(配方!$E:$E,I2,配方!$AN:$AN)*2</f>
        <v>0</v>
      </c>
      <c r="J46" s="391">
        <f ca="1">SUMIF(配方!$E:$E,J2,配方!$AN:$AN)*2</f>
        <v>0</v>
      </c>
      <c r="K46" s="391">
        <f ca="1">SUMIF(配方!$E:$E,K2,配方!$AN:$AN)*2</f>
        <v>0</v>
      </c>
      <c r="L46" s="391">
        <f ca="1">SUMIF(配方!$E:$E,L2,配方!$AN:$AN)*2</f>
        <v>0</v>
      </c>
      <c r="M46" s="391">
        <f ca="1">SUMIF(配方!$E:$E,M2,配方!$AN:$AN)*2</f>
        <v>0</v>
      </c>
      <c r="N46" s="391">
        <f ca="1">SUMIF(配方!$E:$E,N2,配方!$AN:$AN)*2</f>
        <v>0</v>
      </c>
      <c r="O46" s="391">
        <f ca="1">SUMIF(配方!$E:$E,O2,配方!$AN:$AN)*2</f>
        <v>0</v>
      </c>
      <c r="P46" s="391">
        <f ca="1">SUMIF(配方!$E:$E,P2,配方!$AN:$AN)*2</f>
        <v>0</v>
      </c>
      <c r="Q46" s="391">
        <f ca="1">SUMIF(配方!$E:$E,Q2,配方!$AN:$AN)*2</f>
        <v>0</v>
      </c>
      <c r="R46" s="391">
        <f ca="1">SUMIF(配方!$E:$E,R2,配方!$AN:$AN)*2</f>
        <v>0</v>
      </c>
      <c r="S46" s="391">
        <f ca="1">SUMIF(配方!$E:$E,S2,配方!$AN:$AN)*2</f>
        <v>0</v>
      </c>
      <c r="T46" s="391">
        <f ca="1">SUMIF(配方!$E:$E,T2,配方!$AN:$AN)*2</f>
        <v>0</v>
      </c>
      <c r="U46" s="391">
        <f ca="1">SUMIF(配方!$E:$E,U2,配方!$AN:$AN)*2</f>
        <v>0</v>
      </c>
      <c r="V46" s="391">
        <f ca="1">SUMIF(配方!$E:$E,V2,配方!$AN:$AN)*2</f>
        <v>0</v>
      </c>
      <c r="W46" s="391">
        <f ca="1">SUMIF(配方!$E:$E,W2,配方!$AN:$AN)*2</f>
        <v>0</v>
      </c>
      <c r="X46" s="391">
        <f ca="1">SUMIF(配方!$E:$E,X2,配方!$AN:$AN)*2</f>
        <v>0</v>
      </c>
      <c r="Y46" s="391">
        <f ca="1">SUMIF(配方!$E:$E,Y2,配方!$AN:$AN)*2</f>
        <v>0</v>
      </c>
      <c r="Z46" s="391">
        <f ca="1">SUMIF(配方!$E:$E,Z2,配方!$AN:$AN)*2</f>
        <v>0</v>
      </c>
      <c r="AA46" s="391">
        <f ca="1">SUMIF(配方!$E:$E,AA2,配方!$AN:$AN)*2</f>
        <v>0</v>
      </c>
      <c r="AB46" s="391">
        <f ca="1">SUMIF(配方!$E:$E,AB2,配方!$AN:$AN)*2</f>
        <v>0</v>
      </c>
      <c r="AC46" s="391">
        <v>2</v>
      </c>
      <c r="AD46" s="391">
        <v>58</v>
      </c>
      <c r="AE46" s="391">
        <f ca="1">SUMIF(配方!$E:$E,AE2,配方!$AN:$AN)</f>
        <v>0</v>
      </c>
      <c r="AF46" s="391">
        <f ca="1" t="shared" si="4"/>
        <v>0</v>
      </c>
    </row>
    <row r="47" s="383" customFormat="1" outlineLevel="1" spans="1:32">
      <c r="A47" s="390"/>
      <c r="B47" s="391">
        <f ca="1">SUMIF(配方!$E:$E,B2,配方!$AL:$AL)*2</f>
        <v>0</v>
      </c>
      <c r="C47" s="391">
        <f ca="1">SUMIF(配方!$E:$E,C2,配方!$AL:$AL)*2</f>
        <v>0</v>
      </c>
      <c r="D47" s="391">
        <f ca="1">SUMIF(配方!$E:$E,D2,配方!$AL:$AL)*2</f>
        <v>0</v>
      </c>
      <c r="E47" s="391">
        <f ca="1">SUMIF(配方!$E:$E,E2,配方!$AL:$AL)*2</f>
        <v>0</v>
      </c>
      <c r="F47" s="391">
        <f ca="1">SUMIF(配方!$E:$E,F2,配方!$AL:$AL)*2</f>
        <v>0</v>
      </c>
      <c r="G47" s="391">
        <f ca="1">SUMIF(配方!$E:$E,G2,配方!$AL:$AL)*2</f>
        <v>0</v>
      </c>
      <c r="H47" s="391">
        <f ca="1">SUMIF(配方!$E:$E,H2,配方!$AL:$AL)*2</f>
        <v>0</v>
      </c>
      <c r="I47" s="391">
        <f ca="1">SUMIF(配方!$E:$E,I2,配方!$AL:$AL)*2</f>
        <v>0</v>
      </c>
      <c r="J47" s="391">
        <f ca="1">SUMIF(配方!$E:$E,J2,配方!$AL:$AL)*2</f>
        <v>0</v>
      </c>
      <c r="K47" s="391">
        <f ca="1">SUMIF(配方!$E:$E,K2,配方!$AL:$AL)*2</f>
        <v>0</v>
      </c>
      <c r="L47" s="391">
        <f ca="1">SUMIF(配方!$E:$E,L2,配方!$AL:$AL)*2</f>
        <v>0</v>
      </c>
      <c r="M47" s="391">
        <f ca="1">SUMIF(配方!$E:$E,M2,配方!$AL:$AL)*2</f>
        <v>0</v>
      </c>
      <c r="N47" s="391">
        <f ca="1">SUMIF(配方!$E:$E,N2,配方!$AL:$AL)*2</f>
        <v>0</v>
      </c>
      <c r="O47" s="391">
        <f ca="1">SUMIF(配方!$E:$E,O2,配方!$AL:$AL)*2</f>
        <v>0</v>
      </c>
      <c r="P47" s="391">
        <f ca="1">SUMIF(配方!$E:$E,P2,配方!$AL:$AL)*2</f>
        <v>0</v>
      </c>
      <c r="Q47" s="391">
        <f ca="1">SUMIF(配方!$E:$E,Q2,配方!$AL:$AL)*2</f>
        <v>0</v>
      </c>
      <c r="R47" s="391">
        <f ca="1">SUMIF(配方!$E:$E,R2,配方!$AL:$AL)*2</f>
        <v>0</v>
      </c>
      <c r="S47" s="391">
        <f ca="1">SUMIF(配方!$E:$E,S2,配方!$AL:$AL)*2</f>
        <v>0</v>
      </c>
      <c r="T47" s="391">
        <f ca="1">SUMIF(配方!$E:$E,T2,配方!$AL:$AL)*2</f>
        <v>0</v>
      </c>
      <c r="U47" s="391">
        <f ca="1">SUMIF(配方!$E:$E,U2,配方!$AL:$AL)*2</f>
        <v>0</v>
      </c>
      <c r="V47" s="391">
        <f ca="1">SUMIF(配方!$E:$E,V2,配方!$AL:$AL)*2</f>
        <v>0</v>
      </c>
      <c r="W47" s="391">
        <f ca="1">SUMIF(配方!$E:$E,W2,配方!$AL:$AL)*2</f>
        <v>0</v>
      </c>
      <c r="X47" s="391">
        <f ca="1">SUMIF(配方!$E:$E,X2,配方!$AL:$AL)*2</f>
        <v>0</v>
      </c>
      <c r="Y47" s="391">
        <f ca="1">SUMIF(配方!$E:$E,Y2,配方!$AL:$AL)*2</f>
        <v>0</v>
      </c>
      <c r="Z47" s="391">
        <f ca="1">SUMIF(配方!$E:$E,Z2,配方!$AL:$AL)*2</f>
        <v>0</v>
      </c>
      <c r="AA47" s="391">
        <f ca="1">SUMIF(配方!$E:$E,AA2,配方!$AL:$AL)*2</f>
        <v>0</v>
      </c>
      <c r="AB47" s="391">
        <f ca="1">SUMIF(配方!$E:$E,AB2,配方!$AL:$AL)*2</f>
        <v>0</v>
      </c>
      <c r="AC47" s="391">
        <v>2</v>
      </c>
      <c r="AD47" s="391">
        <v>45</v>
      </c>
      <c r="AE47" s="391">
        <f ca="1">SUMIF(配方!$E:$E,AE2,配方!$AL:$AL)</f>
        <v>0</v>
      </c>
      <c r="AF47" s="391">
        <f ca="1" t="shared" si="4"/>
        <v>0</v>
      </c>
    </row>
    <row r="48" s="383" customFormat="1" outlineLevel="1" spans="1:32">
      <c r="A48" s="390"/>
      <c r="B48" s="391">
        <f ca="1">SUMIF(配方!$E:$E,B2,配方!$AM:$AM)*2</f>
        <v>0</v>
      </c>
      <c r="C48" s="391">
        <f ca="1">SUMIF(配方!$E:$E,C2,配方!$AM:$AM)*2</f>
        <v>0</v>
      </c>
      <c r="D48" s="391">
        <f ca="1">SUMIF(配方!$E:$E,D2,配方!$AM:$AM)*2</f>
        <v>0</v>
      </c>
      <c r="E48" s="391">
        <f ca="1">SUMIF(配方!$E:$E,E2,配方!$AM:$AM)*2</f>
        <v>0</v>
      </c>
      <c r="F48" s="391">
        <f ca="1">SUMIF(配方!$E:$E,F2,配方!$AM:$AM)*2</f>
        <v>0</v>
      </c>
      <c r="G48" s="391">
        <f ca="1">SUMIF(配方!$E:$E,G2,配方!$AM:$AM)*2</f>
        <v>0</v>
      </c>
      <c r="H48" s="391">
        <f ca="1">SUMIF(配方!$E:$E,H2,配方!$AM:$AM)*2</f>
        <v>0</v>
      </c>
      <c r="I48" s="391">
        <f ca="1">SUMIF(配方!$E:$E,I2,配方!$AM:$AM)*2</f>
        <v>0</v>
      </c>
      <c r="J48" s="391">
        <f ca="1">SUMIF(配方!$E:$E,J2,配方!$AM:$AM)*2</f>
        <v>0</v>
      </c>
      <c r="K48" s="391">
        <f ca="1">SUMIF(配方!$E:$E,K2,配方!$AM:$AM)*2</f>
        <v>0</v>
      </c>
      <c r="L48" s="391">
        <f ca="1">SUMIF(配方!$E:$E,L2,配方!$AM:$AM)*2</f>
        <v>0</v>
      </c>
      <c r="M48" s="391">
        <f ca="1">SUMIF(配方!$E:$E,M2,配方!$AM:$AM)*2</f>
        <v>0</v>
      </c>
      <c r="N48" s="391">
        <f ca="1">SUMIF(配方!$E:$E,N2,配方!$AM:$AM)*2</f>
        <v>0</v>
      </c>
      <c r="O48" s="391">
        <f ca="1">SUMIF(配方!$E:$E,O2,配方!$AM:$AM)*2</f>
        <v>0</v>
      </c>
      <c r="P48" s="391">
        <f ca="1">SUMIF(配方!$E:$E,P2,配方!$AM:$AM)*2</f>
        <v>0</v>
      </c>
      <c r="Q48" s="391">
        <f ca="1">SUMIF(配方!$E:$E,Q2,配方!$AM:$AM)*2</f>
        <v>0</v>
      </c>
      <c r="R48" s="391">
        <f ca="1">SUMIF(配方!$E:$E,R2,配方!$AM:$AM)*2</f>
        <v>0</v>
      </c>
      <c r="S48" s="391">
        <f ca="1">SUMIF(配方!$E:$E,S2,配方!$AM:$AM)*2</f>
        <v>0</v>
      </c>
      <c r="T48" s="391">
        <f ca="1">SUMIF(配方!$E:$E,T2,配方!$AM:$AM)*2</f>
        <v>0</v>
      </c>
      <c r="U48" s="391">
        <f ca="1">SUMIF(配方!$E:$E,U2,配方!$AM:$AM)*2</f>
        <v>0</v>
      </c>
      <c r="V48" s="391">
        <f ca="1">SUMIF(配方!$E:$E,V2,配方!$AM:$AM)*2</f>
        <v>0</v>
      </c>
      <c r="W48" s="391">
        <f ca="1">SUMIF(配方!$E:$E,W2,配方!$AM:$AM)*2</f>
        <v>0</v>
      </c>
      <c r="X48" s="391">
        <f ca="1">SUMIF(配方!$E:$E,X2,配方!$AM:$AM)*2</f>
        <v>0</v>
      </c>
      <c r="Y48" s="391">
        <f ca="1">SUMIF(配方!$E:$E,Y2,配方!$AM:$AM)*2</f>
        <v>0</v>
      </c>
      <c r="Z48" s="391">
        <f ca="1">SUMIF(配方!$E:$E,Z2,配方!$AM:$AM)*2</f>
        <v>0</v>
      </c>
      <c r="AA48" s="391">
        <f ca="1">SUMIF(配方!$E:$E,AA2,配方!$AM:$AM)*2</f>
        <v>0</v>
      </c>
      <c r="AB48" s="391">
        <f ca="1">SUMIF(配方!$E:$E,AB2,配方!$AM:$AM)*2</f>
        <v>0</v>
      </c>
      <c r="AC48" s="391">
        <v>2</v>
      </c>
      <c r="AD48" s="391">
        <v>45</v>
      </c>
      <c r="AE48" s="391">
        <f ca="1">SUMIF(配方!$E:$E,AE2,配方!$AM:$AM)</f>
        <v>0</v>
      </c>
      <c r="AF48" s="391">
        <f ca="1" t="shared" si="4"/>
        <v>0</v>
      </c>
    </row>
    <row r="49" s="383" customFormat="1" outlineLevel="1" spans="1:32">
      <c r="A49" s="390"/>
      <c r="B49" s="391">
        <f ca="1">SUMIF(配方!$E:$E,$B$2,配方!$S:$S)*2</f>
        <v>0</v>
      </c>
      <c r="C49" s="391">
        <f ca="1">SUMIF(配方!$E:$E,C2,配方!$S:$S)*2</f>
        <v>0</v>
      </c>
      <c r="D49" s="391">
        <f ca="1">SUMIF(配方!$E:$E,D2,配方!$S:$S)*2</f>
        <v>0</v>
      </c>
      <c r="E49" s="391">
        <f ca="1">SUMIF(配方!$E:$E,E2,配方!$S:$S)*2</f>
        <v>0</v>
      </c>
      <c r="F49" s="391">
        <f ca="1">SUMIF(配方!$E:$E,F2,配方!$S:$S)*2</f>
        <v>0</v>
      </c>
      <c r="G49" s="391">
        <f ca="1">SUMIF(配方!$E:$E,G2,配方!$S:$S)*2</f>
        <v>0</v>
      </c>
      <c r="H49" s="391">
        <f ca="1">SUMIF(配方!$E:$E,H2,配方!$S:$S)*2</f>
        <v>0</v>
      </c>
      <c r="I49" s="391">
        <f ca="1">SUMIF(配方!$E:$E,I2,配方!$S:$S)*2</f>
        <v>0</v>
      </c>
      <c r="J49" s="391">
        <f ca="1">SUMIF(配方!$E:$E,J2,配方!$S:$S)*2</f>
        <v>0</v>
      </c>
      <c r="K49" s="391">
        <f ca="1">SUMIF(配方!$E:$E,K2,配方!$S:$S)*2</f>
        <v>0</v>
      </c>
      <c r="L49" s="391">
        <f ca="1">SUMIF(配方!$E:$E,L2,配方!$S:$S)*2</f>
        <v>0</v>
      </c>
      <c r="M49" s="391">
        <f ca="1">SUMIF(配方!$E:$E,M2,配方!$S:$S)*2</f>
        <v>0</v>
      </c>
      <c r="N49" s="391">
        <f ca="1">SUMIF(配方!$E:$E,N2,配方!$S:$S)*2</f>
        <v>0</v>
      </c>
      <c r="O49" s="391">
        <f ca="1">SUMIF(配方!$E:$E,O2,配方!$S:$S)*2</f>
        <v>0</v>
      </c>
      <c r="P49" s="391">
        <f ca="1">SUMIF(配方!$E:$E,P2,配方!$S:$S)*2</f>
        <v>0</v>
      </c>
      <c r="Q49" s="391">
        <f ca="1">SUMIF(配方!$E:$E,Q2,配方!$S:$S)*2</f>
        <v>0</v>
      </c>
      <c r="R49" s="391">
        <f ca="1">SUMIF(配方!$E:$E,R2,配方!$S:$S)*2</f>
        <v>0</v>
      </c>
      <c r="S49" s="391">
        <f ca="1">SUMIF(配方!$E:$E,S2,配方!$S:$S)*2</f>
        <v>0</v>
      </c>
      <c r="T49" s="391">
        <f ca="1">SUMIF(配方!$E:$E,T2,配方!$S:$S)*2</f>
        <v>0</v>
      </c>
      <c r="U49" s="391">
        <f ca="1">SUMIF(配方!$E:$E,U2,配方!$S:$S)*2</f>
        <v>0</v>
      </c>
      <c r="V49" s="391">
        <f ca="1">SUMIF(配方!$E:$E,V2,配方!$S:$S)*2</f>
        <v>0</v>
      </c>
      <c r="W49" s="391">
        <f ca="1">SUMIF(配方!$E:$E,W2,配方!$S:$S)*2</f>
        <v>0</v>
      </c>
      <c r="X49" s="391">
        <f ca="1">SUMIF(配方!$E:$E,X2,配方!$S:$S)*2</f>
        <v>0</v>
      </c>
      <c r="Y49" s="391">
        <f ca="1">SUMIF(配方!$E:$E,Y2,配方!$S:$S)*2</f>
        <v>0</v>
      </c>
      <c r="Z49" s="391">
        <f ca="1">SUMIF(配方!$E:$E,Z2,配方!$S:$S)*2</f>
        <v>0</v>
      </c>
      <c r="AA49" s="391">
        <f ca="1">SUMIF(配方!$E:$E,AA2,配方!$S:$S)*2</f>
        <v>0</v>
      </c>
      <c r="AB49" s="391">
        <f ca="1">SUMIF(配方!$E:$E,AB2,配方!$S:$S)*2</f>
        <v>0</v>
      </c>
      <c r="AC49" s="391">
        <v>2</v>
      </c>
      <c r="AD49" s="391">
        <v>45</v>
      </c>
      <c r="AE49" s="391">
        <f ca="1">SUMIF(配方!$E:$E,AE2,配方!$S:$S)</f>
        <v>0</v>
      </c>
      <c r="AF49" s="391">
        <f ca="1" t="shared" si="4"/>
        <v>0</v>
      </c>
    </row>
    <row r="50" s="383" customFormat="1" customHeight="1" outlineLevel="1" spans="1:32">
      <c r="A50" s="390"/>
      <c r="B50" s="391">
        <f ca="1">SUMIF(配方!$E:$E,B$2,配方!$S:$S)*2</f>
        <v>0</v>
      </c>
      <c r="C50" s="391">
        <f ca="1">SUMIF(配方!$E:$E,C$2,配方!$S:$S)*2</f>
        <v>0</v>
      </c>
      <c r="D50" s="391">
        <f ca="1">SUMIF(配方!$E:$E,D$2,配方!$S:$S)*2</f>
        <v>0</v>
      </c>
      <c r="E50" s="391">
        <f ca="1">SUMIF(配方!$E:$E,E$2,配方!$S:$S)*2</f>
        <v>0</v>
      </c>
      <c r="F50" s="391">
        <f ca="1">SUMIF(配方!$E:$E,F$2,配方!$S:$S)*2</f>
        <v>0</v>
      </c>
      <c r="G50" s="391">
        <f ca="1">SUMIF(配方!$E:$E,G$2,配方!$S:$S)*2</f>
        <v>0</v>
      </c>
      <c r="H50" s="391">
        <f ca="1">SUMIF(配方!$E:$E,H$2,配方!$S:$S)*2</f>
        <v>0</v>
      </c>
      <c r="I50" s="391">
        <f ca="1">SUMIF(配方!$E:$E,I$2,配方!$S:$S)*2</f>
        <v>0</v>
      </c>
      <c r="J50" s="391">
        <f ca="1">SUMIF(配方!$E:$E,J$2,配方!$S:$S)*2</f>
        <v>0</v>
      </c>
      <c r="K50" s="391">
        <f ca="1">SUMIF(配方!$E:$E,K$2,配方!$S:$S)*2</f>
        <v>0</v>
      </c>
      <c r="L50" s="391">
        <f ca="1">SUMIF(配方!$E:$E,L$2,配方!$S:$S)*2</f>
        <v>0</v>
      </c>
      <c r="M50" s="391">
        <f ca="1">SUMIF(配方!$E:$E,M$2,配方!$S:$S)*2</f>
        <v>0</v>
      </c>
      <c r="N50" s="391">
        <f ca="1">SUMIF(配方!$E:$E,N$2,配方!$S:$S)*2</f>
        <v>0</v>
      </c>
      <c r="O50" s="391">
        <f ca="1">SUMIF(配方!$E:$E,O$2,配方!$S:$S)*2</f>
        <v>0</v>
      </c>
      <c r="P50" s="391">
        <f ca="1">SUMIF(配方!$E:$E,P$2,配方!$S:$S)*2</f>
        <v>0</v>
      </c>
      <c r="Q50" s="391">
        <f ca="1">SUMIF(配方!$E:$E,Q$2,配方!$S:$S)*2</f>
        <v>0</v>
      </c>
      <c r="R50" s="391">
        <f ca="1">SUMIF(配方!$E:$E,R$2,配方!$S:$S)*2</f>
        <v>0</v>
      </c>
      <c r="S50" s="391">
        <f ca="1">SUMIF(配方!$E:$E,S$2,配方!$S:$S)*2</f>
        <v>0</v>
      </c>
      <c r="T50" s="391">
        <f ca="1">SUMIF(配方!$E:$E,T$2,配方!$S:$S)*2</f>
        <v>0</v>
      </c>
      <c r="U50" s="391">
        <f ca="1">SUMIF(配方!$E:$E,U$2,配方!$S:$S)*2</f>
        <v>0</v>
      </c>
      <c r="V50" s="391">
        <f ca="1">SUMIF(配方!$E:$E,V$2,配方!$S:$S)*2</f>
        <v>0</v>
      </c>
      <c r="W50" s="391">
        <f ca="1">SUMIF(配方!$E:$E,W$2,配方!$S:$S)*2</f>
        <v>0</v>
      </c>
      <c r="X50" s="391">
        <f ca="1">SUMIF(配方!$E:$E,X$2,配方!$S:$S)*2</f>
        <v>0</v>
      </c>
      <c r="Y50" s="391">
        <f ca="1">SUMIF(配方!$E:$E,Y$2,配方!$S:$S)*2</f>
        <v>0</v>
      </c>
      <c r="Z50" s="391">
        <f ca="1">SUMIF(配方!$E:$E,Z$2,配方!$S:$S)*2</f>
        <v>0</v>
      </c>
      <c r="AA50" s="391">
        <f ca="1">SUMIF(配方!$E:$E,AA$2,配方!$S:$S)*2</f>
        <v>0</v>
      </c>
      <c r="AB50" s="391">
        <f ca="1">SUMIF(配方!$E:$E,AB$2,配方!$S:$S)*2</f>
        <v>0</v>
      </c>
      <c r="AC50" s="391">
        <v>2</v>
      </c>
      <c r="AD50" s="391">
        <v>45</v>
      </c>
      <c r="AE50" s="391">
        <f ca="1">SUMIF(配方!$E:$E,AE$2,配方!$S:$S)</f>
        <v>0</v>
      </c>
      <c r="AF50" s="391">
        <f ca="1" t="shared" si="4"/>
        <v>0</v>
      </c>
    </row>
    <row r="51" s="383" customFormat="1" outlineLevel="1" spans="1:32">
      <c r="A51" s="390"/>
      <c r="B51" s="391">
        <f ca="1">SUMIF(配方!$E:$E,B2,配方!$AH:$AH)*2</f>
        <v>0</v>
      </c>
      <c r="C51" s="391">
        <f ca="1">SUMIF(配方!$E:$E,C2,配方!$AH:$AH)*2</f>
        <v>0</v>
      </c>
      <c r="D51" s="391">
        <f ca="1">SUMIF(配方!$E:$E,D2,配方!$AH:$AH)*2</f>
        <v>0</v>
      </c>
      <c r="E51" s="391">
        <f ca="1">SUMIF(配方!$E:$E,E2,配方!$AH:$AH)*2</f>
        <v>0</v>
      </c>
      <c r="F51" s="391">
        <f ca="1">SUMIF(配方!$E:$E,F2,配方!$AH:$AH)*2</f>
        <v>0</v>
      </c>
      <c r="G51" s="391">
        <f ca="1">SUMIF(配方!$E:$E,G2,配方!$AH:$AH)*2</f>
        <v>0</v>
      </c>
      <c r="H51" s="391">
        <f ca="1">SUMIF(配方!$E:$E,H2,配方!$AH:$AH)*2</f>
        <v>0</v>
      </c>
      <c r="I51" s="391">
        <f ca="1">SUMIF(配方!$E:$E,I2,配方!$AH:$AH)*2</f>
        <v>0</v>
      </c>
      <c r="J51" s="391">
        <f ca="1">SUMIF(配方!$E:$E,J2,配方!$AH:$AH)*2</f>
        <v>0</v>
      </c>
      <c r="K51" s="391">
        <f ca="1">SUMIF(配方!$E:$E,K2,配方!$AH:$AH)*2</f>
        <v>0</v>
      </c>
      <c r="L51" s="391">
        <f ca="1">SUMIF(配方!$E:$E,L2,配方!$AH:$AH)*2</f>
        <v>0</v>
      </c>
      <c r="M51" s="391">
        <f ca="1">SUMIF(配方!$E:$E,M2,配方!$AH:$AH)*2</f>
        <v>0</v>
      </c>
      <c r="N51" s="391">
        <f ca="1">SUMIF(配方!$E:$E,N2,配方!$AH:$AH)*2</f>
        <v>0</v>
      </c>
      <c r="O51" s="391">
        <f ca="1">SUMIF(配方!$E:$E,O2,配方!$AH:$AH)*2</f>
        <v>0</v>
      </c>
      <c r="P51" s="391">
        <f ca="1">SUMIF(配方!$E:$E,P2,配方!$AH:$AH)*2</f>
        <v>0</v>
      </c>
      <c r="Q51" s="391">
        <f ca="1">SUMIF(配方!$E:$E,Q2,配方!$AH:$AH)*2</f>
        <v>0</v>
      </c>
      <c r="R51" s="391">
        <f ca="1">SUMIF(配方!$E:$E,R2,配方!$AH:$AH)*2</f>
        <v>0</v>
      </c>
      <c r="S51" s="391">
        <f ca="1">SUMIF(配方!$E:$E,S2,配方!$AH:$AH)*2</f>
        <v>0</v>
      </c>
      <c r="T51" s="391">
        <f ca="1">SUMIF(配方!$E:$E,T2,配方!$AH:$AH)*2</f>
        <v>0</v>
      </c>
      <c r="U51" s="391">
        <f ca="1">SUMIF(配方!$E:$E,U2,配方!$AH:$AH)*2</f>
        <v>0</v>
      </c>
      <c r="V51" s="391">
        <f ca="1">SUMIF(配方!$E:$E,V2,配方!$AH:$AH)*2</f>
        <v>0</v>
      </c>
      <c r="W51" s="391">
        <f ca="1">SUMIF(配方!$E:$E,W2,配方!$AH:$AH)*2</f>
        <v>0</v>
      </c>
      <c r="X51" s="391">
        <f ca="1">SUMIF(配方!$E:$E,X2,配方!$AH:$AH)*2</f>
        <v>0</v>
      </c>
      <c r="Y51" s="391">
        <f ca="1">SUMIF(配方!$E:$E,Y2,配方!$AH:$AH)*2</f>
        <v>0</v>
      </c>
      <c r="Z51" s="391">
        <f ca="1">SUMIF(配方!$E:$E,Z2,配方!$AH:$AH)*2</f>
        <v>0</v>
      </c>
      <c r="AA51" s="391">
        <f ca="1">SUMIF(配方!$E:$E,AA2,配方!$AH:$AH)*2</f>
        <v>0</v>
      </c>
      <c r="AB51" s="391">
        <f ca="1">SUMIF(配方!$E:$E,AB2,配方!$AH:$AH)*2</f>
        <v>0</v>
      </c>
      <c r="AC51" s="391">
        <v>2</v>
      </c>
      <c r="AD51" s="391">
        <v>45</v>
      </c>
      <c r="AE51" s="391">
        <f ca="1">SUMIF(配方!$E:$E,AE2,配方!$AH:$AH)</f>
        <v>0</v>
      </c>
      <c r="AF51" s="391">
        <f ca="1" t="shared" si="4"/>
        <v>0</v>
      </c>
    </row>
    <row r="52" s="27" customFormat="1" outlineLevel="1" spans="1:32">
      <c r="A52" s="154"/>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v>2</v>
      </c>
      <c r="AD52" s="392">
        <v>45</v>
      </c>
      <c r="AE52" s="392"/>
      <c r="AF52" s="392">
        <f t="shared" si="4"/>
        <v>0</v>
      </c>
    </row>
    <row r="53" s="27" customFormat="1" outlineLevel="1" spans="1:32">
      <c r="A53" s="154"/>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v>2</v>
      </c>
      <c r="AD53" s="392">
        <v>50</v>
      </c>
      <c r="AE53" s="392"/>
      <c r="AF53" s="392">
        <f t="shared" si="4"/>
        <v>0</v>
      </c>
    </row>
    <row r="54" s="383" customFormat="1" outlineLevel="1" spans="1:32">
      <c r="A54" s="390"/>
      <c r="B54" s="391">
        <f ca="1">SUMIF(配方!$E:$E,B2,配方!$U:$U)*2</f>
        <v>0</v>
      </c>
      <c r="C54" s="391">
        <f ca="1">SUMIF(配方!$E:$E,C2,配方!$U:$U)*2</f>
        <v>0</v>
      </c>
      <c r="D54" s="391">
        <f ca="1">SUMIF(配方!$E:$E,D2,配方!$U:$U)*2</f>
        <v>0</v>
      </c>
      <c r="E54" s="391">
        <f ca="1">SUMIF(配方!$E:$E,E2,配方!$U:$U)*2</f>
        <v>0</v>
      </c>
      <c r="F54" s="391">
        <f ca="1">SUMIF(配方!$E:$E,F2,配方!$U:$U)*2</f>
        <v>0</v>
      </c>
      <c r="G54" s="391">
        <f ca="1">SUMIF(配方!$E:$E,G2,配方!$U:$U)*2</f>
        <v>0</v>
      </c>
      <c r="H54" s="391">
        <f ca="1">SUMIF(配方!$E:$E,H2,配方!$U:$U)*2</f>
        <v>0</v>
      </c>
      <c r="I54" s="391">
        <f ca="1">SUMIF(配方!$E:$E,I2,配方!$U:$U)*2</f>
        <v>0</v>
      </c>
      <c r="J54" s="391">
        <f ca="1">SUMIF(配方!$E:$E,J2,配方!$U:$U)*2</f>
        <v>0</v>
      </c>
      <c r="K54" s="391">
        <f ca="1">SUMIF(配方!$E:$E,K2,配方!$U:$U)*2</f>
        <v>0</v>
      </c>
      <c r="L54" s="391">
        <f ca="1">SUMIF(配方!$E:$E,L2,配方!$U:$U)*2</f>
        <v>0</v>
      </c>
      <c r="M54" s="391">
        <f ca="1">SUMIF(配方!$E:$E,M2,配方!$U:$U)*2</f>
        <v>0</v>
      </c>
      <c r="N54" s="391">
        <f ca="1">SUMIF(配方!$E:$E,N2,配方!$U:$U)*2</f>
        <v>0</v>
      </c>
      <c r="O54" s="391">
        <f ca="1">SUMIF(配方!$E:$E,O2,配方!$U:$U)*2</f>
        <v>0</v>
      </c>
      <c r="P54" s="391">
        <f ca="1">SUMIF(配方!$E:$E,P2,配方!$U:$U)*2</f>
        <v>0</v>
      </c>
      <c r="Q54" s="391">
        <f ca="1">SUMIF(配方!$E:$E,Q2,配方!$U:$U)*2</f>
        <v>0</v>
      </c>
      <c r="R54" s="391">
        <f ca="1">SUMIF(配方!$E:$E,R2,配方!$U:$U)*2</f>
        <v>0</v>
      </c>
      <c r="S54" s="391">
        <f ca="1">SUMIF(配方!$E:$E,S2,配方!$U:$U)*2</f>
        <v>0</v>
      </c>
      <c r="T54" s="391">
        <f ca="1">SUMIF(配方!$E:$E,T2,配方!$U:$U)*2</f>
        <v>0</v>
      </c>
      <c r="U54" s="391">
        <f ca="1">SUMIF(配方!$E:$E,U2,配方!$U:$U)*2</f>
        <v>0</v>
      </c>
      <c r="V54" s="391">
        <f ca="1">SUMIF(配方!$E:$E,V2,配方!$U:$U)*2</f>
        <v>0</v>
      </c>
      <c r="W54" s="391">
        <f ca="1">SUMIF(配方!$E:$E,W2,配方!$U:$U)*2</f>
        <v>0</v>
      </c>
      <c r="X54" s="391">
        <f ca="1">SUMIF(配方!$E:$E,X2,配方!$U:$U)*2</f>
        <v>0</v>
      </c>
      <c r="Y54" s="391">
        <f ca="1">SUMIF(配方!$E:$E,Y2,配方!$U:$U)*2</f>
        <v>0</v>
      </c>
      <c r="Z54" s="391">
        <f ca="1">SUMIF(配方!$E:$E,Z2,配方!$U:$U)*2</f>
        <v>0</v>
      </c>
      <c r="AA54" s="391">
        <f ca="1">SUMIF(配方!$E:$E,AA2,配方!$U:$U)*2</f>
        <v>0</v>
      </c>
      <c r="AB54" s="391">
        <f ca="1">SUMIF(配方!$E:$E,AB2,配方!$U:$U)*2</f>
        <v>0</v>
      </c>
      <c r="AC54" s="391">
        <v>2</v>
      </c>
      <c r="AD54" s="391">
        <v>60</v>
      </c>
      <c r="AE54" s="391">
        <f ca="1">SUMIF(配方!$E:$E,AE2,配方!$U:$U)</f>
        <v>0</v>
      </c>
      <c r="AF54" s="391">
        <f ca="1" t="shared" si="4"/>
        <v>0</v>
      </c>
    </row>
    <row r="55" s="27" customFormat="1" outlineLevel="1" spans="1:32">
      <c r="A55" s="154"/>
      <c r="B55" s="392"/>
      <c r="C55" s="392"/>
      <c r="D55" s="392"/>
      <c r="E55" s="392"/>
      <c r="F55" s="392"/>
      <c r="G55" s="392"/>
      <c r="H55" s="392"/>
      <c r="I55" s="392"/>
      <c r="J55" s="392"/>
      <c r="K55" s="392"/>
      <c r="L55" s="392"/>
      <c r="M55" s="392"/>
      <c r="N55" s="392"/>
      <c r="O55" s="392"/>
      <c r="P55" s="392"/>
      <c r="Q55" s="392"/>
      <c r="R55" s="392"/>
      <c r="S55" s="392"/>
      <c r="T55" s="392"/>
      <c r="U55" s="392"/>
      <c r="V55" s="392"/>
      <c r="W55" s="392"/>
      <c r="X55" s="392"/>
      <c r="Y55" s="392"/>
      <c r="Z55" s="392"/>
      <c r="AA55" s="392"/>
      <c r="AB55" s="392"/>
      <c r="AC55" s="392"/>
      <c r="AD55" s="392"/>
      <c r="AE55" s="392"/>
      <c r="AF55" s="392">
        <f t="shared" si="4"/>
        <v>0</v>
      </c>
    </row>
    <row r="56" s="384" customFormat="1" spans="1:32">
      <c r="A56" s="388" t="s">
        <v>622</v>
      </c>
      <c r="B56" s="388">
        <f ca="1" t="shared" ref="B56:AF56" si="5">SUM(B33:B55)</f>
        <v>0</v>
      </c>
      <c r="C56" s="388">
        <f ca="1" t="shared" si="5"/>
        <v>0</v>
      </c>
      <c r="D56" s="388">
        <f ca="1" t="shared" si="5"/>
        <v>0</v>
      </c>
      <c r="E56" s="388">
        <f ca="1" t="shared" si="5"/>
        <v>0</v>
      </c>
      <c r="F56" s="388">
        <f ca="1" t="shared" si="5"/>
        <v>0</v>
      </c>
      <c r="G56" s="388">
        <f ca="1" t="shared" si="5"/>
        <v>0</v>
      </c>
      <c r="H56" s="388">
        <f ca="1" t="shared" si="5"/>
        <v>0</v>
      </c>
      <c r="I56" s="388">
        <f ca="1" t="shared" si="5"/>
        <v>0</v>
      </c>
      <c r="J56" s="388">
        <f ca="1" t="shared" si="5"/>
        <v>0</v>
      </c>
      <c r="K56" s="388">
        <f ca="1" t="shared" si="5"/>
        <v>0</v>
      </c>
      <c r="L56" s="388">
        <f ca="1" t="shared" si="5"/>
        <v>0</v>
      </c>
      <c r="M56" s="388">
        <f ca="1" t="shared" si="5"/>
        <v>0</v>
      </c>
      <c r="N56" s="388">
        <f ca="1" t="shared" si="5"/>
        <v>0</v>
      </c>
      <c r="O56" s="388">
        <f ca="1" t="shared" si="5"/>
        <v>0</v>
      </c>
      <c r="P56" s="388">
        <f ca="1" t="shared" si="5"/>
        <v>0</v>
      </c>
      <c r="Q56" s="388">
        <f ca="1" t="shared" si="5"/>
        <v>0</v>
      </c>
      <c r="R56" s="388">
        <f ca="1" t="shared" si="5"/>
        <v>0</v>
      </c>
      <c r="S56" s="388">
        <f ca="1" t="shared" si="5"/>
        <v>0</v>
      </c>
      <c r="T56" s="388">
        <f ca="1" t="shared" si="5"/>
        <v>0</v>
      </c>
      <c r="U56" s="388">
        <f ca="1" t="shared" si="5"/>
        <v>0</v>
      </c>
      <c r="V56" s="388">
        <f ca="1" t="shared" si="5"/>
        <v>0</v>
      </c>
      <c r="W56" s="388">
        <f ca="1" t="shared" si="5"/>
        <v>0</v>
      </c>
      <c r="X56" s="388">
        <f ca="1" t="shared" si="5"/>
        <v>0</v>
      </c>
      <c r="Y56" s="388">
        <f ca="1" t="shared" si="5"/>
        <v>0</v>
      </c>
      <c r="Z56" s="388">
        <f ca="1" t="shared" si="5"/>
        <v>0</v>
      </c>
      <c r="AA56" s="388">
        <f ca="1" t="shared" si="5"/>
        <v>0</v>
      </c>
      <c r="AB56" s="388">
        <f ca="1" t="shared" si="5"/>
        <v>0</v>
      </c>
      <c r="AC56" s="388">
        <f t="shared" si="5"/>
        <v>44</v>
      </c>
      <c r="AD56" s="388">
        <f t="shared" si="5"/>
        <v>1189</v>
      </c>
      <c r="AE56" s="388">
        <f ca="1" t="shared" si="5"/>
        <v>0</v>
      </c>
      <c r="AF56" s="388">
        <f ca="1" t="shared" si="5"/>
        <v>0</v>
      </c>
    </row>
    <row r="57" s="383" customFormat="1" outlineLevel="1" spans="1:32">
      <c r="A57" s="390"/>
      <c r="B57" s="391">
        <f ca="1">SUMIF(配方!$E:$E,B2,配方!$AO:$AO)*2</f>
        <v>0</v>
      </c>
      <c r="C57" s="391">
        <f ca="1">SUMIF(配方!$E:$E,C2,配方!$AO:$AO)*2</f>
        <v>0</v>
      </c>
      <c r="D57" s="391">
        <f ca="1">SUMIF(配方!$E:$E,D2,配方!$AO:$AO)*2</f>
        <v>0</v>
      </c>
      <c r="E57" s="391">
        <f ca="1">SUMIF(配方!$E:$E,E2,配方!$AO:$AO)*2</f>
        <v>0</v>
      </c>
      <c r="F57" s="391">
        <f ca="1">SUMIF(配方!$E:$E,F2,配方!$AO:$AO)*2</f>
        <v>0</v>
      </c>
      <c r="G57" s="391">
        <f ca="1">SUMIF(配方!$E:$E,G2,配方!$AO:$AO)*2</f>
        <v>0</v>
      </c>
      <c r="H57" s="391">
        <f ca="1">SUMIF(配方!$E:$E,H2,配方!$AO:$AO)*2</f>
        <v>0</v>
      </c>
      <c r="I57" s="391">
        <f ca="1">SUMIF(配方!$E:$E,I2,配方!$AO:$AO)*2</f>
        <v>0</v>
      </c>
      <c r="J57" s="391">
        <f ca="1">SUMIF(配方!$E:$E,J2,配方!$AO:$AO)*2</f>
        <v>0</v>
      </c>
      <c r="K57" s="391">
        <f ca="1">SUMIF(配方!$E:$E,K2,配方!$AO:$AO)*2</f>
        <v>0</v>
      </c>
      <c r="L57" s="391">
        <f ca="1">SUMIF(配方!$E:$E,L2,配方!$AO:$AO)*2</f>
        <v>0</v>
      </c>
      <c r="M57" s="391">
        <f ca="1">SUMIF(配方!$E:$E,M2,配方!$AO:$AO)*2</f>
        <v>0</v>
      </c>
      <c r="N57" s="391">
        <f ca="1">SUMIF(配方!$E:$E,N2,配方!$AO:$AO)*2</f>
        <v>0</v>
      </c>
      <c r="O57" s="391">
        <f ca="1">SUMIF(配方!$E:$E,O2,配方!$AO:$AO)*2</f>
        <v>0</v>
      </c>
      <c r="P57" s="391">
        <f ca="1">SUMIF(配方!$E:$E,P2,配方!$AO:$AO)*2</f>
        <v>0</v>
      </c>
      <c r="Q57" s="391">
        <f ca="1">SUMIF(配方!$E:$E,Q2,配方!$AO:$AO)*2</f>
        <v>0</v>
      </c>
      <c r="R57" s="391">
        <f ca="1">SUMIF(配方!$E:$E,R2,配方!$AO:$AO)*2</f>
        <v>0</v>
      </c>
      <c r="S57" s="391">
        <f ca="1">SUMIF(配方!$E:$E,S2,配方!$AO:$AO)*2</f>
        <v>0</v>
      </c>
      <c r="T57" s="391">
        <f ca="1">SUMIF(配方!$E:$E,T2,配方!$AO:$AO)*2</f>
        <v>0</v>
      </c>
      <c r="U57" s="391">
        <f ca="1">SUMIF(配方!$E:$E,U2,配方!$AO:$AO)*2</f>
        <v>0</v>
      </c>
      <c r="V57" s="391">
        <f ca="1">SUMIF(配方!$E:$E,V2,配方!$AO:$AO)*2</f>
        <v>0</v>
      </c>
      <c r="W57" s="391">
        <f ca="1">SUMIF(配方!$E:$E,W2,配方!$AO:$AO)*2</f>
        <v>0</v>
      </c>
      <c r="X57" s="391">
        <f ca="1">SUMIF(配方!$E:$E,X2,配方!$AO:$AO)*2</f>
        <v>0</v>
      </c>
      <c r="Y57" s="391">
        <f ca="1">SUMIF(配方!$E:$E,Y2,配方!$AO:$AO)*2</f>
        <v>0</v>
      </c>
      <c r="Z57" s="391">
        <f ca="1">SUMIF(配方!$E:$E,Z2,配方!$AO:$AO)*2</f>
        <v>0</v>
      </c>
      <c r="AA57" s="391">
        <f ca="1">SUMIF(配方!$E:$E,AA2,配方!$AO:$AO)*2</f>
        <v>0</v>
      </c>
      <c r="AB57" s="391">
        <f ca="1">SUMIF(配方!$E:$E,AB2,配方!$AO:$AO)*2</f>
        <v>0</v>
      </c>
      <c r="AC57" s="391">
        <v>2</v>
      </c>
      <c r="AD57" s="391">
        <v>40</v>
      </c>
      <c r="AE57" s="391">
        <f ca="1">SUMIF(配方!$E:$E,AE2,配方!$AO:$AO)</f>
        <v>0</v>
      </c>
      <c r="AF57" s="391">
        <f ca="1" t="shared" ref="AF57:AF63" si="6">SUM(B57:AB57)</f>
        <v>0</v>
      </c>
    </row>
    <row r="58" s="383" customFormat="1" outlineLevel="1" spans="1:32">
      <c r="A58" s="390"/>
      <c r="B58" s="391">
        <f ca="1">SUMIF(配方!$E:$E,B2,配方!$AP:$AP)*2</f>
        <v>0</v>
      </c>
      <c r="C58" s="391">
        <f ca="1">SUMIF(配方!$E:$E,C2,配方!$AP:$AP)*2</f>
        <v>0</v>
      </c>
      <c r="D58" s="391">
        <f ca="1">SUMIF(配方!$E:$E,D2,配方!$AP:$AP)*2</f>
        <v>0</v>
      </c>
      <c r="E58" s="391">
        <f ca="1">SUMIF(配方!$E:$E,E2,配方!$AP:$AP)*2</f>
        <v>0</v>
      </c>
      <c r="F58" s="391">
        <f ca="1">SUMIF(配方!$E:$E,F2,配方!$AP:$AP)*2</f>
        <v>0</v>
      </c>
      <c r="G58" s="391">
        <f ca="1">SUMIF(配方!$E:$E,G2,配方!$AP:$AP)*2</f>
        <v>0</v>
      </c>
      <c r="H58" s="391">
        <f ca="1">SUMIF(配方!$E:$E,H2,配方!$AP:$AP)*2</f>
        <v>0</v>
      </c>
      <c r="I58" s="391">
        <f ca="1">SUMIF(配方!$E:$E,I2,配方!$AP:$AP)*2</f>
        <v>0</v>
      </c>
      <c r="J58" s="391">
        <f ca="1">SUMIF(配方!$E:$E,J2,配方!$AP:$AP)*2</f>
        <v>0</v>
      </c>
      <c r="K58" s="391">
        <f ca="1">SUMIF(配方!$E:$E,K2,配方!$AP:$AP)*2</f>
        <v>0</v>
      </c>
      <c r="L58" s="391">
        <f ca="1">SUMIF(配方!$E:$E,L2,配方!$AP:$AP)*2</f>
        <v>0</v>
      </c>
      <c r="M58" s="391">
        <f ca="1">SUMIF(配方!$E:$E,M2,配方!$AP:$AP)*2</f>
        <v>0</v>
      </c>
      <c r="N58" s="391">
        <f ca="1">SUMIF(配方!$E:$E,N2,配方!$AP:$AP)*2</f>
        <v>0</v>
      </c>
      <c r="O58" s="391">
        <f ca="1">SUMIF(配方!$E:$E,O2,配方!$AP:$AP)*2</f>
        <v>0</v>
      </c>
      <c r="P58" s="391">
        <f ca="1">SUMIF(配方!$E:$E,P2,配方!$AP:$AP)*2</f>
        <v>0</v>
      </c>
      <c r="Q58" s="391">
        <f ca="1">SUMIF(配方!$E:$E,Q2,配方!$AP:$AP)*2</f>
        <v>0</v>
      </c>
      <c r="R58" s="391">
        <f ca="1">SUMIF(配方!$E:$E,R2,配方!$AP:$AP)*2</f>
        <v>0</v>
      </c>
      <c r="S58" s="391">
        <f ca="1">SUMIF(配方!$E:$E,S2,配方!$AP:$AP)*2</f>
        <v>0</v>
      </c>
      <c r="T58" s="391">
        <f ca="1">SUMIF(配方!$E:$E,T2,配方!$AP:$AP)*2</f>
        <v>0</v>
      </c>
      <c r="U58" s="391">
        <f ca="1">SUMIF(配方!$E:$E,U2,配方!$AP:$AP)*2</f>
        <v>0</v>
      </c>
      <c r="V58" s="391">
        <f ca="1">SUMIF(配方!$E:$E,V2,配方!$AP:$AP)*2</f>
        <v>0</v>
      </c>
      <c r="W58" s="391">
        <f ca="1">SUMIF(配方!$E:$E,W2,配方!$AP:$AP)*2</f>
        <v>0</v>
      </c>
      <c r="X58" s="391">
        <f ca="1">SUMIF(配方!$E:$E,X2,配方!$AP:$AP)*2</f>
        <v>0</v>
      </c>
      <c r="Y58" s="391">
        <f ca="1">SUMIF(配方!$E:$E,Y2,配方!$AP:$AP)*2</f>
        <v>0</v>
      </c>
      <c r="Z58" s="391">
        <f ca="1">SUMIF(配方!$E:$E,Z2,配方!$AP:$AP)*2</f>
        <v>0</v>
      </c>
      <c r="AA58" s="391">
        <f ca="1">SUMIF(配方!$E:$E,AA2,配方!$AP:$AP)*2</f>
        <v>0</v>
      </c>
      <c r="AB58" s="391">
        <f ca="1">SUMIF(配方!$E:$E,AB2,配方!$AP:$AP)*2</f>
        <v>0</v>
      </c>
      <c r="AC58" s="391">
        <v>2</v>
      </c>
      <c r="AD58" s="391">
        <v>40</v>
      </c>
      <c r="AE58" s="391">
        <f ca="1">SUMIF(配方!$E:$E,AE2,配方!$AP:$AP)</f>
        <v>0</v>
      </c>
      <c r="AF58" s="391">
        <f ca="1" t="shared" si="6"/>
        <v>0</v>
      </c>
    </row>
    <row r="59" s="383" customFormat="1" outlineLevel="1" spans="1:32">
      <c r="A59" s="390"/>
      <c r="B59" s="391">
        <f ca="1">SUMIF(配方!$E:$E,B2,配方!$AQ:$AQ)*2</f>
        <v>0</v>
      </c>
      <c r="C59" s="391">
        <f ca="1">SUMIF(配方!$E:$E,C2,配方!$AQ:$AQ)*2</f>
        <v>0</v>
      </c>
      <c r="D59" s="391">
        <f ca="1">SUMIF(配方!$E:$E,D2,配方!$AQ:$AQ)*2</f>
        <v>0</v>
      </c>
      <c r="E59" s="391">
        <f ca="1">SUMIF(配方!$E:$E,E2,配方!$AQ:$AQ)*2</f>
        <v>0</v>
      </c>
      <c r="F59" s="391">
        <f ca="1">SUMIF(配方!$E:$E,F2,配方!$AQ:$AQ)*2</f>
        <v>0</v>
      </c>
      <c r="G59" s="391">
        <f ca="1">SUMIF(配方!$E:$E,G2,配方!$AQ:$AQ)*2</f>
        <v>0</v>
      </c>
      <c r="H59" s="391">
        <f ca="1">SUMIF(配方!$E:$E,H2,配方!$AQ:$AQ)*2</f>
        <v>0</v>
      </c>
      <c r="I59" s="391">
        <f ca="1">SUMIF(配方!$E:$E,I2,配方!$AQ:$AQ)*2</f>
        <v>0</v>
      </c>
      <c r="J59" s="391">
        <f ca="1">SUMIF(配方!$E:$E,J2,配方!$AQ:$AQ)*2</f>
        <v>0</v>
      </c>
      <c r="K59" s="391">
        <f ca="1">SUMIF(配方!$E:$E,K2,配方!$AQ:$AQ)*2</f>
        <v>0</v>
      </c>
      <c r="L59" s="391">
        <f ca="1">SUMIF(配方!$E:$E,L2,配方!$AQ:$AQ)*2</f>
        <v>0</v>
      </c>
      <c r="M59" s="391">
        <f ca="1">SUMIF(配方!$E:$E,M2,配方!$AQ:$AQ)*2</f>
        <v>0</v>
      </c>
      <c r="N59" s="391">
        <f ca="1">SUMIF(配方!$E:$E,N2,配方!$AQ:$AQ)*2</f>
        <v>0</v>
      </c>
      <c r="O59" s="391">
        <f ca="1">SUMIF(配方!$E:$E,O2,配方!$AQ:$AQ)*2</f>
        <v>0</v>
      </c>
      <c r="P59" s="391">
        <f ca="1">SUMIF(配方!$E:$E,P2,配方!$AQ:$AQ)*2</f>
        <v>0</v>
      </c>
      <c r="Q59" s="391">
        <f ca="1">SUMIF(配方!$E:$E,Q2,配方!$AQ:$AQ)*2</f>
        <v>0</v>
      </c>
      <c r="R59" s="391">
        <f ca="1">SUMIF(配方!$E:$E,R2,配方!$AQ:$AQ)*2</f>
        <v>0</v>
      </c>
      <c r="S59" s="391">
        <f ca="1">SUMIF(配方!$E:$E,S2,配方!$AQ:$AQ)*2</f>
        <v>0</v>
      </c>
      <c r="T59" s="391">
        <f ca="1">SUMIF(配方!$E:$E,T2,配方!$AQ:$AQ)*2</f>
        <v>0</v>
      </c>
      <c r="U59" s="391">
        <f ca="1">SUMIF(配方!$E:$E,U2,配方!$AQ:$AQ)*2</f>
        <v>0</v>
      </c>
      <c r="V59" s="391">
        <f ca="1">SUMIF(配方!$E:$E,V2,配方!$AQ:$AQ)*2</f>
        <v>0</v>
      </c>
      <c r="W59" s="391">
        <f ca="1">SUMIF(配方!$E:$E,W2,配方!$AQ:$AQ)*2</f>
        <v>0</v>
      </c>
      <c r="X59" s="391">
        <f ca="1">SUMIF(配方!$E:$E,X2,配方!$AQ:$AQ)*2</f>
        <v>0</v>
      </c>
      <c r="Y59" s="391">
        <f ca="1">SUMIF(配方!$E:$E,Y2,配方!$AQ:$AQ)*2</f>
        <v>0</v>
      </c>
      <c r="Z59" s="391">
        <f ca="1">SUMIF(配方!$E:$E,Z2,配方!$AQ:$AQ)*2</f>
        <v>0</v>
      </c>
      <c r="AA59" s="391">
        <f ca="1">SUMIF(配方!$E:$E,AA2,配方!$AQ:$AQ)*2</f>
        <v>0</v>
      </c>
      <c r="AB59" s="391">
        <f ca="1">SUMIF(配方!$E:$E,AB2,配方!$AQ:$AQ)*2</f>
        <v>0</v>
      </c>
      <c r="AC59" s="391">
        <v>2</v>
      </c>
      <c r="AD59" s="391">
        <v>40</v>
      </c>
      <c r="AE59" s="391">
        <f ca="1">SUMIF(配方!$E:$E,AE2,配方!$AQ:$AQ)</f>
        <v>0</v>
      </c>
      <c r="AF59" s="391">
        <f ca="1" t="shared" si="6"/>
        <v>0</v>
      </c>
    </row>
    <row r="60" s="383" customFormat="1" outlineLevel="1" spans="1:32">
      <c r="A60" s="390"/>
      <c r="B60" s="391">
        <f ca="1">SUMIF(配方!$E:$E,B2,配方!$AS:$AS)*2</f>
        <v>0</v>
      </c>
      <c r="C60" s="391">
        <f ca="1">SUMIF(配方!$E:$E,C2,配方!$AS:$AS)*2</f>
        <v>0</v>
      </c>
      <c r="D60" s="391">
        <f ca="1">SUMIF(配方!$E:$E,D2,配方!$AS:$AS)*2</f>
        <v>0</v>
      </c>
      <c r="E60" s="391">
        <f ca="1">SUMIF(配方!$E:$E,E2,配方!$AS:$AS)*2</f>
        <v>0</v>
      </c>
      <c r="F60" s="391">
        <f ca="1">SUMIF(配方!$E:$E,F2,配方!$AS:$AS)*2</f>
        <v>0</v>
      </c>
      <c r="G60" s="391">
        <f ca="1">SUMIF(配方!$E:$E,G2,配方!$AS:$AS)*2</f>
        <v>0</v>
      </c>
      <c r="H60" s="391">
        <f ca="1">SUMIF(配方!$E:$E,H2,配方!$AS:$AS)*2</f>
        <v>0</v>
      </c>
      <c r="I60" s="391">
        <f ca="1">SUMIF(配方!$E:$E,I2,配方!$AS:$AS)*2</f>
        <v>0</v>
      </c>
      <c r="J60" s="391">
        <f ca="1">SUMIF(配方!$E:$E,J2,配方!$AS:$AS)*2</f>
        <v>0</v>
      </c>
      <c r="K60" s="391">
        <f ca="1">SUMIF(配方!$E:$E,K2,配方!$AS:$AS)*2</f>
        <v>0</v>
      </c>
      <c r="L60" s="391">
        <f ca="1">SUMIF(配方!$E:$E,L2,配方!$AS:$AS)*2</f>
        <v>0</v>
      </c>
      <c r="M60" s="391">
        <f ca="1">SUMIF(配方!$E:$E,M2,配方!$AS:$AS)*2</f>
        <v>0</v>
      </c>
      <c r="N60" s="391">
        <f ca="1">SUMIF(配方!$E:$E,N2,配方!$AS:$AS)*2</f>
        <v>0</v>
      </c>
      <c r="O60" s="391">
        <f ca="1">SUMIF(配方!$E:$E,O2,配方!$AS:$AS)*2</f>
        <v>0</v>
      </c>
      <c r="P60" s="391">
        <f ca="1">SUMIF(配方!$E:$E,P2,配方!$AS:$AS)*2</f>
        <v>0</v>
      </c>
      <c r="Q60" s="391">
        <f ca="1">SUMIF(配方!$E:$E,Q2,配方!$AS:$AS)*2</f>
        <v>0</v>
      </c>
      <c r="R60" s="391">
        <f ca="1">SUMIF(配方!$E:$E,R2,配方!$AS:$AS)*2</f>
        <v>0</v>
      </c>
      <c r="S60" s="391">
        <f ca="1">SUMIF(配方!$E:$E,S2,配方!$AS:$AS)*2</f>
        <v>0</v>
      </c>
      <c r="T60" s="391">
        <f ca="1">SUMIF(配方!$E:$E,T2,配方!$AS:$AS)*2</f>
        <v>0</v>
      </c>
      <c r="U60" s="391">
        <f ca="1">SUMIF(配方!$E:$E,U2,配方!$AS:$AS)*2</f>
        <v>0</v>
      </c>
      <c r="V60" s="391">
        <f ca="1">SUMIF(配方!$E:$E,V2,配方!$AS:$AS)*2</f>
        <v>0</v>
      </c>
      <c r="W60" s="391">
        <f ca="1">SUMIF(配方!$E:$E,W2,配方!$AS:$AS)*2</f>
        <v>0</v>
      </c>
      <c r="X60" s="391">
        <f ca="1">SUMIF(配方!$E:$E,X2,配方!$AS:$AS)*2</f>
        <v>0</v>
      </c>
      <c r="Y60" s="391">
        <f ca="1">SUMIF(配方!$E:$E,Y2,配方!$AS:$AS)*2</f>
        <v>0</v>
      </c>
      <c r="Z60" s="391">
        <f ca="1">SUMIF(配方!$E:$E,Z2,配方!$AS:$AS)*2</f>
        <v>0</v>
      </c>
      <c r="AA60" s="391">
        <f ca="1">SUMIF(配方!$E:$E,AA2,配方!$AS:$AS)*2</f>
        <v>0</v>
      </c>
      <c r="AB60" s="391">
        <f ca="1">SUMIF(配方!$E:$E,AB2,配方!$AS:$AS)*2</f>
        <v>0</v>
      </c>
      <c r="AC60" s="391">
        <v>2</v>
      </c>
      <c r="AD60" s="391">
        <v>40</v>
      </c>
      <c r="AE60" s="391">
        <f ca="1">SUMIF(配方!$E:$E,AE2,配方!$AS:$AS)</f>
        <v>0</v>
      </c>
      <c r="AF60" s="391">
        <f ca="1" t="shared" si="6"/>
        <v>0</v>
      </c>
    </row>
    <row r="61" s="383" customFormat="1" outlineLevel="1" spans="1:32">
      <c r="A61" s="390"/>
      <c r="B61" s="391">
        <f ca="1">SUMIF(配方!$E:$E,B2,配方!$AS:$AS)*2</f>
        <v>0</v>
      </c>
      <c r="C61" s="391">
        <f ca="1">SUMIF(配方!$E:$E,C2,配方!$AS:$AS)*2</f>
        <v>0</v>
      </c>
      <c r="D61" s="391">
        <f ca="1">SUMIF(配方!$E:$E,D2,配方!$AS:$AS)*2</f>
        <v>0</v>
      </c>
      <c r="E61" s="391">
        <f ca="1">SUMIF(配方!$E:$E,E2,配方!$AS:$AS)*2</f>
        <v>0</v>
      </c>
      <c r="F61" s="391">
        <f ca="1">SUMIF(配方!$E:$E,F2,配方!$AS:$AS)*2</f>
        <v>0</v>
      </c>
      <c r="G61" s="391">
        <f ca="1">SUMIF(配方!$E:$E,G2,配方!$AS:$AS)*2</f>
        <v>0</v>
      </c>
      <c r="H61" s="391">
        <f ca="1">SUMIF(配方!$E:$E,H2,配方!$AS:$AS)*2</f>
        <v>0</v>
      </c>
      <c r="I61" s="391">
        <f ca="1">SUMIF(配方!$E:$E,I2,配方!$AS:$AS)*2</f>
        <v>0</v>
      </c>
      <c r="J61" s="391">
        <f ca="1">SUMIF(配方!$E:$E,J2,配方!$AS:$AS)*2</f>
        <v>0</v>
      </c>
      <c r="K61" s="391">
        <f ca="1">SUMIF(配方!$E:$E,K2,配方!$AS:$AS)*2</f>
        <v>0</v>
      </c>
      <c r="L61" s="391">
        <f ca="1">SUMIF(配方!$E:$E,L2,配方!$AS:$AS)*2</f>
        <v>0</v>
      </c>
      <c r="M61" s="391">
        <f ca="1">SUMIF(配方!$E:$E,M2,配方!$AS:$AS)*2</f>
        <v>0</v>
      </c>
      <c r="N61" s="391">
        <f ca="1">SUMIF(配方!$E:$E,N2,配方!$AS:$AS)*2</f>
        <v>0</v>
      </c>
      <c r="O61" s="391">
        <f ca="1">SUMIF(配方!$E:$E,O2,配方!$AS:$AS)*2</f>
        <v>0</v>
      </c>
      <c r="P61" s="391">
        <f ca="1">SUMIF(配方!$E:$E,P2,配方!$AS:$AS)*2</f>
        <v>0</v>
      </c>
      <c r="Q61" s="391">
        <f ca="1">SUMIF(配方!$E:$E,Q2,配方!$AS:$AS)*2</f>
        <v>0</v>
      </c>
      <c r="R61" s="391">
        <f ca="1">SUMIF(配方!$E:$E,R2,配方!$AS:$AS)*2</f>
        <v>0</v>
      </c>
      <c r="S61" s="391">
        <f ca="1">SUMIF(配方!$E:$E,S2,配方!$AS:$AS)*2</f>
        <v>0</v>
      </c>
      <c r="T61" s="391">
        <f ca="1">SUMIF(配方!$E:$E,T2,配方!$AS:$AS)*2</f>
        <v>0</v>
      </c>
      <c r="U61" s="391">
        <f ca="1">SUMIF(配方!$E:$E,U2,配方!$AS:$AS)*2</f>
        <v>0</v>
      </c>
      <c r="V61" s="391">
        <f ca="1">SUMIF(配方!$E:$E,V2,配方!$AS:$AS)*2</f>
        <v>0</v>
      </c>
      <c r="W61" s="391">
        <f ca="1">SUMIF(配方!$E:$E,W2,配方!$AS:$AS)*2</f>
        <v>0</v>
      </c>
      <c r="X61" s="391">
        <f ca="1">SUMIF(配方!$E:$E,X2,配方!$AS:$AS)*2</f>
        <v>0</v>
      </c>
      <c r="Y61" s="391">
        <f ca="1">SUMIF(配方!$E:$E,Y2,配方!$AS:$AS)*2</f>
        <v>0</v>
      </c>
      <c r="Z61" s="391">
        <f ca="1">SUMIF(配方!$E:$E,Z2,配方!$AS:$AS)*2</f>
        <v>0</v>
      </c>
      <c r="AA61" s="391">
        <f ca="1">SUMIF(配方!$E:$E,AA2,配方!$AS:$AS)*2</f>
        <v>0</v>
      </c>
      <c r="AB61" s="391">
        <f ca="1">SUMIF(配方!$E:$E,AB2,配方!$AS:$AS)*2</f>
        <v>0</v>
      </c>
      <c r="AC61" s="391">
        <v>2</v>
      </c>
      <c r="AD61" s="391">
        <v>40</v>
      </c>
      <c r="AE61" s="391">
        <f ca="1">SUMIF(配方!$E:$E,AE2,配方!$AS:$AS)</f>
        <v>0</v>
      </c>
      <c r="AF61" s="391">
        <f ca="1" t="shared" si="6"/>
        <v>0</v>
      </c>
    </row>
    <row r="62" s="27" customFormat="1" outlineLevel="1" spans="1:32">
      <c r="A62" s="154"/>
      <c r="B62" s="392"/>
      <c r="C62" s="392"/>
      <c r="D62" s="392"/>
      <c r="E62" s="392"/>
      <c r="F62" s="392"/>
      <c r="G62" s="392"/>
      <c r="H62" s="392"/>
      <c r="I62" s="392"/>
      <c r="J62" s="392"/>
      <c r="K62" s="392"/>
      <c r="L62" s="392"/>
      <c r="M62" s="392"/>
      <c r="N62" s="392"/>
      <c r="O62" s="392"/>
      <c r="P62" s="392"/>
      <c r="Q62" s="392"/>
      <c r="R62" s="392"/>
      <c r="S62" s="392"/>
      <c r="T62" s="392"/>
      <c r="U62" s="392"/>
      <c r="V62" s="392"/>
      <c r="W62" s="392"/>
      <c r="X62" s="392"/>
      <c r="Y62" s="392"/>
      <c r="Z62" s="392"/>
      <c r="AA62" s="392"/>
      <c r="AB62" s="392"/>
      <c r="AC62" s="392"/>
      <c r="AD62" s="392"/>
      <c r="AE62" s="392"/>
      <c r="AF62" s="392">
        <f t="shared" si="6"/>
        <v>0</v>
      </c>
    </row>
    <row r="63" s="27" customFormat="1" outlineLevel="1" spans="1:32">
      <c r="A63" s="154"/>
      <c r="B63" s="392"/>
      <c r="C63" s="392"/>
      <c r="D63" s="392"/>
      <c r="E63" s="392"/>
      <c r="F63" s="392"/>
      <c r="G63" s="392"/>
      <c r="H63" s="392"/>
      <c r="I63" s="392"/>
      <c r="J63" s="392"/>
      <c r="K63" s="392"/>
      <c r="L63" s="392"/>
      <c r="M63" s="392"/>
      <c r="N63" s="392"/>
      <c r="O63" s="392"/>
      <c r="P63" s="392"/>
      <c r="Q63" s="392"/>
      <c r="R63" s="392"/>
      <c r="S63" s="392"/>
      <c r="T63" s="392"/>
      <c r="U63" s="392"/>
      <c r="V63" s="392"/>
      <c r="W63" s="392"/>
      <c r="X63" s="392"/>
      <c r="Y63" s="392"/>
      <c r="Z63" s="392"/>
      <c r="AA63" s="392"/>
      <c r="AB63" s="392"/>
      <c r="AC63" s="392"/>
      <c r="AD63" s="392"/>
      <c r="AE63" s="392"/>
      <c r="AF63" s="392">
        <f t="shared" si="6"/>
        <v>0</v>
      </c>
    </row>
    <row r="64" s="384" customFormat="1" spans="1:32">
      <c r="A64" s="388" t="s">
        <v>600</v>
      </c>
      <c r="B64" s="388">
        <f ca="1" t="shared" ref="B64:AF64" si="7">SUM(B57:B63)</f>
        <v>0</v>
      </c>
      <c r="C64" s="388">
        <f ca="1" t="shared" si="7"/>
        <v>0</v>
      </c>
      <c r="D64" s="388">
        <f ca="1" t="shared" si="7"/>
        <v>0</v>
      </c>
      <c r="E64" s="388">
        <f ca="1" t="shared" si="7"/>
        <v>0</v>
      </c>
      <c r="F64" s="388">
        <f ca="1" t="shared" si="7"/>
        <v>0</v>
      </c>
      <c r="G64" s="388">
        <f ca="1" t="shared" si="7"/>
        <v>0</v>
      </c>
      <c r="H64" s="388">
        <f ca="1" t="shared" si="7"/>
        <v>0</v>
      </c>
      <c r="I64" s="388">
        <f ca="1" t="shared" si="7"/>
        <v>0</v>
      </c>
      <c r="J64" s="388">
        <f ca="1" t="shared" si="7"/>
        <v>0</v>
      </c>
      <c r="K64" s="388">
        <f ca="1" t="shared" si="7"/>
        <v>0</v>
      </c>
      <c r="L64" s="388">
        <f ca="1" t="shared" si="7"/>
        <v>0</v>
      </c>
      <c r="M64" s="388">
        <f ca="1" t="shared" si="7"/>
        <v>0</v>
      </c>
      <c r="N64" s="388">
        <f ca="1" t="shared" si="7"/>
        <v>0</v>
      </c>
      <c r="O64" s="388">
        <f ca="1" t="shared" si="7"/>
        <v>0</v>
      </c>
      <c r="P64" s="388">
        <f ca="1" t="shared" si="7"/>
        <v>0</v>
      </c>
      <c r="Q64" s="388">
        <f ca="1" t="shared" si="7"/>
        <v>0</v>
      </c>
      <c r="R64" s="388">
        <f ca="1" t="shared" si="7"/>
        <v>0</v>
      </c>
      <c r="S64" s="388">
        <f ca="1" t="shared" si="7"/>
        <v>0</v>
      </c>
      <c r="T64" s="388">
        <f ca="1" t="shared" si="7"/>
        <v>0</v>
      </c>
      <c r="U64" s="388">
        <f ca="1" t="shared" si="7"/>
        <v>0</v>
      </c>
      <c r="V64" s="388">
        <f ca="1" t="shared" si="7"/>
        <v>0</v>
      </c>
      <c r="W64" s="388">
        <f ca="1" t="shared" si="7"/>
        <v>0</v>
      </c>
      <c r="X64" s="388">
        <f ca="1" t="shared" si="7"/>
        <v>0</v>
      </c>
      <c r="Y64" s="388">
        <f ca="1" t="shared" si="7"/>
        <v>0</v>
      </c>
      <c r="Z64" s="388">
        <f ca="1" t="shared" si="7"/>
        <v>0</v>
      </c>
      <c r="AA64" s="388">
        <f ca="1" t="shared" si="7"/>
        <v>0</v>
      </c>
      <c r="AB64" s="388">
        <f ca="1" t="shared" si="7"/>
        <v>0</v>
      </c>
      <c r="AC64" s="388">
        <f t="shared" si="7"/>
        <v>10</v>
      </c>
      <c r="AD64" s="388">
        <f t="shared" si="7"/>
        <v>200</v>
      </c>
      <c r="AE64" s="388">
        <f ca="1" t="shared" si="7"/>
        <v>0</v>
      </c>
      <c r="AF64" s="388">
        <f ca="1" t="shared" si="7"/>
        <v>0</v>
      </c>
    </row>
    <row r="65" s="385" customFormat="1" outlineLevel="1" spans="1:32">
      <c r="A65" s="390"/>
      <c r="B65" s="391">
        <f ca="1">SUMIF(配方!$E:$E,B2,配方!$AV:$AV)*2</f>
        <v>0</v>
      </c>
      <c r="C65" s="391">
        <f ca="1">SUMIF(配方!$E:$E,C2,配方!$AV:$AV)*2</f>
        <v>0</v>
      </c>
      <c r="D65" s="391">
        <f ca="1">SUMIF(配方!$E:$E,D2,配方!$AV:$AV)*2</f>
        <v>0</v>
      </c>
      <c r="E65" s="391">
        <f ca="1">SUMIF(配方!$E:$E,E2,配方!$AV:$AV)*2</f>
        <v>0</v>
      </c>
      <c r="F65" s="391">
        <f ca="1">SUMIF(配方!$E:$E,F2,配方!$AV:$AV)*2</f>
        <v>0</v>
      </c>
      <c r="G65" s="391">
        <f ca="1">SUMIF(配方!$E:$E,G2,配方!$AV:$AV)*2</f>
        <v>0</v>
      </c>
      <c r="H65" s="391">
        <f ca="1">SUMIF(配方!$E:$E,H2,配方!$AV:$AV)*2</f>
        <v>0</v>
      </c>
      <c r="I65" s="391">
        <f ca="1">SUMIF(配方!$E:$E,I2,配方!$AV:$AV)*2</f>
        <v>0</v>
      </c>
      <c r="J65" s="391">
        <f ca="1">SUMIF(配方!$E:$E,J2,配方!$AV:$AV)*2</f>
        <v>0</v>
      </c>
      <c r="K65" s="391">
        <f ca="1">SUMIF(配方!$E:$E,K2,配方!$AV:$AV)*2</f>
        <v>0</v>
      </c>
      <c r="L65" s="391">
        <f ca="1">SUMIF(配方!$E:$E,L2,配方!$AV:$AV)*2</f>
        <v>0</v>
      </c>
      <c r="M65" s="391">
        <f ca="1">SUMIF(配方!$E:$E,M2,配方!$AV:$AV)*2</f>
        <v>0</v>
      </c>
      <c r="N65" s="391">
        <f ca="1">SUMIF(配方!$E:$E,N2,配方!$AV:$AV)*2</f>
        <v>0</v>
      </c>
      <c r="O65" s="391">
        <f ca="1">SUMIF(配方!$E:$E,O2,配方!$AV:$AV)*2</f>
        <v>0</v>
      </c>
      <c r="P65" s="391">
        <f ca="1">SUMIF(配方!$E:$E,P2,配方!$AV:$AV)*2</f>
        <v>0</v>
      </c>
      <c r="Q65" s="391">
        <f ca="1">SUMIF(配方!$E:$E,Q2,配方!$AV:$AV)*2</f>
        <v>0</v>
      </c>
      <c r="R65" s="391">
        <f ca="1">SUMIF(配方!$E:$E,R2,配方!$AV:$AV)*2</f>
        <v>0</v>
      </c>
      <c r="S65" s="391">
        <f ca="1">SUMIF(配方!$E:$E,S2,配方!$AV:$AV)*2</f>
        <v>0</v>
      </c>
      <c r="T65" s="391">
        <f ca="1">SUMIF(配方!$E:$E,T2,配方!$AV:$AV)*2</f>
        <v>0</v>
      </c>
      <c r="U65" s="391">
        <f ca="1">SUMIF(配方!$E:$E,U2,配方!$AV:$AV)*2</f>
        <v>0</v>
      </c>
      <c r="V65" s="391">
        <f ca="1">SUMIF(配方!$E:$E,V2,配方!$AV:$AV)*2</f>
        <v>0</v>
      </c>
      <c r="W65" s="391">
        <f ca="1">SUMIF(配方!$E:$E,W2,配方!$AV:$AV)*2</f>
        <v>0</v>
      </c>
      <c r="X65" s="391">
        <f ca="1">SUMIF(配方!$E:$E,X2,配方!$AV:$AV)*2</f>
        <v>0</v>
      </c>
      <c r="Y65" s="391">
        <f ca="1">SUMIF(配方!$E:$E,Y2,配方!$AV:$AV)*2</f>
        <v>0</v>
      </c>
      <c r="Z65" s="391">
        <f ca="1">SUMIF(配方!$E:$E,Z2,配方!$AV:$AV)*2</f>
        <v>0</v>
      </c>
      <c r="AA65" s="391">
        <f ca="1">SUMIF(配方!$E:$E,AA2,配方!$AV:$AV)*2</f>
        <v>0</v>
      </c>
      <c r="AB65" s="391">
        <f ca="1">SUMIF(配方!$E:$E,AB2,配方!$AV:$AV)*2</f>
        <v>0</v>
      </c>
      <c r="AC65" s="391">
        <v>2</v>
      </c>
      <c r="AD65" s="391">
        <v>40</v>
      </c>
      <c r="AE65" s="391">
        <f ca="1">SUMIF(配方!$E:$E,AE2,配方!$AV:$AV)</f>
        <v>0</v>
      </c>
      <c r="AF65" s="391">
        <f ca="1" t="shared" ref="AF65:AF74" si="8">SUM(B65:AB65)</f>
        <v>0</v>
      </c>
    </row>
    <row r="66" s="385" customFormat="1" outlineLevel="1" spans="1:32">
      <c r="A66" s="390"/>
      <c r="B66" s="391">
        <f ca="1">SUMIF(配方!$E:$E,B2,配方!$AY:$AY)*2</f>
        <v>0</v>
      </c>
      <c r="C66" s="391">
        <f ca="1">SUMIF(配方!$E:$E,C2,配方!$AY:$AY)*2</f>
        <v>0</v>
      </c>
      <c r="D66" s="391">
        <f ca="1">SUMIF(配方!$E:$E,D2,配方!$AY:$AY)*2</f>
        <v>0</v>
      </c>
      <c r="E66" s="391">
        <f ca="1">SUMIF(配方!$E:$E,E2,配方!$AY:$AY)*2</f>
        <v>0</v>
      </c>
      <c r="F66" s="391">
        <f ca="1">SUMIF(配方!$E:$E,F2,配方!$AY:$AY)*2</f>
        <v>0</v>
      </c>
      <c r="G66" s="391">
        <f ca="1">SUMIF(配方!$E:$E,G2,配方!$AY:$AY)*2</f>
        <v>0</v>
      </c>
      <c r="H66" s="391">
        <f ca="1">SUMIF(配方!$E:$E,H2,配方!$AY:$AY)*2</f>
        <v>0</v>
      </c>
      <c r="I66" s="391">
        <f ca="1">SUMIF(配方!$E:$E,I2,配方!$AY:$AY)*2</f>
        <v>0</v>
      </c>
      <c r="J66" s="391">
        <f ca="1">SUMIF(配方!$E:$E,J2,配方!$AY:$AY)*2</f>
        <v>0</v>
      </c>
      <c r="K66" s="391">
        <f ca="1">SUMIF(配方!$E:$E,K2,配方!$AY:$AY)*2</f>
        <v>0</v>
      </c>
      <c r="L66" s="391">
        <f ca="1">SUMIF(配方!$E:$E,L2,配方!$AY:$AY)*2</f>
        <v>0</v>
      </c>
      <c r="M66" s="391">
        <f ca="1">SUMIF(配方!$E:$E,M2,配方!$AY:$AY)*2</f>
        <v>0</v>
      </c>
      <c r="N66" s="391">
        <f ca="1">SUMIF(配方!$E:$E,N2,配方!$AY:$AY)*2</f>
        <v>0</v>
      </c>
      <c r="O66" s="391">
        <f ca="1">SUMIF(配方!$E:$E,O2,配方!$AY:$AY)*2</f>
        <v>0</v>
      </c>
      <c r="P66" s="391">
        <f ca="1">SUMIF(配方!$E:$E,P2,配方!$AY:$AY)*2</f>
        <v>0</v>
      </c>
      <c r="Q66" s="391">
        <f ca="1">SUMIF(配方!$E:$E,Q2,配方!$AY:$AY)*2</f>
        <v>0</v>
      </c>
      <c r="R66" s="391">
        <f ca="1">SUMIF(配方!$E:$E,R2,配方!$AY:$AY)*2</f>
        <v>0</v>
      </c>
      <c r="S66" s="391">
        <f ca="1">SUMIF(配方!$E:$E,S2,配方!$AY:$AY)*2</f>
        <v>0</v>
      </c>
      <c r="T66" s="391">
        <f ca="1">SUMIF(配方!$E:$E,T2,配方!$AY:$AY)*2</f>
        <v>0</v>
      </c>
      <c r="U66" s="391">
        <f ca="1">SUMIF(配方!$E:$E,U2,配方!$AY:$AY)*2</f>
        <v>0</v>
      </c>
      <c r="V66" s="391">
        <f ca="1">SUMIF(配方!$E:$E,V2,配方!$AY:$AY)*2</f>
        <v>0</v>
      </c>
      <c r="W66" s="391">
        <f ca="1">SUMIF(配方!$E:$E,W2,配方!$AY:$AY)*2</f>
        <v>0</v>
      </c>
      <c r="X66" s="391">
        <f ca="1">SUMIF(配方!$E:$E,X2,配方!$AY:$AY)*2</f>
        <v>0</v>
      </c>
      <c r="Y66" s="391">
        <f ca="1">SUMIF(配方!$E:$E,Y2,配方!$AY:$AY)*2</f>
        <v>0</v>
      </c>
      <c r="Z66" s="391">
        <f ca="1">SUMIF(配方!$E:$E,Z2,配方!$AY:$AY)*2</f>
        <v>0</v>
      </c>
      <c r="AA66" s="391">
        <f ca="1">SUMIF(配方!$E:$E,AA2,配方!$AY:$AY)*2</f>
        <v>0</v>
      </c>
      <c r="AB66" s="391">
        <f ca="1">SUMIF(配方!$E:$E,AB2,配方!$AY:$AY)*2</f>
        <v>0</v>
      </c>
      <c r="AC66" s="391">
        <v>2</v>
      </c>
      <c r="AD66" s="391">
        <v>40</v>
      </c>
      <c r="AE66" s="391">
        <f ca="1">SUMIF(配方!$E:$E,AE2,配方!$AY:$AY)</f>
        <v>0</v>
      </c>
      <c r="AF66" s="391">
        <f ca="1" t="shared" si="8"/>
        <v>0</v>
      </c>
    </row>
    <row r="67" s="385" customFormat="1" outlineLevel="1" spans="1:32">
      <c r="A67" s="390"/>
      <c r="B67" s="391">
        <f ca="1">SUMIF(配方!$E:$E,B2,配方!$BH:$BH)*2</f>
        <v>0</v>
      </c>
      <c r="C67" s="391">
        <f ca="1">SUMIF(配方!$E:$E,C2,配方!$BH:$BH)*2</f>
        <v>0</v>
      </c>
      <c r="D67" s="391">
        <f ca="1">SUMIF(配方!$E:$E,D2,配方!$BH:$BH)*2</f>
        <v>0</v>
      </c>
      <c r="E67" s="391">
        <f ca="1">SUMIF(配方!$E:$E,E2,配方!$BH:$BH)*2</f>
        <v>0</v>
      </c>
      <c r="F67" s="391">
        <f ca="1">SUMIF(配方!$E:$E,F2,配方!$BH:$BH)*2</f>
        <v>0</v>
      </c>
      <c r="G67" s="391">
        <f ca="1">SUMIF(配方!$E:$E,G2,配方!$BH:$BH)*2</f>
        <v>0</v>
      </c>
      <c r="H67" s="391">
        <f ca="1">SUMIF(配方!$E:$E,H2,配方!$BH:$BH)*2</f>
        <v>0</v>
      </c>
      <c r="I67" s="391">
        <f ca="1">SUMIF(配方!$E:$E,I2,配方!$BH:$BH)*2</f>
        <v>0</v>
      </c>
      <c r="J67" s="391">
        <f ca="1">SUMIF(配方!$E:$E,J2,配方!$BH:$BH)*2</f>
        <v>0</v>
      </c>
      <c r="K67" s="391">
        <f ca="1">SUMIF(配方!$E:$E,K2,配方!$BH:$BH)*2</f>
        <v>0</v>
      </c>
      <c r="L67" s="391">
        <f ca="1">SUMIF(配方!$E:$E,L2,配方!$BH:$BH)*2</f>
        <v>0</v>
      </c>
      <c r="M67" s="391">
        <f ca="1">SUMIF(配方!$E:$E,M2,配方!$BH:$BH)*2</f>
        <v>0</v>
      </c>
      <c r="N67" s="391">
        <f ca="1">SUMIF(配方!$E:$E,N2,配方!$BH:$BH)*2</f>
        <v>0</v>
      </c>
      <c r="O67" s="391">
        <f ca="1">SUMIF(配方!$E:$E,O2,配方!$BH:$BH)*2</f>
        <v>0</v>
      </c>
      <c r="P67" s="391">
        <f ca="1">SUMIF(配方!$E:$E,P2,配方!$BH:$BH)*2</f>
        <v>0</v>
      </c>
      <c r="Q67" s="391">
        <f ca="1">SUMIF(配方!$E:$E,Q2,配方!$BH:$BH)*2</f>
        <v>0</v>
      </c>
      <c r="R67" s="391">
        <f ca="1">SUMIF(配方!$E:$E,R2,配方!$BH:$BH)*2</f>
        <v>0</v>
      </c>
      <c r="S67" s="391">
        <f ca="1">SUMIF(配方!$E:$E,S2,配方!$BH:$BH)*2</f>
        <v>0</v>
      </c>
      <c r="T67" s="391">
        <f ca="1">SUMIF(配方!$E:$E,T2,配方!$BH:$BH)*2</f>
        <v>0</v>
      </c>
      <c r="U67" s="391">
        <f ca="1">SUMIF(配方!$E:$E,U2,配方!$BH:$BH)*2</f>
        <v>0</v>
      </c>
      <c r="V67" s="391">
        <f ca="1">SUMIF(配方!$E:$E,V2,配方!$BH:$BH)*2</f>
        <v>0</v>
      </c>
      <c r="W67" s="391">
        <f ca="1">SUMIF(配方!$E:$E,W2,配方!$BH:$BH)*2</f>
        <v>0</v>
      </c>
      <c r="X67" s="391">
        <f ca="1">SUMIF(配方!$E:$E,X2,配方!$BH:$BH)*2</f>
        <v>0</v>
      </c>
      <c r="Y67" s="391">
        <f ca="1">SUMIF(配方!$E:$E,Y2,配方!$BH:$BH)*2</f>
        <v>0</v>
      </c>
      <c r="Z67" s="391">
        <f ca="1">SUMIF(配方!$E:$E,Z2,配方!$BH:$BH)*2</f>
        <v>0</v>
      </c>
      <c r="AA67" s="391">
        <f ca="1">SUMIF(配方!$E:$E,AA2,配方!$BH:$BH)*2</f>
        <v>0</v>
      </c>
      <c r="AB67" s="391">
        <f ca="1">SUMIF(配方!$E:$E,AB2,配方!$BH:$BH)*2</f>
        <v>0</v>
      </c>
      <c r="AC67" s="391">
        <v>2</v>
      </c>
      <c r="AD67" s="391">
        <v>40</v>
      </c>
      <c r="AE67" s="391">
        <f ca="1">SUMIF(配方!$E:$E,AE2,配方!$BH:$BH)</f>
        <v>0</v>
      </c>
      <c r="AF67" s="391">
        <f ca="1" t="shared" si="8"/>
        <v>0</v>
      </c>
    </row>
    <row r="68" s="385" customFormat="1" outlineLevel="1" spans="1:32">
      <c r="A68" s="390"/>
      <c r="B68" s="391">
        <f ca="1">SUMIF(配方!$E:$E,B2,配方!$BE:$BE)*2</f>
        <v>0</v>
      </c>
      <c r="C68" s="391">
        <f ca="1">SUMIF(配方!$E:$E,C2,配方!$BE:$BE)*2</f>
        <v>0</v>
      </c>
      <c r="D68" s="391">
        <f ca="1">SUMIF(配方!$E:$E,D2,配方!$BE:$BE)*2</f>
        <v>0</v>
      </c>
      <c r="E68" s="391">
        <f ca="1">SUMIF(配方!$E:$E,E2,配方!$BE:$BE)*2</f>
        <v>0</v>
      </c>
      <c r="F68" s="391">
        <f ca="1">SUMIF(配方!$E:$E,F2,配方!$BE:$BE)*2</f>
        <v>0</v>
      </c>
      <c r="G68" s="391">
        <f ca="1">SUMIF(配方!$E:$E,G2,配方!$BE:$BE)*2</f>
        <v>0</v>
      </c>
      <c r="H68" s="391">
        <f ca="1">SUMIF(配方!$E:$E,H2,配方!$BE:$BE)*2</f>
        <v>0</v>
      </c>
      <c r="I68" s="391">
        <f ca="1">SUMIF(配方!$E:$E,I2,配方!$BE:$BE)*2</f>
        <v>0</v>
      </c>
      <c r="J68" s="391">
        <f ca="1">SUMIF(配方!$E:$E,J2,配方!$BE:$BE)*2</f>
        <v>0</v>
      </c>
      <c r="K68" s="391">
        <f ca="1">SUMIF(配方!$E:$E,K2,配方!$BE:$BE)*2</f>
        <v>0</v>
      </c>
      <c r="L68" s="391">
        <f ca="1">SUMIF(配方!$E:$E,L2,配方!$BE:$BE)*2</f>
        <v>0</v>
      </c>
      <c r="M68" s="391">
        <f ca="1">SUMIF(配方!$E:$E,M2,配方!$BE:$BE)*2</f>
        <v>0</v>
      </c>
      <c r="N68" s="391">
        <f ca="1">SUMIF(配方!$E:$E,N2,配方!$BE:$BE)*2</f>
        <v>0</v>
      </c>
      <c r="O68" s="391">
        <f ca="1">SUMIF(配方!$E:$E,O2,配方!$BE:$BE)*2</f>
        <v>0</v>
      </c>
      <c r="P68" s="391">
        <f ca="1">SUMIF(配方!$E:$E,P2,配方!$BE:$BE)*2</f>
        <v>0</v>
      </c>
      <c r="Q68" s="391">
        <f ca="1">SUMIF(配方!$E:$E,Q2,配方!$BE:$BE)*2</f>
        <v>0</v>
      </c>
      <c r="R68" s="391">
        <f ca="1">SUMIF(配方!$E:$E,R2,配方!$BE:$BE)*2</f>
        <v>0</v>
      </c>
      <c r="S68" s="391">
        <f ca="1">SUMIF(配方!$E:$E,S2,配方!$BE:$BE)*2</f>
        <v>0</v>
      </c>
      <c r="T68" s="391">
        <f ca="1">SUMIF(配方!$E:$E,T2,配方!$BE:$BE)*2</f>
        <v>0</v>
      </c>
      <c r="U68" s="391">
        <f ca="1">SUMIF(配方!$E:$E,U2,配方!$BE:$BE)*2</f>
        <v>0</v>
      </c>
      <c r="V68" s="391">
        <f ca="1">SUMIF(配方!$E:$E,V2,配方!$BE:$BE)*2</f>
        <v>0</v>
      </c>
      <c r="W68" s="391">
        <f ca="1">SUMIF(配方!$E:$E,W2,配方!$BE:$BE)*2</f>
        <v>0</v>
      </c>
      <c r="X68" s="391">
        <f ca="1">SUMIF(配方!$E:$E,X2,配方!$BE:$BE)*2</f>
        <v>0</v>
      </c>
      <c r="Y68" s="391">
        <f ca="1">SUMIF(配方!$E:$E,Y2,配方!$BE:$BE)*2</f>
        <v>0</v>
      </c>
      <c r="Z68" s="391">
        <f ca="1">SUMIF(配方!$E:$E,Z2,配方!$BE:$BE)*2</f>
        <v>0</v>
      </c>
      <c r="AA68" s="391">
        <f ca="1">SUMIF(配方!$E:$E,AA2,配方!$BE:$BE)*2</f>
        <v>0</v>
      </c>
      <c r="AB68" s="391">
        <f ca="1">SUMIF(配方!$E:$E,AB2,配方!$BE:$BE)*2</f>
        <v>0</v>
      </c>
      <c r="AC68" s="391">
        <v>2</v>
      </c>
      <c r="AD68" s="391">
        <v>40</v>
      </c>
      <c r="AE68" s="391">
        <f ca="1">SUMIF(配方!$E:$E,AE2,配方!$BE:$BE)</f>
        <v>0</v>
      </c>
      <c r="AF68" s="391">
        <f ca="1" t="shared" si="8"/>
        <v>0</v>
      </c>
    </row>
    <row r="69" s="385" customFormat="1" ht="12.75" customHeight="1" outlineLevel="1" spans="1:32">
      <c r="A69" s="390"/>
      <c r="B69" s="391">
        <f ca="1">SUMIF(配方!$E:$E,B2,配方!$BB:$BB)*2</f>
        <v>0</v>
      </c>
      <c r="C69" s="391">
        <f ca="1">SUMIF(配方!$E:$E,C2,配方!$BB:$BB)*2</f>
        <v>0</v>
      </c>
      <c r="D69" s="391">
        <f ca="1">SUMIF(配方!$E:$E,D2,配方!$BB:$BB)*2</f>
        <v>0</v>
      </c>
      <c r="E69" s="391">
        <f ca="1">SUMIF(配方!$E:$E,E2,配方!$BB:$BB)*2</f>
        <v>0</v>
      </c>
      <c r="F69" s="391">
        <f ca="1">SUMIF(配方!$E:$E,F2,配方!$BB:$BB)*2</f>
        <v>0</v>
      </c>
      <c r="G69" s="391">
        <f ca="1">SUMIF(配方!$E:$E,G2,配方!$BB:$BB)*2</f>
        <v>0</v>
      </c>
      <c r="H69" s="391">
        <f ca="1">SUMIF(配方!$E:$E,H2,配方!$BB:$BB)*2</f>
        <v>0</v>
      </c>
      <c r="I69" s="391">
        <f ca="1">SUMIF(配方!$E:$E,I2,配方!$BB:$BB)*2</f>
        <v>0</v>
      </c>
      <c r="J69" s="391">
        <f ca="1">SUMIF(配方!$E:$E,J2,配方!$BB:$BB)*2</f>
        <v>0</v>
      </c>
      <c r="K69" s="391">
        <f ca="1">SUMIF(配方!$E:$E,K2,配方!$BB:$BB)*2</f>
        <v>0</v>
      </c>
      <c r="L69" s="391">
        <f ca="1">SUMIF(配方!$E:$E,L2,配方!$BB:$BB)*2</f>
        <v>0</v>
      </c>
      <c r="M69" s="391">
        <f ca="1">SUMIF(配方!$E:$E,M2,配方!$BB:$BB)*2</f>
        <v>0</v>
      </c>
      <c r="N69" s="391">
        <f ca="1">SUMIF(配方!$E:$E,N2,配方!$BB:$BB)*2</f>
        <v>0</v>
      </c>
      <c r="O69" s="391">
        <f ca="1">SUMIF(配方!$E:$E,O2,配方!$BB:$BB)*2</f>
        <v>0</v>
      </c>
      <c r="P69" s="391">
        <f ca="1">SUMIF(配方!$E:$E,P2,配方!$BB:$BB)*2</f>
        <v>0</v>
      </c>
      <c r="Q69" s="391">
        <f ca="1">SUMIF(配方!$E:$E,Q2,配方!$BB:$BB)*2</f>
        <v>0</v>
      </c>
      <c r="R69" s="391">
        <f ca="1">SUMIF(配方!$E:$E,R2,配方!$BB:$BB)*2</f>
        <v>0</v>
      </c>
      <c r="S69" s="391">
        <f ca="1">SUMIF(配方!$E:$E,S2,配方!$BB:$BB)*2</f>
        <v>0</v>
      </c>
      <c r="T69" s="391">
        <f ca="1">SUMIF(配方!$E:$E,T2,配方!$BB:$BB)*2</f>
        <v>0</v>
      </c>
      <c r="U69" s="391">
        <f ca="1">SUMIF(配方!$E:$E,U2,配方!$BB:$BB)*2</f>
        <v>0</v>
      </c>
      <c r="V69" s="391">
        <f ca="1">SUMIF(配方!$E:$E,V2,配方!$BB:$BB)*2</f>
        <v>0</v>
      </c>
      <c r="W69" s="391">
        <f ca="1">SUMIF(配方!$E:$E,W2,配方!$BB:$BB)*2</f>
        <v>0</v>
      </c>
      <c r="X69" s="391">
        <f ca="1">SUMIF(配方!$E:$E,X2,配方!$BB:$BB)*2</f>
        <v>0</v>
      </c>
      <c r="Y69" s="391">
        <f ca="1">SUMIF(配方!$E:$E,Y2,配方!$BB:$BB)*2</f>
        <v>0</v>
      </c>
      <c r="Z69" s="391">
        <f ca="1">SUMIF(配方!$E:$E,Z2,配方!$BB:$BB)*2</f>
        <v>0</v>
      </c>
      <c r="AA69" s="391">
        <f ca="1">SUMIF(配方!$E:$E,AA2,配方!$BB:$BB)*2</f>
        <v>0</v>
      </c>
      <c r="AB69" s="391">
        <f ca="1">SUMIF(配方!$E:$E,AB2,配方!$BB:$BB)*2</f>
        <v>0</v>
      </c>
      <c r="AC69" s="391">
        <v>2</v>
      </c>
      <c r="AD69" s="391">
        <v>40</v>
      </c>
      <c r="AE69" s="391">
        <f ca="1">SUMIF(配方!$E:$E,AE2,配方!$BB:$BB)</f>
        <v>0</v>
      </c>
      <c r="AF69" s="391">
        <f ca="1" t="shared" si="8"/>
        <v>0</v>
      </c>
    </row>
    <row r="70" s="385" customFormat="1" outlineLevel="1" spans="1:32">
      <c r="A70" s="390"/>
      <c r="B70" s="391">
        <f ca="1">SUMIF(配方!$E:$E,B2,配方!$BK:$BK)*2</f>
        <v>0</v>
      </c>
      <c r="C70" s="391">
        <f ca="1">SUMIF(配方!$E:$E,C2,配方!$BK:$BK)*2</f>
        <v>0</v>
      </c>
      <c r="D70" s="391">
        <f ca="1">SUMIF(配方!$E:$E,D2,配方!$BK:$BK)*2</f>
        <v>0</v>
      </c>
      <c r="E70" s="391">
        <f ca="1">SUMIF(配方!$E:$E,E2,配方!$BK:$BK)*2</f>
        <v>0</v>
      </c>
      <c r="F70" s="391">
        <f ca="1">SUMIF(配方!$E:$E,F2,配方!$BK:$BK)*2</f>
        <v>0</v>
      </c>
      <c r="G70" s="391">
        <f ca="1">SUMIF(配方!$E:$E,G2,配方!$BK:$BK)*2</f>
        <v>0</v>
      </c>
      <c r="H70" s="391">
        <f ca="1">SUMIF(配方!$E:$E,H2,配方!$BK:$BK)*2</f>
        <v>0</v>
      </c>
      <c r="I70" s="391">
        <f ca="1">SUMIF(配方!$E:$E,I2,配方!$BK:$BK)*2</f>
        <v>0</v>
      </c>
      <c r="J70" s="391">
        <f ca="1">SUMIF(配方!$E:$E,J2,配方!$BK:$BK)*2</f>
        <v>0</v>
      </c>
      <c r="K70" s="391">
        <f ca="1">SUMIF(配方!$E:$E,K2,配方!$BK:$BK)*2</f>
        <v>0</v>
      </c>
      <c r="L70" s="391">
        <f ca="1">SUMIF(配方!$E:$E,L2,配方!$BK:$BK)*2</f>
        <v>0</v>
      </c>
      <c r="M70" s="391">
        <f ca="1">SUMIF(配方!$E:$E,M2,配方!$BK:$BK)*2</f>
        <v>0</v>
      </c>
      <c r="N70" s="391">
        <f ca="1">SUMIF(配方!$E:$E,N2,配方!$BK:$BK)*2</f>
        <v>0</v>
      </c>
      <c r="O70" s="391">
        <f ca="1">SUMIF(配方!$E:$E,O2,配方!$BK:$BK)*2</f>
        <v>0</v>
      </c>
      <c r="P70" s="391">
        <f ca="1">SUMIF(配方!$E:$E,P2,配方!$BK:$BK)*2</f>
        <v>0</v>
      </c>
      <c r="Q70" s="391">
        <f ca="1">SUMIF(配方!$E:$E,Q2,配方!$BK:$BK)*2</f>
        <v>0</v>
      </c>
      <c r="R70" s="391">
        <f ca="1">SUMIF(配方!$E:$E,R2,配方!$BK:$BK)*2</f>
        <v>0</v>
      </c>
      <c r="S70" s="391">
        <f ca="1">SUMIF(配方!$E:$E,S2,配方!$BK:$BK)*2</f>
        <v>0</v>
      </c>
      <c r="T70" s="391">
        <f ca="1">SUMIF(配方!$E:$E,T2,配方!$BK:$BK)*2</f>
        <v>0</v>
      </c>
      <c r="U70" s="391">
        <f ca="1">SUMIF(配方!$E:$E,U2,配方!$BK:$BK)*2</f>
        <v>0</v>
      </c>
      <c r="V70" s="391">
        <f ca="1">SUMIF(配方!$E:$E,V2,配方!$BK:$BK)*2</f>
        <v>0</v>
      </c>
      <c r="W70" s="391">
        <f ca="1">SUMIF(配方!$E:$E,W2,配方!$BK:$BK)*2</f>
        <v>0</v>
      </c>
      <c r="X70" s="391">
        <f ca="1">SUMIF(配方!$E:$E,X2,配方!$BK:$BK)*2</f>
        <v>0</v>
      </c>
      <c r="Y70" s="391">
        <f ca="1">SUMIF(配方!$E:$E,Y2,配方!$BK:$BK)*2</f>
        <v>0</v>
      </c>
      <c r="Z70" s="391">
        <f ca="1">SUMIF(配方!$E:$E,Z2,配方!$BK:$BK)*2</f>
        <v>0</v>
      </c>
      <c r="AA70" s="391">
        <f ca="1">SUMIF(配方!$E:$E,AA2,配方!$BK:$BK)*2</f>
        <v>0</v>
      </c>
      <c r="AB70" s="391">
        <f ca="1">SUMIF(配方!$E:$E,AB2,配方!$BK:$BK)*2</f>
        <v>0</v>
      </c>
      <c r="AC70" s="391">
        <v>2</v>
      </c>
      <c r="AD70" s="391">
        <v>40</v>
      </c>
      <c r="AE70" s="391">
        <f ca="1">SUMIF(配方!$E:$E,AE2,配方!$BK:$BK)</f>
        <v>0</v>
      </c>
      <c r="AF70" s="391">
        <f ca="1" t="shared" si="8"/>
        <v>0</v>
      </c>
    </row>
    <row r="71" s="384" customFormat="1" outlineLevel="1" spans="1:32">
      <c r="A71" s="154"/>
      <c r="B71" s="392"/>
      <c r="C71" s="392"/>
      <c r="D71" s="392"/>
      <c r="E71" s="392"/>
      <c r="F71" s="392"/>
      <c r="G71" s="392"/>
      <c r="H71" s="392"/>
      <c r="I71" s="392"/>
      <c r="J71" s="392"/>
      <c r="K71" s="392"/>
      <c r="L71" s="392"/>
      <c r="M71" s="392"/>
      <c r="N71" s="392"/>
      <c r="O71" s="392"/>
      <c r="P71" s="392"/>
      <c r="Q71" s="392"/>
      <c r="R71" s="392"/>
      <c r="S71" s="392"/>
      <c r="T71" s="392"/>
      <c r="U71" s="392"/>
      <c r="V71" s="392"/>
      <c r="W71" s="392"/>
      <c r="X71" s="392"/>
      <c r="Y71" s="392"/>
      <c r="Z71" s="392"/>
      <c r="AA71" s="392"/>
      <c r="AB71" s="392"/>
      <c r="AC71" s="392"/>
      <c r="AD71" s="392">
        <v>45</v>
      </c>
      <c r="AE71" s="392"/>
      <c r="AF71" s="392">
        <f t="shared" si="8"/>
        <v>0</v>
      </c>
    </row>
    <row r="72" s="384" customFormat="1" outlineLevel="1" spans="1:32">
      <c r="A72" s="154"/>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v>45</v>
      </c>
      <c r="AE72" s="392"/>
      <c r="AF72" s="392">
        <f t="shared" si="8"/>
        <v>0</v>
      </c>
    </row>
    <row r="73" s="384" customFormat="1" outlineLevel="1" spans="1:32">
      <c r="A73" s="154"/>
      <c r="B73" s="392"/>
      <c r="C73" s="392"/>
      <c r="D73" s="392"/>
      <c r="E73" s="392"/>
      <c r="F73" s="392"/>
      <c r="G73" s="392"/>
      <c r="H73" s="392"/>
      <c r="I73" s="392"/>
      <c r="J73" s="392"/>
      <c r="K73" s="392"/>
      <c r="L73" s="392"/>
      <c r="M73" s="392"/>
      <c r="N73" s="392"/>
      <c r="O73" s="392"/>
      <c r="P73" s="392"/>
      <c r="Q73" s="392"/>
      <c r="R73" s="392"/>
      <c r="S73" s="392"/>
      <c r="T73" s="392"/>
      <c r="U73" s="392"/>
      <c r="V73" s="392"/>
      <c r="W73" s="392"/>
      <c r="X73" s="392"/>
      <c r="Y73" s="392"/>
      <c r="Z73" s="392"/>
      <c r="AA73" s="392"/>
      <c r="AB73" s="392"/>
      <c r="AC73" s="392"/>
      <c r="AD73" s="392">
        <v>45</v>
      </c>
      <c r="AE73" s="392"/>
      <c r="AF73" s="392">
        <f t="shared" si="8"/>
        <v>0</v>
      </c>
    </row>
    <row r="74" s="384" customFormat="1" outlineLevel="1" spans="1:32">
      <c r="A74" s="154"/>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v>45</v>
      </c>
      <c r="AE74" s="392"/>
      <c r="AF74" s="392">
        <f t="shared" si="8"/>
        <v>0</v>
      </c>
    </row>
    <row r="75" s="27" customFormat="1" spans="1:32">
      <c r="A75" s="388" t="s">
        <v>601</v>
      </c>
      <c r="B75" s="388">
        <f ca="1" t="shared" ref="B75:AF75" si="9">SUM(B65:B74)</f>
        <v>0</v>
      </c>
      <c r="C75" s="388">
        <f ca="1" t="shared" si="9"/>
        <v>0</v>
      </c>
      <c r="D75" s="388">
        <f ca="1" t="shared" si="9"/>
        <v>0</v>
      </c>
      <c r="E75" s="388">
        <f ca="1" t="shared" si="9"/>
        <v>0</v>
      </c>
      <c r="F75" s="388">
        <f ca="1" t="shared" si="9"/>
        <v>0</v>
      </c>
      <c r="G75" s="388">
        <f ca="1" t="shared" si="9"/>
        <v>0</v>
      </c>
      <c r="H75" s="388">
        <f ca="1" t="shared" si="9"/>
        <v>0</v>
      </c>
      <c r="I75" s="388">
        <f ca="1" t="shared" si="9"/>
        <v>0</v>
      </c>
      <c r="J75" s="388">
        <f ca="1" t="shared" si="9"/>
        <v>0</v>
      </c>
      <c r="K75" s="388">
        <f ca="1" t="shared" si="9"/>
        <v>0</v>
      </c>
      <c r="L75" s="388">
        <f ca="1" t="shared" si="9"/>
        <v>0</v>
      </c>
      <c r="M75" s="388">
        <f ca="1" t="shared" si="9"/>
        <v>0</v>
      </c>
      <c r="N75" s="388">
        <f ca="1" t="shared" si="9"/>
        <v>0</v>
      </c>
      <c r="O75" s="388">
        <f ca="1" t="shared" si="9"/>
        <v>0</v>
      </c>
      <c r="P75" s="388">
        <f ca="1" t="shared" si="9"/>
        <v>0</v>
      </c>
      <c r="Q75" s="388">
        <f ca="1" t="shared" si="9"/>
        <v>0</v>
      </c>
      <c r="R75" s="388">
        <f ca="1" t="shared" si="9"/>
        <v>0</v>
      </c>
      <c r="S75" s="388">
        <f ca="1" t="shared" si="9"/>
        <v>0</v>
      </c>
      <c r="T75" s="388">
        <f ca="1" t="shared" si="9"/>
        <v>0</v>
      </c>
      <c r="U75" s="388">
        <f ca="1" t="shared" si="9"/>
        <v>0</v>
      </c>
      <c r="V75" s="388">
        <f ca="1" t="shared" si="9"/>
        <v>0</v>
      </c>
      <c r="W75" s="388">
        <f ca="1" t="shared" si="9"/>
        <v>0</v>
      </c>
      <c r="X75" s="388">
        <f ca="1" t="shared" si="9"/>
        <v>0</v>
      </c>
      <c r="Y75" s="388">
        <f ca="1" t="shared" si="9"/>
        <v>0</v>
      </c>
      <c r="Z75" s="388">
        <f ca="1" t="shared" si="9"/>
        <v>0</v>
      </c>
      <c r="AA75" s="388">
        <f ca="1" t="shared" si="9"/>
        <v>0</v>
      </c>
      <c r="AB75" s="388">
        <f ca="1" t="shared" si="9"/>
        <v>0</v>
      </c>
      <c r="AC75" s="388">
        <f t="shared" si="9"/>
        <v>12</v>
      </c>
      <c r="AD75" s="388">
        <f t="shared" si="9"/>
        <v>420</v>
      </c>
      <c r="AE75" s="388">
        <f ca="1" t="shared" si="9"/>
        <v>0</v>
      </c>
      <c r="AF75" s="388">
        <f ca="1" t="shared" si="9"/>
        <v>0</v>
      </c>
    </row>
    <row r="76" s="27" customFormat="1" outlineLevel="1" spans="1:32">
      <c r="A76" s="257"/>
      <c r="B76" s="392"/>
      <c r="C76" s="392"/>
      <c r="D76" s="392"/>
      <c r="E76" s="392"/>
      <c r="F76" s="392"/>
      <c r="G76" s="392"/>
      <c r="H76" s="392"/>
      <c r="I76" s="392"/>
      <c r="J76" s="392"/>
      <c r="K76" s="392"/>
      <c r="L76" s="392"/>
      <c r="M76" s="392"/>
      <c r="N76" s="392"/>
      <c r="O76" s="392"/>
      <c r="P76" s="392"/>
      <c r="Q76" s="392"/>
      <c r="R76" s="392"/>
      <c r="S76" s="392"/>
      <c r="T76" s="392"/>
      <c r="U76" s="392"/>
      <c r="V76" s="392"/>
      <c r="W76" s="392"/>
      <c r="X76" s="392"/>
      <c r="Y76" s="392"/>
      <c r="Z76" s="392"/>
      <c r="AA76" s="392"/>
      <c r="AB76" s="392"/>
      <c r="AC76" s="392">
        <v>2</v>
      </c>
      <c r="AD76" s="392"/>
      <c r="AE76" s="392"/>
      <c r="AF76" s="392">
        <f t="shared" ref="AF76:AF79" si="10">SUM(B76:AB76)</f>
        <v>0</v>
      </c>
    </row>
    <row r="77" s="383" customFormat="1" ht="14.25" outlineLevel="1" spans="1:32">
      <c r="A77" s="398"/>
      <c r="B77" s="391">
        <f ca="1">SUMIF(配方!$E:$E,B2,配方!$AT:$AT)*2</f>
        <v>0</v>
      </c>
      <c r="C77" s="391">
        <f ca="1">SUMIF(配方!$E:$E,C2,配方!$AT:$AT)*2</f>
        <v>0</v>
      </c>
      <c r="D77" s="391">
        <f ca="1">SUMIF(配方!$E:$E,D2,配方!$AT:$AT)*2</f>
        <v>0</v>
      </c>
      <c r="E77" s="391">
        <f ca="1">SUMIF(配方!$E:$E,E2,配方!$AT:$AT)*2</f>
        <v>0</v>
      </c>
      <c r="F77" s="391">
        <f ca="1">SUMIF(配方!$E:$E,F2,配方!$AT:$AT)*2</f>
        <v>0</v>
      </c>
      <c r="G77" s="391">
        <f ca="1">SUMIF(配方!$E:$E,G2,配方!$AT:$AT)*2</f>
        <v>0</v>
      </c>
      <c r="H77" s="391">
        <f ca="1">SUMIF(配方!$E:$E,H2,配方!$AT:$AT)*2</f>
        <v>0</v>
      </c>
      <c r="I77" s="391">
        <f ca="1">SUMIF(配方!$E:$E,I2,配方!$AT:$AT)*2</f>
        <v>0</v>
      </c>
      <c r="J77" s="391">
        <f ca="1">SUMIF(配方!$E:$E,J2,配方!$AT:$AT)*2</f>
        <v>0</v>
      </c>
      <c r="K77" s="391">
        <f ca="1">SUMIF(配方!$E:$E,K2,配方!$AT:$AT)*2</f>
        <v>0</v>
      </c>
      <c r="L77" s="391">
        <f ca="1">SUMIF(配方!$E:$E,L2,配方!$AT:$AT)*2</f>
        <v>0</v>
      </c>
      <c r="M77" s="391">
        <f ca="1">SUMIF(配方!$E:$E,M2,配方!$AT:$AT)*2</f>
        <v>0</v>
      </c>
      <c r="N77" s="391">
        <f ca="1">SUMIF(配方!$E:$E,N2,配方!$AT:$AT)*2</f>
        <v>0</v>
      </c>
      <c r="O77" s="391">
        <f ca="1">SUMIF(配方!$E:$E,O2,配方!$AT:$AT)*2</f>
        <v>0</v>
      </c>
      <c r="P77" s="391">
        <f ca="1">SUMIF(配方!$E:$E,P2,配方!$AT:$AT)*2</f>
        <v>0</v>
      </c>
      <c r="Q77" s="391">
        <f ca="1">SUMIF(配方!$E:$E,Q2,配方!$AT:$AT)*2</f>
        <v>0</v>
      </c>
      <c r="R77" s="391">
        <f ca="1">SUMIF(配方!$E:$E,R2,配方!$AT:$AT)*2</f>
        <v>0</v>
      </c>
      <c r="S77" s="391">
        <f ca="1">SUMIF(配方!$E:$E,S2,配方!$AT:$AT)*2</f>
        <v>0</v>
      </c>
      <c r="T77" s="391">
        <f ca="1">SUMIF(配方!$E:$E,T2,配方!$AT:$AT)*2</f>
        <v>0</v>
      </c>
      <c r="U77" s="391">
        <f ca="1">SUMIF(配方!$E:$E,U2,配方!$AT:$AT)*2</f>
        <v>0</v>
      </c>
      <c r="V77" s="391">
        <f ca="1">SUMIF(配方!$E:$E,V2,配方!$AT:$AT)*2</f>
        <v>0</v>
      </c>
      <c r="W77" s="391">
        <f ca="1">SUMIF(配方!$E:$E,W2,配方!$AT:$AT)*2</f>
        <v>0</v>
      </c>
      <c r="X77" s="391">
        <f ca="1">SUMIF(配方!$E:$E,X2,配方!$AT:$AT)*2</f>
        <v>0</v>
      </c>
      <c r="Y77" s="391">
        <f ca="1">SUMIF(配方!$E:$E,Y2,配方!$AT:$AT)*2</f>
        <v>0</v>
      </c>
      <c r="Z77" s="391">
        <f ca="1">SUMIF(配方!$E:$E,Z2,配方!$AT:$AT)*2</f>
        <v>0</v>
      </c>
      <c r="AA77" s="391">
        <f ca="1">SUMIF(配方!$E:$E,AA2,配方!$AT:$AT)*2</f>
        <v>0</v>
      </c>
      <c r="AB77" s="391">
        <f ca="1">SUMIF(配方!$E:$E,AB2,配方!$AT:$AT)*2</f>
        <v>0</v>
      </c>
      <c r="AC77" s="391">
        <v>2</v>
      </c>
      <c r="AD77" s="391">
        <v>45</v>
      </c>
      <c r="AE77" s="391">
        <f ca="1">SUMIF(配方!$E:$E,AE2,配方!$AT:$AT)</f>
        <v>0</v>
      </c>
      <c r="AF77" s="391">
        <f ca="1" t="shared" si="10"/>
        <v>0</v>
      </c>
    </row>
    <row r="78" s="27" customFormat="1" outlineLevel="1" spans="1:32">
      <c r="A78" s="257"/>
      <c r="B78" s="392"/>
      <c r="C78" s="392"/>
      <c r="D78" s="392"/>
      <c r="E78" s="392"/>
      <c r="F78" s="392"/>
      <c r="G78" s="392"/>
      <c r="H78" s="392"/>
      <c r="I78" s="392"/>
      <c r="J78" s="392"/>
      <c r="K78" s="392"/>
      <c r="L78" s="392"/>
      <c r="M78" s="392"/>
      <c r="N78" s="392"/>
      <c r="O78" s="392"/>
      <c r="P78" s="392"/>
      <c r="Q78" s="392"/>
      <c r="R78" s="392"/>
      <c r="S78" s="392"/>
      <c r="T78" s="392"/>
      <c r="U78" s="392"/>
      <c r="V78" s="392"/>
      <c r="W78" s="392"/>
      <c r="X78" s="392"/>
      <c r="Y78" s="392"/>
      <c r="Z78" s="392"/>
      <c r="AA78" s="392"/>
      <c r="AB78" s="392"/>
      <c r="AC78" s="392">
        <v>2</v>
      </c>
      <c r="AD78" s="392"/>
      <c r="AE78" s="392"/>
      <c r="AF78" s="392">
        <f t="shared" si="10"/>
        <v>0</v>
      </c>
    </row>
    <row r="79" s="27" customFormat="1" outlineLevel="1" spans="1:32">
      <c r="A79" s="257"/>
      <c r="B79" s="392"/>
      <c r="C79" s="392"/>
      <c r="D79" s="392"/>
      <c r="E79" s="392"/>
      <c r="F79" s="392"/>
      <c r="G79" s="392"/>
      <c r="H79" s="392"/>
      <c r="I79" s="392"/>
      <c r="J79" s="392"/>
      <c r="K79" s="392"/>
      <c r="L79" s="392"/>
      <c r="M79" s="392"/>
      <c r="N79" s="392"/>
      <c r="O79" s="392"/>
      <c r="P79" s="392"/>
      <c r="Q79" s="392"/>
      <c r="R79" s="392"/>
      <c r="S79" s="392"/>
      <c r="T79" s="392"/>
      <c r="U79" s="392"/>
      <c r="V79" s="392"/>
      <c r="W79" s="392"/>
      <c r="X79" s="392"/>
      <c r="Y79" s="392"/>
      <c r="Z79" s="392"/>
      <c r="AA79" s="392"/>
      <c r="AB79" s="392"/>
      <c r="AC79" s="392">
        <v>2</v>
      </c>
      <c r="AD79" s="392"/>
      <c r="AE79" s="392"/>
      <c r="AF79" s="392">
        <f t="shared" si="10"/>
        <v>0</v>
      </c>
    </row>
    <row r="80" s="27" customFormat="1" spans="1:32">
      <c r="A80" s="388" t="s">
        <v>602</v>
      </c>
      <c r="B80" s="388">
        <f ca="1" t="shared" ref="B80:AF80" si="11">SUM(B77:B79)</f>
        <v>0</v>
      </c>
      <c r="C80" s="388">
        <f ca="1" t="shared" si="11"/>
        <v>0</v>
      </c>
      <c r="D80" s="388">
        <f ca="1" t="shared" si="11"/>
        <v>0</v>
      </c>
      <c r="E80" s="388">
        <f ca="1" t="shared" si="11"/>
        <v>0</v>
      </c>
      <c r="F80" s="388">
        <f ca="1" t="shared" si="11"/>
        <v>0</v>
      </c>
      <c r="G80" s="388">
        <f ca="1" t="shared" si="11"/>
        <v>0</v>
      </c>
      <c r="H80" s="388">
        <f ca="1" t="shared" si="11"/>
        <v>0</v>
      </c>
      <c r="I80" s="388">
        <f ca="1" t="shared" si="11"/>
        <v>0</v>
      </c>
      <c r="J80" s="388">
        <f ca="1" t="shared" si="11"/>
        <v>0</v>
      </c>
      <c r="K80" s="388">
        <f ca="1" t="shared" si="11"/>
        <v>0</v>
      </c>
      <c r="L80" s="388">
        <f ca="1" t="shared" si="11"/>
        <v>0</v>
      </c>
      <c r="M80" s="388">
        <f ca="1" t="shared" si="11"/>
        <v>0</v>
      </c>
      <c r="N80" s="388">
        <f ca="1" t="shared" si="11"/>
        <v>0</v>
      </c>
      <c r="O80" s="388">
        <f ca="1" t="shared" si="11"/>
        <v>0</v>
      </c>
      <c r="P80" s="388">
        <f ca="1" t="shared" si="11"/>
        <v>0</v>
      </c>
      <c r="Q80" s="388">
        <f ca="1" t="shared" si="11"/>
        <v>0</v>
      </c>
      <c r="R80" s="388">
        <f ca="1" t="shared" si="11"/>
        <v>0</v>
      </c>
      <c r="S80" s="388">
        <f ca="1" t="shared" si="11"/>
        <v>0</v>
      </c>
      <c r="T80" s="388">
        <f ca="1" t="shared" si="11"/>
        <v>0</v>
      </c>
      <c r="U80" s="388">
        <f ca="1" t="shared" si="11"/>
        <v>0</v>
      </c>
      <c r="V80" s="388">
        <f ca="1" t="shared" si="11"/>
        <v>0</v>
      </c>
      <c r="W80" s="388">
        <f ca="1" t="shared" si="11"/>
        <v>0</v>
      </c>
      <c r="X80" s="388">
        <f ca="1" t="shared" si="11"/>
        <v>0</v>
      </c>
      <c r="Y80" s="388">
        <f ca="1" t="shared" si="11"/>
        <v>0</v>
      </c>
      <c r="Z80" s="388">
        <f ca="1" t="shared" si="11"/>
        <v>0</v>
      </c>
      <c r="AA80" s="388">
        <f ca="1" t="shared" si="11"/>
        <v>0</v>
      </c>
      <c r="AB80" s="388">
        <f ca="1" t="shared" si="11"/>
        <v>0</v>
      </c>
      <c r="AC80" s="388">
        <f t="shared" si="11"/>
        <v>6</v>
      </c>
      <c r="AD80" s="388">
        <f t="shared" si="11"/>
        <v>45</v>
      </c>
      <c r="AE80" s="388">
        <f ca="1" t="shared" si="11"/>
        <v>0</v>
      </c>
      <c r="AF80" s="388">
        <f ca="1" t="shared" si="11"/>
        <v>0</v>
      </c>
    </row>
    <row r="81" s="384" customFormat="1" spans="1:32">
      <c r="A81" s="388" t="s">
        <v>623</v>
      </c>
      <c r="B81" s="388">
        <f ca="1" t="shared" ref="B81:AB81" si="12">B80+B75+B64+B56+B32+B25</f>
        <v>0</v>
      </c>
      <c r="C81" s="388">
        <f ca="1" t="shared" si="12"/>
        <v>0</v>
      </c>
      <c r="D81" s="388">
        <f ca="1" t="shared" si="12"/>
        <v>0</v>
      </c>
      <c r="E81" s="388">
        <f ca="1" t="shared" si="12"/>
        <v>0</v>
      </c>
      <c r="F81" s="388">
        <f ca="1" t="shared" si="12"/>
        <v>0</v>
      </c>
      <c r="G81" s="388">
        <f ca="1" t="shared" si="12"/>
        <v>0</v>
      </c>
      <c r="H81" s="388">
        <f ca="1" t="shared" si="12"/>
        <v>0</v>
      </c>
      <c r="I81" s="388">
        <f ca="1" t="shared" si="12"/>
        <v>0</v>
      </c>
      <c r="J81" s="388">
        <f ca="1" t="shared" si="12"/>
        <v>0</v>
      </c>
      <c r="K81" s="388">
        <f ca="1" t="shared" si="12"/>
        <v>0</v>
      </c>
      <c r="L81" s="388">
        <f ca="1" t="shared" si="12"/>
        <v>0</v>
      </c>
      <c r="M81" s="388">
        <f ca="1" t="shared" si="12"/>
        <v>0</v>
      </c>
      <c r="N81" s="388">
        <f ca="1" t="shared" si="12"/>
        <v>0</v>
      </c>
      <c r="O81" s="388">
        <f ca="1" t="shared" si="12"/>
        <v>0</v>
      </c>
      <c r="P81" s="388">
        <f ca="1" t="shared" si="12"/>
        <v>0</v>
      </c>
      <c r="Q81" s="388">
        <f ca="1" t="shared" si="12"/>
        <v>0</v>
      </c>
      <c r="R81" s="388">
        <f ca="1" t="shared" si="12"/>
        <v>0</v>
      </c>
      <c r="S81" s="388">
        <f ca="1" t="shared" si="12"/>
        <v>0</v>
      </c>
      <c r="T81" s="388">
        <f ca="1" t="shared" si="12"/>
        <v>0</v>
      </c>
      <c r="U81" s="388">
        <f ca="1" t="shared" si="12"/>
        <v>0</v>
      </c>
      <c r="V81" s="388">
        <f ca="1" t="shared" si="12"/>
        <v>0</v>
      </c>
      <c r="W81" s="388">
        <f ca="1" t="shared" si="12"/>
        <v>0</v>
      </c>
      <c r="X81" s="388">
        <f ca="1" t="shared" si="12"/>
        <v>0</v>
      </c>
      <c r="Y81" s="388">
        <f ca="1" t="shared" si="12"/>
        <v>0</v>
      </c>
      <c r="Z81" s="388">
        <f ca="1" t="shared" si="12"/>
        <v>0</v>
      </c>
      <c r="AA81" s="388">
        <f ca="1" t="shared" si="12"/>
        <v>0</v>
      </c>
      <c r="AB81" s="388">
        <f ca="1" t="shared" si="12"/>
        <v>0</v>
      </c>
      <c r="AC81" s="388"/>
      <c r="AD81" s="388">
        <f>AD80+AD75+AD64+AD56+AD32+AD25</f>
        <v>3438</v>
      </c>
      <c r="AE81" s="388">
        <f ca="1">AE80+AE75+AE64+AE56+AE32+AE25</f>
        <v>0</v>
      </c>
      <c r="AF81" s="388">
        <f ca="1">SUM(B81:AB81)</f>
        <v>0</v>
      </c>
    </row>
    <row r="82" s="27" customFormat="1" spans="1:1">
      <c r="A82" s="386"/>
    </row>
    <row r="83" s="27" customFormat="1" spans="1:1">
      <c r="A83" s="386"/>
    </row>
    <row r="84" s="27" customFormat="1" spans="1:1">
      <c r="A84" s="386"/>
    </row>
    <row r="85" s="27" customFormat="1" spans="1:1">
      <c r="A85" s="386"/>
    </row>
    <row r="86" s="27" customFormat="1" spans="1:1">
      <c r="A86" s="386"/>
    </row>
    <row r="87" s="27" customFormat="1" spans="1:1">
      <c r="A87" s="386"/>
    </row>
    <row r="88" s="27" customFormat="1" spans="1:1">
      <c r="A88" s="386"/>
    </row>
    <row r="89" s="27" customFormat="1" spans="1:1">
      <c r="A89" s="386"/>
    </row>
    <row r="90" s="27" customFormat="1" spans="1:1">
      <c r="A90" s="386"/>
    </row>
    <row r="91" s="27" customFormat="1" spans="1:1">
      <c r="A91" s="386"/>
    </row>
    <row r="92" s="27" customFormat="1" spans="1:1">
      <c r="A92" s="386"/>
    </row>
    <row r="93" s="27" customFormat="1" spans="1:1">
      <c r="A93" s="386"/>
    </row>
    <row r="94" s="27" customFormat="1" spans="1:1">
      <c r="A94" s="386"/>
    </row>
    <row r="95" s="27" customFormat="1" spans="1:1">
      <c r="A95" s="386"/>
    </row>
    <row r="96" s="27" customFormat="1" spans="1:1">
      <c r="A96" s="386"/>
    </row>
    <row r="97" s="27" customFormat="1" spans="1:1">
      <c r="A97" s="386"/>
    </row>
    <row r="98" s="27" customFormat="1" spans="1:1">
      <c r="A98" s="386"/>
    </row>
    <row r="99" s="27" customFormat="1" spans="1:1">
      <c r="A99" s="386"/>
    </row>
    <row r="100" s="27" customFormat="1" spans="1:1">
      <c r="A100" s="386"/>
    </row>
    <row r="101" s="27" customFormat="1" spans="1:1">
      <c r="A101" s="386"/>
    </row>
    <row r="102" s="27" customFormat="1" spans="1:1">
      <c r="A102" s="386"/>
    </row>
    <row r="103" s="27" customFormat="1" spans="1:1">
      <c r="A103" s="386"/>
    </row>
    <row r="104" s="27" customFormat="1" spans="1:1">
      <c r="A104" s="386"/>
    </row>
    <row r="105" s="27" customFormat="1" spans="1:1">
      <c r="A105" s="386"/>
    </row>
    <row r="106" s="27" customFormat="1" spans="1:1">
      <c r="A106" s="386"/>
    </row>
    <row r="107" s="27" customFormat="1" spans="1:1">
      <c r="A107" s="386"/>
    </row>
    <row r="108" s="27" customFormat="1" spans="1:1">
      <c r="A108" s="386"/>
    </row>
    <row r="109" s="27" customFormat="1" spans="1:1">
      <c r="A109" s="386"/>
    </row>
    <row r="110" s="27" customFormat="1" spans="1:1">
      <c r="A110" s="386"/>
    </row>
    <row r="111" s="27" customFormat="1" spans="1:1">
      <c r="A111" s="386"/>
    </row>
    <row r="112" s="27" customFormat="1" spans="1:1">
      <c r="A112" s="386"/>
    </row>
    <row r="113" s="27" customFormat="1" spans="1:1">
      <c r="A113" s="386"/>
    </row>
    <row r="114" s="27" customFormat="1" spans="1:1">
      <c r="A114" s="386"/>
    </row>
    <row r="115" s="27" customFormat="1" spans="1:29">
      <c r="A115" s="386"/>
      <c r="B115" s="399"/>
      <c r="C115" s="399"/>
      <c r="D115" s="399"/>
      <c r="E115" s="399"/>
      <c r="F115" s="399"/>
      <c r="G115" s="399"/>
      <c r="H115" s="399"/>
      <c r="I115" s="399"/>
      <c r="J115" s="399"/>
      <c r="K115" s="399"/>
      <c r="L115" s="399"/>
      <c r="M115" s="399"/>
      <c r="N115" s="399"/>
      <c r="O115" s="399"/>
      <c r="P115" s="399"/>
      <c r="Q115" s="399"/>
      <c r="R115" s="399"/>
      <c r="S115" s="399"/>
      <c r="T115" s="399"/>
      <c r="U115" s="399"/>
      <c r="V115" s="399"/>
      <c r="W115" s="399"/>
      <c r="X115" s="399"/>
      <c r="Y115" s="399"/>
      <c r="Z115" s="399"/>
      <c r="AA115" s="399"/>
      <c r="AB115" s="399"/>
      <c r="AC115" s="399"/>
    </row>
  </sheetData>
  <sheetCalcPr fullCalcOnLoad="1"/>
  <pageMargins left="0.75" right="0.75" top="1" bottom="1" header="0.51" footer="0.51"/>
  <pageSetup paperSize="9" orientation="portrait"/>
  <headerFooter/>
  <drawing r:id="rId2"/>
  <legacyDrawing r:id="rId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E36B09"/>
  </sheetPr>
  <dimension ref="A1:AJ86"/>
  <sheetViews>
    <sheetView view="pageBreakPreview" zoomScaleNormal="100" zoomScaleSheetLayoutView="100" workbookViewId="0">
      <pane xSplit="2" ySplit="2" topLeftCell="C42" activePane="bottomRight" state="frozen"/>
      <selection/>
      <selection pane="topRight"/>
      <selection pane="bottomLeft"/>
      <selection pane="bottomRight" activeCell="A76" sqref="A76:A78"/>
    </sheetView>
  </sheetViews>
  <sheetFormatPr defaultColWidth="9" defaultRowHeight="12"/>
  <cols>
    <col min="1" max="1" width="11.0833333333333" style="285" customWidth="1"/>
    <col min="2" max="2" width="10.0833333333333" style="339" customWidth="1"/>
    <col min="3" max="3" width="10.5" style="285" customWidth="1"/>
    <col min="4" max="4" width="10.8333333333333" style="285" customWidth="1"/>
    <col min="5" max="5" width="10.0833333333333" style="285" customWidth="1"/>
    <col min="6" max="6" width="10.25" style="285" customWidth="1"/>
    <col min="7" max="7" width="9.33333333333333" style="285" customWidth="1"/>
    <col min="8" max="8" width="9.25" style="285" customWidth="1"/>
    <col min="9" max="9" width="11.5" style="285" customWidth="1"/>
    <col min="10" max="10" width="10.8333333333333" style="285" customWidth="1"/>
    <col min="11" max="29" width="10.0833333333333" style="285" customWidth="1"/>
    <col min="30" max="30" width="11.5" style="285" customWidth="1"/>
    <col min="31" max="31" width="9.08333333333333" style="285" customWidth="1"/>
    <col min="32" max="32" width="10.0833333333333" style="285" customWidth="1"/>
    <col min="33" max="33" width="11.75" style="285" customWidth="1"/>
    <col min="34" max="34" width="12.5" style="340" customWidth="1"/>
    <col min="35" max="35" width="12.8333333333333" style="285" customWidth="1"/>
    <col min="36" max="16384" width="9" style="285"/>
  </cols>
  <sheetData>
    <row r="1" s="285" customFormat="1" ht="14.25" spans="1:34">
      <c r="A1" s="341" t="s">
        <v>624</v>
      </c>
      <c r="B1" s="341"/>
      <c r="I1" s="100"/>
      <c r="AH1" s="340"/>
    </row>
    <row r="2" s="365" customFormat="1" ht="16.5" customHeight="1" spans="1:34">
      <c r="A2" s="366" t="s">
        <v>462</v>
      </c>
      <c r="B2" s="343" t="s">
        <v>625</v>
      </c>
      <c r="C2" s="282" t="s">
        <v>57</v>
      </c>
      <c r="D2" s="282" t="s">
        <v>398</v>
      </c>
      <c r="E2" s="282" t="s">
        <v>64</v>
      </c>
      <c r="F2" s="282" t="s">
        <v>61</v>
      </c>
      <c r="G2" s="282" t="s">
        <v>402</v>
      </c>
      <c r="H2" s="282" t="s">
        <v>611</v>
      </c>
      <c r="I2" s="282" t="s">
        <v>60</v>
      </c>
      <c r="J2" s="282" t="s">
        <v>62</v>
      </c>
      <c r="K2" s="282" t="s">
        <v>403</v>
      </c>
      <c r="L2" s="282" t="s">
        <v>612</v>
      </c>
      <c r="M2" s="282" t="s">
        <v>613</v>
      </c>
      <c r="N2" s="282" t="s">
        <v>63</v>
      </c>
      <c r="O2" s="282" t="s">
        <v>400</v>
      </c>
      <c r="P2" s="282" t="s">
        <v>405</v>
      </c>
      <c r="Q2" s="282" t="s">
        <v>89</v>
      </c>
      <c r="R2" s="282" t="s">
        <v>406</v>
      </c>
      <c r="S2" s="282" t="s">
        <v>92</v>
      </c>
      <c r="T2" s="282" t="s">
        <v>614</v>
      </c>
      <c r="U2" s="282" t="s">
        <v>615</v>
      </c>
      <c r="V2" s="282" t="s">
        <v>616</v>
      </c>
      <c r="W2" s="282" t="s">
        <v>404</v>
      </c>
      <c r="X2" s="282" t="s">
        <v>58</v>
      </c>
      <c r="Y2" s="282" t="s">
        <v>399</v>
      </c>
      <c r="Z2" s="282" t="s">
        <v>59</v>
      </c>
      <c r="AA2" s="282" t="s">
        <v>88</v>
      </c>
      <c r="AB2" s="282" t="s">
        <v>401</v>
      </c>
      <c r="AC2" s="282" t="s">
        <v>617</v>
      </c>
      <c r="AD2" s="371" t="s">
        <v>626</v>
      </c>
      <c r="AE2" s="371" t="s">
        <v>627</v>
      </c>
      <c r="AF2" s="372" t="s">
        <v>628</v>
      </c>
      <c r="AG2" s="376" t="s">
        <v>620</v>
      </c>
      <c r="AH2" s="377" t="s">
        <v>629</v>
      </c>
    </row>
    <row r="3" s="12" customFormat="1" spans="1:34">
      <c r="A3" s="344" t="s">
        <v>621</v>
      </c>
      <c r="B3" s="344"/>
      <c r="C3" s="367"/>
      <c r="D3" s="367"/>
      <c r="E3" s="367"/>
      <c r="F3" s="367"/>
      <c r="G3" s="367"/>
      <c r="H3" s="367"/>
      <c r="I3" s="367"/>
      <c r="J3" s="367"/>
      <c r="K3" s="367"/>
      <c r="L3" s="367"/>
      <c r="M3" s="367"/>
      <c r="N3" s="367"/>
      <c r="O3" s="367"/>
      <c r="P3" s="367"/>
      <c r="Q3" s="369"/>
      <c r="R3" s="367"/>
      <c r="S3" s="367"/>
      <c r="T3" s="367"/>
      <c r="U3" s="370"/>
      <c r="V3" s="367"/>
      <c r="W3" s="367"/>
      <c r="X3" s="367"/>
      <c r="Y3" s="367"/>
      <c r="Z3" s="367"/>
      <c r="AA3" s="373"/>
      <c r="AB3" s="367"/>
      <c r="AC3" s="373"/>
      <c r="AD3" s="374"/>
      <c r="AE3" s="374"/>
      <c r="AF3" s="354"/>
      <c r="AG3" s="354"/>
      <c r="AH3" s="15"/>
    </row>
    <row r="4" s="285" customFormat="1" outlineLevel="1" spans="1:34">
      <c r="A4" s="154"/>
      <c r="B4" s="346">
        <f ca="1">成品月报!C5</f>
        <v>0</v>
      </c>
      <c r="C4" s="347">
        <f ca="1">B4/25*产品明细配方表!B4*1.01</f>
        <v>0</v>
      </c>
      <c r="D4" s="315">
        <f ca="1">B4/25*产品明细配方表!C4*1.01</f>
        <v>0</v>
      </c>
      <c r="E4" s="347">
        <f ca="1">B4/25*产品明细配方表!D4*1.01</f>
        <v>0</v>
      </c>
      <c r="F4" s="347">
        <f ca="1">B4/25*产品明细配方表!E4*1.01</f>
        <v>0</v>
      </c>
      <c r="G4" s="347">
        <f ca="1">B4/25*产品明细配方表!F4*1.01</f>
        <v>0</v>
      </c>
      <c r="H4" s="347">
        <f ca="1">B4/25*产品明细配方表!G4*1.01</f>
        <v>0</v>
      </c>
      <c r="I4" s="347">
        <f ca="1">B4/25*产品明细配方表!H4*1.01</f>
        <v>0</v>
      </c>
      <c r="J4" s="347">
        <f ca="1">B4/25*产品明细配方表!I4*1.01</f>
        <v>0</v>
      </c>
      <c r="K4" s="347">
        <f ca="1">B4/25*产品明细配方表!J4*1.01</f>
        <v>0</v>
      </c>
      <c r="L4" s="347">
        <f ca="1">B4/25*产品明细配方表!K4*1.01</f>
        <v>0</v>
      </c>
      <c r="M4" s="347">
        <f ca="1">B4/25*产品明细配方表!L4*1.01</f>
        <v>0</v>
      </c>
      <c r="N4" s="347">
        <f ca="1">B4/25*产品明细配方表!M4*1.01</f>
        <v>0</v>
      </c>
      <c r="O4" s="347">
        <f ca="1">B4/25*产品明细配方表!N4*1.01</f>
        <v>0</v>
      </c>
      <c r="P4" s="347">
        <f ca="1">B4/25*产品明细配方表!O4*1.01</f>
        <v>0</v>
      </c>
      <c r="Q4" s="347">
        <f ca="1">B4/25*产品明细配方表!P4*1.01</f>
        <v>0</v>
      </c>
      <c r="R4" s="347">
        <f ca="1">B4/25*产品明细配方表!Q4*1.01</f>
        <v>0</v>
      </c>
      <c r="S4" s="347">
        <f ca="1">B4/25*产品明细配方表!R4*1.01</f>
        <v>0</v>
      </c>
      <c r="T4" s="347">
        <f ca="1">B4/25*产品明细配方表!S4*1.01</f>
        <v>0</v>
      </c>
      <c r="U4" s="347">
        <f ca="1">B4/25*产品明细配方表!T4*1.01</f>
        <v>0</v>
      </c>
      <c r="V4" s="347">
        <f ca="1">B4/25*产品明细配方表!U4*1.01</f>
        <v>0</v>
      </c>
      <c r="W4" s="347">
        <f ca="1">B4/25*产品明细配方表!V4*1.01</f>
        <v>0</v>
      </c>
      <c r="X4" s="347">
        <f ca="1">B4/25*产品明细配方表!W4*1.01</f>
        <v>0</v>
      </c>
      <c r="Y4" s="347">
        <f ca="1">B4/25*产品明细配方表!X4*1.01</f>
        <v>0</v>
      </c>
      <c r="Z4" s="347">
        <f ca="1">B4/25*产品明细配方表!Y4*1.01</f>
        <v>0</v>
      </c>
      <c r="AA4" s="347">
        <f ca="1">B4/25*产品明细配方表!Z4*1.01</f>
        <v>0</v>
      </c>
      <c r="AB4" s="347">
        <f ca="1">B4/25*产品明细配方表!AA4*1.01</f>
        <v>0</v>
      </c>
      <c r="AC4" s="347">
        <f ca="1">B4/25*产品明细配方表!AB4*1.01</f>
        <v>0</v>
      </c>
      <c r="AD4" s="375">
        <f ca="1">SUM(C4:AC4)</f>
        <v>0</v>
      </c>
      <c r="AE4" s="347"/>
      <c r="AF4" s="347">
        <f ca="1">原料耗用表数量!B4/25*产品明细配方表!AD4*1.012</f>
        <v>0</v>
      </c>
      <c r="AG4" s="347">
        <f ca="1">B4/25*产品明细配方表!AE4</f>
        <v>0</v>
      </c>
      <c r="AH4" s="359">
        <f ca="1">SUM(C4:AG4)</f>
        <v>0</v>
      </c>
    </row>
    <row r="5" s="285" customFormat="1" outlineLevel="1" spans="1:34">
      <c r="A5" s="154"/>
      <c r="B5" s="346">
        <f ca="1">成品月报!C6</f>
        <v>0</v>
      </c>
      <c r="C5" s="347">
        <f ca="1">B5/25*产品明细配方表!B5*1.01</f>
        <v>0</v>
      </c>
      <c r="D5" s="315">
        <f ca="1">B5/25*产品明细配方表!C5*1.01</f>
        <v>0</v>
      </c>
      <c r="E5" s="347">
        <f ca="1">B5/25*产品明细配方表!D5*1.01</f>
        <v>0</v>
      </c>
      <c r="F5" s="347">
        <f ca="1">B5/25*产品明细配方表!E5*1.01</f>
        <v>0</v>
      </c>
      <c r="G5" s="347">
        <f ca="1">B5/25*产品明细配方表!F5*1.01</f>
        <v>0</v>
      </c>
      <c r="H5" s="347">
        <f ca="1">B5/25*产品明细配方表!G5*1.01</f>
        <v>0</v>
      </c>
      <c r="I5" s="347">
        <f ca="1">B5/25*产品明细配方表!H5*1.01</f>
        <v>0</v>
      </c>
      <c r="J5" s="347">
        <f ca="1">B5/25*产品明细配方表!I5*1.01</f>
        <v>0</v>
      </c>
      <c r="K5" s="347">
        <f ca="1">B5/25*产品明细配方表!J5*1.01</f>
        <v>0</v>
      </c>
      <c r="L5" s="347">
        <f ca="1">B5/25*产品明细配方表!K5*1.01</f>
        <v>0</v>
      </c>
      <c r="M5" s="347">
        <f ca="1">B5/25*产品明细配方表!L5*1.01</f>
        <v>0</v>
      </c>
      <c r="N5" s="347">
        <f ca="1">B5/25*产品明细配方表!M5*1.01</f>
        <v>0</v>
      </c>
      <c r="O5" s="347">
        <f ca="1">B5/25*产品明细配方表!N5*1.01</f>
        <v>0</v>
      </c>
      <c r="P5" s="347">
        <f ca="1">B5/25*产品明细配方表!O5*1.01</f>
        <v>0</v>
      </c>
      <c r="Q5" s="347">
        <f ca="1">B5/25*产品明细配方表!P5*1.01</f>
        <v>0</v>
      </c>
      <c r="R5" s="347">
        <f ca="1">B5/25*产品明细配方表!Q5*1.01</f>
        <v>0</v>
      </c>
      <c r="S5" s="347">
        <f ca="1">B5/25*产品明细配方表!R5*1.01</f>
        <v>0</v>
      </c>
      <c r="T5" s="347">
        <f ca="1">B5/25*产品明细配方表!S5*1.01</f>
        <v>0</v>
      </c>
      <c r="U5" s="347">
        <f ca="1">B5/25*产品明细配方表!T5*1.01</f>
        <v>0</v>
      </c>
      <c r="V5" s="347">
        <f ca="1">B5/25*产品明细配方表!U5*1.01</f>
        <v>0</v>
      </c>
      <c r="W5" s="347">
        <f ca="1">B5/25*产品明细配方表!V5*1.01</f>
        <v>0</v>
      </c>
      <c r="X5" s="347">
        <f ca="1">B5/25*产品明细配方表!W5*1.01</f>
        <v>0</v>
      </c>
      <c r="Y5" s="347">
        <f ca="1">B5/25*产品明细配方表!X5*1.01</f>
        <v>0</v>
      </c>
      <c r="Z5" s="347">
        <f ca="1">B5/25*产品明细配方表!Y5*1.01</f>
        <v>0</v>
      </c>
      <c r="AA5" s="347">
        <f ca="1">B5/25*产品明细配方表!Z5*1.01</f>
        <v>0</v>
      </c>
      <c r="AB5" s="347">
        <f ca="1">B5/25*产品明细配方表!AA5*1.01</f>
        <v>0</v>
      </c>
      <c r="AC5" s="347">
        <f ca="1">B5/25*产品明细配方表!AB5*1.01</f>
        <v>0</v>
      </c>
      <c r="AD5" s="375">
        <f ca="1" t="shared" ref="AD5:AD24" si="0">SUM(C5:AC5)</f>
        <v>0</v>
      </c>
      <c r="AE5" s="347"/>
      <c r="AF5" s="347">
        <f ca="1">原料耗用表数量!B5/25*产品明细配方表!AD5*1.012</f>
        <v>0</v>
      </c>
      <c r="AG5" s="347">
        <f ca="1">B5/25*产品明细配方表!AE5</f>
        <v>0</v>
      </c>
      <c r="AH5" s="359">
        <f ca="1" t="shared" ref="AH5:AH24" si="1">SUM(C5:AG5)</f>
        <v>0</v>
      </c>
    </row>
    <row r="6" s="285" customFormat="1" outlineLevel="1" spans="1:34">
      <c r="A6" s="154"/>
      <c r="B6" s="346">
        <f ca="1">成品月报!C7</f>
        <v>0</v>
      </c>
      <c r="C6" s="347">
        <f ca="1">B6/25*产品明细配方表!B6*1.01</f>
        <v>0</v>
      </c>
      <c r="D6" s="315">
        <f ca="1">B6/25*产品明细配方表!C6*1.01</f>
        <v>0</v>
      </c>
      <c r="E6" s="347">
        <f ca="1">B6/25*产品明细配方表!D6*1.01</f>
        <v>0</v>
      </c>
      <c r="F6" s="347">
        <f ca="1">B6/25*产品明细配方表!E6*1.01</f>
        <v>0</v>
      </c>
      <c r="G6" s="347">
        <f ca="1">B6/25*产品明细配方表!F6*1.01</f>
        <v>0</v>
      </c>
      <c r="H6" s="347">
        <f ca="1">B6/25*产品明细配方表!G6*1.01</f>
        <v>0</v>
      </c>
      <c r="I6" s="347">
        <f ca="1">B6/25*产品明细配方表!H6*1.01</f>
        <v>0</v>
      </c>
      <c r="J6" s="347">
        <f ca="1">B6/25*产品明细配方表!I6*1.01</f>
        <v>0</v>
      </c>
      <c r="K6" s="347">
        <f ca="1">B6/25*产品明细配方表!J6*1.01</f>
        <v>0</v>
      </c>
      <c r="L6" s="347">
        <f ca="1">B6/25*产品明细配方表!K6*1.01</f>
        <v>0</v>
      </c>
      <c r="M6" s="347">
        <f ca="1">B6/25*产品明细配方表!L6*1.01</f>
        <v>0</v>
      </c>
      <c r="N6" s="347">
        <f ca="1">B6/25*产品明细配方表!M6*1.01</f>
        <v>0</v>
      </c>
      <c r="O6" s="347">
        <f ca="1">B6/25*产品明细配方表!N6*1.01</f>
        <v>0</v>
      </c>
      <c r="P6" s="347">
        <f ca="1">B6/25*产品明细配方表!O6*1.01</f>
        <v>0</v>
      </c>
      <c r="Q6" s="347">
        <f ca="1">B6/25*产品明细配方表!P6*1.01</f>
        <v>0</v>
      </c>
      <c r="R6" s="347">
        <f ca="1">B6/25*产品明细配方表!Q6*1.01</f>
        <v>0</v>
      </c>
      <c r="S6" s="347">
        <f ca="1">B6/25*产品明细配方表!R6*1.01</f>
        <v>0</v>
      </c>
      <c r="T6" s="347">
        <f ca="1">B6/25*产品明细配方表!S6*1.01</f>
        <v>0</v>
      </c>
      <c r="U6" s="347">
        <f ca="1">B6/25*产品明细配方表!T6*1.01</f>
        <v>0</v>
      </c>
      <c r="V6" s="347">
        <f ca="1">B6/25*产品明细配方表!U6*1.01</f>
        <v>0</v>
      </c>
      <c r="W6" s="347">
        <f ca="1">B6/25*产品明细配方表!V6*1.01</f>
        <v>0</v>
      </c>
      <c r="X6" s="347">
        <f ca="1">B6/25*产品明细配方表!W6*1.01</f>
        <v>0</v>
      </c>
      <c r="Y6" s="347">
        <f ca="1">B6/25*产品明细配方表!X6*1.01</f>
        <v>0</v>
      </c>
      <c r="Z6" s="347">
        <f ca="1">B6/25*产品明细配方表!Y6*1.01</f>
        <v>0</v>
      </c>
      <c r="AA6" s="347">
        <f ca="1">B6/25*产品明细配方表!Z6*1.01</f>
        <v>0</v>
      </c>
      <c r="AB6" s="347">
        <f ca="1">B6/25*产品明细配方表!AA6*1.01</f>
        <v>0</v>
      </c>
      <c r="AC6" s="347">
        <f ca="1">B6/25*产品明细配方表!AB6*1.01</f>
        <v>0</v>
      </c>
      <c r="AD6" s="375">
        <f ca="1" t="shared" si="0"/>
        <v>0</v>
      </c>
      <c r="AE6" s="347"/>
      <c r="AF6" s="347">
        <f ca="1">原料耗用表数量!B6/25*产品明细配方表!AD6*1.012</f>
        <v>0</v>
      </c>
      <c r="AG6" s="347">
        <f ca="1">B6/25*产品明细配方表!AE6</f>
        <v>0</v>
      </c>
      <c r="AH6" s="359">
        <f ca="1" t="shared" si="1"/>
        <v>0</v>
      </c>
    </row>
    <row r="7" s="285" customFormat="1" outlineLevel="1" spans="1:35">
      <c r="A7" s="154"/>
      <c r="B7" s="346">
        <f ca="1">成品月报!C8</f>
        <v>0</v>
      </c>
      <c r="C7" s="347">
        <f ca="1">B7/25*产品明细配方表!B7*1.01</f>
        <v>0</v>
      </c>
      <c r="D7" s="315">
        <f ca="1">B7/25*产品明细配方表!C7*1.01</f>
        <v>0</v>
      </c>
      <c r="E7" s="347">
        <f ca="1">B7/25*产品明细配方表!D7*1.01</f>
        <v>0</v>
      </c>
      <c r="F7" s="347">
        <f ca="1">B7/25*产品明细配方表!E7*1.01</f>
        <v>0</v>
      </c>
      <c r="G7" s="347">
        <f ca="1">B7/25*产品明细配方表!F7*1.01</f>
        <v>0</v>
      </c>
      <c r="H7" s="347">
        <f ca="1">B7/25*产品明细配方表!G7*1.01</f>
        <v>0</v>
      </c>
      <c r="I7" s="347">
        <f ca="1">B7/25*产品明细配方表!H7*1.01</f>
        <v>0</v>
      </c>
      <c r="J7" s="347">
        <f ca="1">B7/25*产品明细配方表!I7*1.01</f>
        <v>0</v>
      </c>
      <c r="K7" s="347">
        <f ca="1">B7/25*产品明细配方表!J7*1.01</f>
        <v>0</v>
      </c>
      <c r="L7" s="347">
        <f ca="1">B7/25*产品明细配方表!K7*1.01</f>
        <v>0</v>
      </c>
      <c r="M7" s="347">
        <f ca="1">B7/25*产品明细配方表!L7*1.01</f>
        <v>0</v>
      </c>
      <c r="N7" s="347">
        <f ca="1">B7/25*产品明细配方表!M7*1.01</f>
        <v>0</v>
      </c>
      <c r="O7" s="347">
        <f ca="1">B7/25*产品明细配方表!N7*1.01</f>
        <v>0</v>
      </c>
      <c r="P7" s="347">
        <f ca="1">B7/25*产品明细配方表!O7*1.01</f>
        <v>0</v>
      </c>
      <c r="Q7" s="347">
        <f ca="1">B7/25*产品明细配方表!P7*1.01</f>
        <v>0</v>
      </c>
      <c r="R7" s="347">
        <f ca="1">B7/25*产品明细配方表!Q7*1.01</f>
        <v>0</v>
      </c>
      <c r="S7" s="347">
        <f ca="1">B7/25*产品明细配方表!R7*1.01</f>
        <v>0</v>
      </c>
      <c r="T7" s="347">
        <f ca="1">B7/25*产品明细配方表!S7*1.01</f>
        <v>0</v>
      </c>
      <c r="U7" s="347">
        <f ca="1">B7/25*产品明细配方表!T7*1.01</f>
        <v>0</v>
      </c>
      <c r="V7" s="347">
        <f ca="1">B7/25*产品明细配方表!U7*1.01</f>
        <v>0</v>
      </c>
      <c r="W7" s="347">
        <f ca="1">B7/25*产品明细配方表!V7*1.01</f>
        <v>0</v>
      </c>
      <c r="X7" s="347">
        <f ca="1">B7/25*产品明细配方表!W7*1.01</f>
        <v>0</v>
      </c>
      <c r="Y7" s="347">
        <f ca="1">B7/25*产品明细配方表!X7*1.01</f>
        <v>0</v>
      </c>
      <c r="Z7" s="347">
        <f ca="1">B7/25*产品明细配方表!Y7*1.01</f>
        <v>0</v>
      </c>
      <c r="AA7" s="347">
        <f ca="1">B7/25*产品明细配方表!Z7*1.01</f>
        <v>0</v>
      </c>
      <c r="AB7" s="347">
        <f ca="1">B7/25*产品明细配方表!AA7*1.01</f>
        <v>0</v>
      </c>
      <c r="AC7" s="347">
        <f ca="1">B7/25*产品明细配方表!AB7*1.01</f>
        <v>0</v>
      </c>
      <c r="AD7" s="375">
        <f ca="1" t="shared" si="0"/>
        <v>0</v>
      </c>
      <c r="AE7" s="347"/>
      <c r="AF7" s="347">
        <f ca="1">原料耗用表数量!B7/25*产品明细配方表!AD7*1.012</f>
        <v>0</v>
      </c>
      <c r="AG7" s="347">
        <f ca="1">B7/25*产品明细配方表!AE7</f>
        <v>0</v>
      </c>
      <c r="AH7" s="359">
        <f ca="1" t="shared" si="1"/>
        <v>0</v>
      </c>
      <c r="AI7" s="357"/>
    </row>
    <row r="8" s="285" customFormat="1" outlineLevel="1" spans="1:35">
      <c r="A8" s="154"/>
      <c r="B8" s="346">
        <f ca="1">成品月报!C9</f>
        <v>0</v>
      </c>
      <c r="C8" s="347">
        <f ca="1">B8/25*产品明细配方表!B8*1.01</f>
        <v>0</v>
      </c>
      <c r="D8" s="315">
        <f ca="1">B8/25*产品明细配方表!C8*1.01</f>
        <v>0</v>
      </c>
      <c r="E8" s="347">
        <f ca="1">B8/25*产品明细配方表!D8*1.01</f>
        <v>0</v>
      </c>
      <c r="F8" s="347">
        <f ca="1">B8/25*产品明细配方表!E8*1.01</f>
        <v>0</v>
      </c>
      <c r="G8" s="347">
        <f ca="1">B8/25*产品明细配方表!F8*1.01</f>
        <v>0</v>
      </c>
      <c r="H8" s="347">
        <f ca="1">B8/25*产品明细配方表!G8*1.01</f>
        <v>0</v>
      </c>
      <c r="I8" s="347">
        <f ca="1">B8/25*产品明细配方表!H8*1.01</f>
        <v>0</v>
      </c>
      <c r="J8" s="347">
        <f ca="1">B8/25*产品明细配方表!I8*1.01</f>
        <v>0</v>
      </c>
      <c r="K8" s="347">
        <f ca="1">B8/25*产品明细配方表!J8*1.01</f>
        <v>0</v>
      </c>
      <c r="L8" s="347">
        <f ca="1">B8/25*产品明细配方表!K8*1.01</f>
        <v>0</v>
      </c>
      <c r="M8" s="347">
        <f ca="1">B8/25*产品明细配方表!L8*1.01</f>
        <v>0</v>
      </c>
      <c r="N8" s="347">
        <f ca="1">B8/25*产品明细配方表!M8*1.01</f>
        <v>0</v>
      </c>
      <c r="O8" s="347">
        <f ca="1">B8/25*产品明细配方表!N8*1.01</f>
        <v>0</v>
      </c>
      <c r="P8" s="347">
        <f ca="1">B8/25*产品明细配方表!O8*1.01</f>
        <v>0</v>
      </c>
      <c r="Q8" s="347">
        <f ca="1">B8/25*产品明细配方表!P8*1.01</f>
        <v>0</v>
      </c>
      <c r="R8" s="347">
        <f ca="1">B8/25*产品明细配方表!Q8*1.01</f>
        <v>0</v>
      </c>
      <c r="S8" s="347">
        <f ca="1">B8/25*产品明细配方表!R8*1.01</f>
        <v>0</v>
      </c>
      <c r="T8" s="347">
        <f ca="1">B8/25*产品明细配方表!S8*1.01</f>
        <v>0</v>
      </c>
      <c r="U8" s="347">
        <f ca="1">B8/25*产品明细配方表!T8*1.01</f>
        <v>0</v>
      </c>
      <c r="V8" s="347">
        <f ca="1">B8/25*产品明细配方表!U8*1.01</f>
        <v>0</v>
      </c>
      <c r="W8" s="347">
        <f ca="1">B8/25*产品明细配方表!V8*1.01</f>
        <v>0</v>
      </c>
      <c r="X8" s="347">
        <f ca="1">B8/25*产品明细配方表!W8*1.01</f>
        <v>0</v>
      </c>
      <c r="Y8" s="347">
        <f ca="1">B8/25*产品明细配方表!X8*1.01</f>
        <v>0</v>
      </c>
      <c r="Z8" s="347">
        <f ca="1">B8/25*产品明细配方表!Y8*1.01</f>
        <v>0</v>
      </c>
      <c r="AA8" s="347">
        <f ca="1">B8/25*产品明细配方表!Z8*1.01</f>
        <v>0</v>
      </c>
      <c r="AB8" s="347">
        <f ca="1">B8/25*产品明细配方表!AA8*1.01</f>
        <v>0</v>
      </c>
      <c r="AC8" s="347">
        <f ca="1">B8/25*产品明细配方表!AB8*1.01</f>
        <v>0</v>
      </c>
      <c r="AD8" s="375">
        <f ca="1" t="shared" si="0"/>
        <v>0</v>
      </c>
      <c r="AE8" s="347"/>
      <c r="AF8" s="347">
        <f ca="1">原料耗用表数量!B8/25*产品明细配方表!AD8*1.012</f>
        <v>0</v>
      </c>
      <c r="AG8" s="347">
        <f ca="1">B8/25*产品明细配方表!AE8</f>
        <v>0</v>
      </c>
      <c r="AH8" s="359">
        <f ca="1" t="shared" si="1"/>
        <v>0</v>
      </c>
      <c r="AI8" s="357"/>
    </row>
    <row r="9" s="285" customFormat="1" outlineLevel="1" spans="1:34">
      <c r="A9" s="154"/>
      <c r="B9" s="346">
        <f ca="1">成品月报!C10</f>
        <v>0</v>
      </c>
      <c r="C9" s="347">
        <f ca="1">B9/25*产品明细配方表!B9*1.01</f>
        <v>0</v>
      </c>
      <c r="D9" s="315">
        <f ca="1">B9/25*产品明细配方表!C9*1.01</f>
        <v>0</v>
      </c>
      <c r="E9" s="347">
        <f ca="1">B9/25*产品明细配方表!D9*1.01</f>
        <v>0</v>
      </c>
      <c r="F9" s="347">
        <f ca="1">B9/25*产品明细配方表!E9*1.01</f>
        <v>0</v>
      </c>
      <c r="G9" s="347">
        <f ca="1">B9/25*产品明细配方表!F9*1.01</f>
        <v>0</v>
      </c>
      <c r="H9" s="347">
        <f ca="1">B9/25*产品明细配方表!G9*1.01</f>
        <v>0</v>
      </c>
      <c r="I9" s="347">
        <f ca="1">B9/25*产品明细配方表!H9*1.01</f>
        <v>0</v>
      </c>
      <c r="J9" s="347">
        <f ca="1">B9/25*产品明细配方表!I9*1.01</f>
        <v>0</v>
      </c>
      <c r="K9" s="347">
        <f ca="1">B9/25*产品明细配方表!J9*1.01</f>
        <v>0</v>
      </c>
      <c r="L9" s="347">
        <f ca="1">B9/25*产品明细配方表!K9*1.01</f>
        <v>0</v>
      </c>
      <c r="M9" s="347">
        <f ca="1">B9/25*产品明细配方表!L9*1.01</f>
        <v>0</v>
      </c>
      <c r="N9" s="347">
        <f ca="1">B9/25*产品明细配方表!M9*1.01</f>
        <v>0</v>
      </c>
      <c r="O9" s="347">
        <f ca="1">B9/25*产品明细配方表!N9*1.01</f>
        <v>0</v>
      </c>
      <c r="P9" s="347">
        <f ca="1">B9/25*产品明细配方表!O9*1.01</f>
        <v>0</v>
      </c>
      <c r="Q9" s="347">
        <f ca="1">B9/25*产品明细配方表!P9*1.01</f>
        <v>0</v>
      </c>
      <c r="R9" s="347">
        <f ca="1">B9/25*产品明细配方表!Q9*1.01</f>
        <v>0</v>
      </c>
      <c r="S9" s="347">
        <f ca="1">B9/25*产品明细配方表!R9*1.01</f>
        <v>0</v>
      </c>
      <c r="T9" s="347">
        <f ca="1">B9/25*产品明细配方表!S9*1.01</f>
        <v>0</v>
      </c>
      <c r="U9" s="347">
        <f ca="1">B9/25*产品明细配方表!T9*1.01</f>
        <v>0</v>
      </c>
      <c r="V9" s="347">
        <f ca="1">B9/25*产品明细配方表!U9*1.01</f>
        <v>0</v>
      </c>
      <c r="W9" s="347">
        <f ca="1">B9/25*产品明细配方表!V9*1.01</f>
        <v>0</v>
      </c>
      <c r="X9" s="347">
        <f ca="1">B9/25*产品明细配方表!W9*1.01</f>
        <v>0</v>
      </c>
      <c r="Y9" s="347">
        <f ca="1">B9/25*产品明细配方表!X9*1.01</f>
        <v>0</v>
      </c>
      <c r="Z9" s="347">
        <f ca="1">B9/25*产品明细配方表!Y9*1.01</f>
        <v>0</v>
      </c>
      <c r="AA9" s="347">
        <f ca="1">B9/25*产品明细配方表!Z9*1.01</f>
        <v>0</v>
      </c>
      <c r="AB9" s="347">
        <f ca="1">B9/25*产品明细配方表!AA9*1.01</f>
        <v>0</v>
      </c>
      <c r="AC9" s="347">
        <f ca="1">B9/25*产品明细配方表!AB9*1.01</f>
        <v>0</v>
      </c>
      <c r="AD9" s="375">
        <f ca="1" t="shared" si="0"/>
        <v>0</v>
      </c>
      <c r="AE9" s="347"/>
      <c r="AF9" s="347">
        <f ca="1">原料耗用表数量!B9/25*产品明细配方表!AD9*1.012</f>
        <v>0</v>
      </c>
      <c r="AG9" s="347">
        <f ca="1">B9/25*产品明细配方表!AE9</f>
        <v>0</v>
      </c>
      <c r="AH9" s="359">
        <f ca="1" t="shared" si="1"/>
        <v>0</v>
      </c>
    </row>
    <row r="10" s="285" customFormat="1" outlineLevel="1" spans="1:34">
      <c r="A10" s="154"/>
      <c r="B10" s="346">
        <f ca="1">成品月报!C11</f>
        <v>0</v>
      </c>
      <c r="C10" s="347">
        <f ca="1">B10/25*产品明细配方表!B10*1.01</f>
        <v>0</v>
      </c>
      <c r="D10" s="315">
        <f ca="1">B10/25*产品明细配方表!C10*1.01</f>
        <v>0</v>
      </c>
      <c r="E10" s="347">
        <f ca="1">B10/25*产品明细配方表!D10*1.01</f>
        <v>0</v>
      </c>
      <c r="F10" s="347">
        <f ca="1">B10/25*产品明细配方表!E10*1.01</f>
        <v>0</v>
      </c>
      <c r="G10" s="347">
        <f ca="1">B10/25*产品明细配方表!F10*1.01</f>
        <v>0</v>
      </c>
      <c r="H10" s="347">
        <f ca="1">B10/25*产品明细配方表!G10*1.01</f>
        <v>0</v>
      </c>
      <c r="I10" s="347">
        <f ca="1">B10/25*产品明细配方表!H10*1.01</f>
        <v>0</v>
      </c>
      <c r="J10" s="347">
        <f ca="1">B10/25*产品明细配方表!I10*1.01</f>
        <v>0</v>
      </c>
      <c r="K10" s="347">
        <f ca="1">B10/25*产品明细配方表!J10*1.01</f>
        <v>0</v>
      </c>
      <c r="L10" s="347">
        <f ca="1">B10/25*产品明细配方表!K10*1.01</f>
        <v>0</v>
      </c>
      <c r="M10" s="347">
        <f ca="1">B10/25*产品明细配方表!L10*1.01</f>
        <v>0</v>
      </c>
      <c r="N10" s="347">
        <f ca="1">B10/25*产品明细配方表!M10*1.01</f>
        <v>0</v>
      </c>
      <c r="O10" s="347">
        <f ca="1">B10/25*产品明细配方表!N10*1.01</f>
        <v>0</v>
      </c>
      <c r="P10" s="347">
        <f ca="1">B10/25*产品明细配方表!O10*1.01</f>
        <v>0</v>
      </c>
      <c r="Q10" s="347">
        <f ca="1">B10/25*产品明细配方表!P10*1.01</f>
        <v>0</v>
      </c>
      <c r="R10" s="347">
        <f ca="1">B10/25*产品明细配方表!Q10*1.01</f>
        <v>0</v>
      </c>
      <c r="S10" s="347">
        <f ca="1">B10/25*产品明细配方表!R10*1.01</f>
        <v>0</v>
      </c>
      <c r="T10" s="347">
        <f ca="1">B10/25*产品明细配方表!S10*1.01</f>
        <v>0</v>
      </c>
      <c r="U10" s="347">
        <f ca="1">B10/25*产品明细配方表!T10*1.01</f>
        <v>0</v>
      </c>
      <c r="V10" s="347">
        <f ca="1">B10/25*产品明细配方表!U10*1.01</f>
        <v>0</v>
      </c>
      <c r="W10" s="347">
        <f ca="1">B10/25*产品明细配方表!V10*1.01</f>
        <v>0</v>
      </c>
      <c r="X10" s="347">
        <f ca="1">B10/25*产品明细配方表!W10*1.01</f>
        <v>0</v>
      </c>
      <c r="Y10" s="347">
        <f ca="1">B10/25*产品明细配方表!X10*1.01</f>
        <v>0</v>
      </c>
      <c r="Z10" s="347">
        <f ca="1">B10/25*产品明细配方表!Y10*1.01</f>
        <v>0</v>
      </c>
      <c r="AA10" s="347">
        <f ca="1">B10/25*产品明细配方表!Z10*1.01</f>
        <v>0</v>
      </c>
      <c r="AB10" s="347">
        <f ca="1">B10/25*产品明细配方表!AA10*1.01</f>
        <v>0</v>
      </c>
      <c r="AC10" s="347">
        <f ca="1">B10/25*产品明细配方表!AB10*1.01</f>
        <v>0</v>
      </c>
      <c r="AD10" s="375">
        <f ca="1" t="shared" si="0"/>
        <v>0</v>
      </c>
      <c r="AE10" s="347"/>
      <c r="AF10" s="347">
        <f ca="1">原料耗用表数量!B10/25*产品明细配方表!AD10*1.012</f>
        <v>0</v>
      </c>
      <c r="AG10" s="347">
        <f ca="1">B10/25*产品明细配方表!AE10</f>
        <v>0</v>
      </c>
      <c r="AH10" s="359">
        <f ca="1" t="shared" si="1"/>
        <v>0</v>
      </c>
    </row>
    <row r="11" s="11" customFormat="1" outlineLevel="1" spans="1:34">
      <c r="A11" s="154"/>
      <c r="B11" s="346">
        <f ca="1">成品月报!C12</f>
        <v>0</v>
      </c>
      <c r="C11" s="347">
        <f ca="1">B11/25*产品明细配方表!B11*1.01</f>
        <v>0</v>
      </c>
      <c r="D11" s="315">
        <f ca="1">B11/25*产品明细配方表!C11*1.01</f>
        <v>0</v>
      </c>
      <c r="E11" s="347">
        <f ca="1">B11/25*产品明细配方表!D11*1.01</f>
        <v>0</v>
      </c>
      <c r="F11" s="347">
        <f ca="1">B11/25*产品明细配方表!E11*1.01</f>
        <v>0</v>
      </c>
      <c r="G11" s="347">
        <f ca="1">B11/25*产品明细配方表!F11*1.01</f>
        <v>0</v>
      </c>
      <c r="H11" s="347">
        <f ca="1">B11/25*产品明细配方表!G11*1.01</f>
        <v>0</v>
      </c>
      <c r="I11" s="347">
        <f ca="1">B11/25*产品明细配方表!H11*1.01</f>
        <v>0</v>
      </c>
      <c r="J11" s="347">
        <f ca="1">B11/25*产品明细配方表!I11*1.01</f>
        <v>0</v>
      </c>
      <c r="K11" s="347">
        <f ca="1">B11/25*产品明细配方表!J11*1.01</f>
        <v>0</v>
      </c>
      <c r="L11" s="347">
        <f ca="1">B11/25*产品明细配方表!K11*1.01</f>
        <v>0</v>
      </c>
      <c r="M11" s="347">
        <f ca="1">B11/25*产品明细配方表!L11*1.01</f>
        <v>0</v>
      </c>
      <c r="N11" s="347">
        <f ca="1">B11/25*产品明细配方表!M11*1.01</f>
        <v>0</v>
      </c>
      <c r="O11" s="347">
        <f ca="1">B11/25*产品明细配方表!N11*1.01</f>
        <v>0</v>
      </c>
      <c r="P11" s="347">
        <f ca="1">B11/25*产品明细配方表!O11*1.01</f>
        <v>0</v>
      </c>
      <c r="Q11" s="347">
        <f ca="1">B11/25*产品明细配方表!P11*1.01</f>
        <v>0</v>
      </c>
      <c r="R11" s="347">
        <f ca="1">B11/25*产品明细配方表!Q11*1.01</f>
        <v>0</v>
      </c>
      <c r="S11" s="347">
        <f ca="1">B11/25*产品明细配方表!R11*1.01</f>
        <v>0</v>
      </c>
      <c r="T11" s="347">
        <f ca="1">B11/25*产品明细配方表!S11*1.01</f>
        <v>0</v>
      </c>
      <c r="U11" s="347">
        <f ca="1">B11/25*产品明细配方表!T11*1.01</f>
        <v>0</v>
      </c>
      <c r="V11" s="347">
        <f ca="1">B11/25*产品明细配方表!U11*1.01</f>
        <v>0</v>
      </c>
      <c r="W11" s="347">
        <f ca="1">B11/25*产品明细配方表!V11*1.01</f>
        <v>0</v>
      </c>
      <c r="X11" s="347">
        <f ca="1">B11/25*产品明细配方表!W11*1.01</f>
        <v>0</v>
      </c>
      <c r="Y11" s="347">
        <f ca="1">B11/25*产品明细配方表!X11*1.01</f>
        <v>0</v>
      </c>
      <c r="Z11" s="347">
        <f ca="1">B11/25*产品明细配方表!Y11*1.01</f>
        <v>0</v>
      </c>
      <c r="AA11" s="347">
        <f ca="1">B11/25*产品明细配方表!Z11*1.01</f>
        <v>0</v>
      </c>
      <c r="AB11" s="347">
        <f ca="1">B11/25*产品明细配方表!AA11*1.01</f>
        <v>0</v>
      </c>
      <c r="AC11" s="347">
        <f ca="1">B11/25*产品明细配方表!AB11*1.01</f>
        <v>0</v>
      </c>
      <c r="AD11" s="375">
        <f ca="1" t="shared" si="0"/>
        <v>0</v>
      </c>
      <c r="AE11" s="347"/>
      <c r="AF11" s="347">
        <f ca="1">原料耗用表数量!B11/25*产品明细配方表!AD11*1.012</f>
        <v>0</v>
      </c>
      <c r="AG11" s="347">
        <f ca="1">B11/25*产品明细配方表!AE11</f>
        <v>0</v>
      </c>
      <c r="AH11" s="359">
        <f ca="1" t="shared" si="1"/>
        <v>0</v>
      </c>
    </row>
    <row r="12" s="11" customFormat="1" outlineLevel="1" spans="1:34">
      <c r="A12" s="154"/>
      <c r="B12" s="346">
        <f ca="1">成品月报!C13</f>
        <v>0</v>
      </c>
      <c r="C12" s="347">
        <f ca="1">B12/25*产品明细配方表!B12*1.01</f>
        <v>0</v>
      </c>
      <c r="D12" s="315">
        <f ca="1">B12/25*产品明细配方表!C12*1.01</f>
        <v>0</v>
      </c>
      <c r="E12" s="347">
        <f ca="1">B12/25*产品明细配方表!D12*1.01</f>
        <v>0</v>
      </c>
      <c r="F12" s="347">
        <f ca="1">B12/25*产品明细配方表!E12*1.01</f>
        <v>0</v>
      </c>
      <c r="G12" s="347">
        <f ca="1">B12/25*产品明细配方表!F12*1.01</f>
        <v>0</v>
      </c>
      <c r="H12" s="347">
        <f ca="1">B12/25*产品明细配方表!G12*1.01</f>
        <v>0</v>
      </c>
      <c r="I12" s="347">
        <f ca="1">B12/25*产品明细配方表!H12*1.01</f>
        <v>0</v>
      </c>
      <c r="J12" s="347">
        <f ca="1">B12/25*产品明细配方表!I12*1.01</f>
        <v>0</v>
      </c>
      <c r="K12" s="347">
        <f ca="1">B12/25*产品明细配方表!J12*1.01</f>
        <v>0</v>
      </c>
      <c r="L12" s="347">
        <f ca="1">B12/25*产品明细配方表!K12*1.01</f>
        <v>0</v>
      </c>
      <c r="M12" s="347">
        <f ca="1">B12/25*产品明细配方表!L12*1.01</f>
        <v>0</v>
      </c>
      <c r="N12" s="347">
        <f ca="1">B12/25*产品明细配方表!M12*1.01</f>
        <v>0</v>
      </c>
      <c r="O12" s="347">
        <f ca="1">B12/25*产品明细配方表!N12*1.01</f>
        <v>0</v>
      </c>
      <c r="P12" s="347">
        <f ca="1">B12/25*产品明细配方表!O12*1.01</f>
        <v>0</v>
      </c>
      <c r="Q12" s="347">
        <f ca="1">B12/25*产品明细配方表!P12*1.01</f>
        <v>0</v>
      </c>
      <c r="R12" s="347">
        <f ca="1">B12/25*产品明细配方表!Q12*1.01</f>
        <v>0</v>
      </c>
      <c r="S12" s="347">
        <f ca="1">B12/25*产品明细配方表!R12*1.01</f>
        <v>0</v>
      </c>
      <c r="T12" s="347">
        <f ca="1">B12/25*产品明细配方表!S12*1.01</f>
        <v>0</v>
      </c>
      <c r="U12" s="347">
        <f ca="1">B12/25*产品明细配方表!T12*1.01</f>
        <v>0</v>
      </c>
      <c r="V12" s="347">
        <f ca="1">B12/25*产品明细配方表!U12*1.01</f>
        <v>0</v>
      </c>
      <c r="W12" s="347">
        <f ca="1">B12/25*产品明细配方表!V12*1.01</f>
        <v>0</v>
      </c>
      <c r="X12" s="347">
        <f ca="1">B12/25*产品明细配方表!W12*1.01</f>
        <v>0</v>
      </c>
      <c r="Y12" s="347">
        <f ca="1">B12/25*产品明细配方表!X12*1.01</f>
        <v>0</v>
      </c>
      <c r="Z12" s="347">
        <f ca="1">B12/25*产品明细配方表!Y12*1.01</f>
        <v>0</v>
      </c>
      <c r="AA12" s="347">
        <f ca="1">B12/25*产品明细配方表!Z12*1.01</f>
        <v>0</v>
      </c>
      <c r="AB12" s="347">
        <f ca="1">B12/25*产品明细配方表!AA12*1.01</f>
        <v>0</v>
      </c>
      <c r="AC12" s="347">
        <f ca="1">B12/25*产品明细配方表!AB12*1.01</f>
        <v>0</v>
      </c>
      <c r="AD12" s="375">
        <f ca="1" t="shared" si="0"/>
        <v>0</v>
      </c>
      <c r="AE12" s="347"/>
      <c r="AF12" s="347">
        <f ca="1">原料耗用表数量!B12/25*产品明细配方表!AD12*1.012</f>
        <v>0</v>
      </c>
      <c r="AG12" s="347">
        <f ca="1">B12/25*产品明细配方表!AE12</f>
        <v>0</v>
      </c>
      <c r="AH12" s="359">
        <f ca="1" t="shared" si="1"/>
        <v>0</v>
      </c>
    </row>
    <row r="13" s="11" customFormat="1" outlineLevel="1" spans="1:34">
      <c r="A13" s="154"/>
      <c r="B13" s="346">
        <f ca="1">成品月报!C14</f>
        <v>0</v>
      </c>
      <c r="C13" s="347">
        <f ca="1">B13/25*产品明细配方表!B13*1.01</f>
        <v>0</v>
      </c>
      <c r="D13" s="315">
        <f ca="1">B13/25*产品明细配方表!C13*1.01</f>
        <v>0</v>
      </c>
      <c r="E13" s="347">
        <f ca="1">B13/25*产品明细配方表!D13*1.01</f>
        <v>0</v>
      </c>
      <c r="F13" s="347">
        <f ca="1">B13/25*产品明细配方表!E13*1.01</f>
        <v>0</v>
      </c>
      <c r="G13" s="347">
        <f ca="1">B13/25*产品明细配方表!F13*1.01</f>
        <v>0</v>
      </c>
      <c r="H13" s="347">
        <f ca="1">B13/25*产品明细配方表!G13*1.01</f>
        <v>0</v>
      </c>
      <c r="I13" s="347">
        <f ca="1">B13/25*产品明细配方表!H13*1.01</f>
        <v>0</v>
      </c>
      <c r="J13" s="347">
        <f ca="1">B13/25*产品明细配方表!I13*1.01</f>
        <v>0</v>
      </c>
      <c r="K13" s="347">
        <f ca="1">B13/25*产品明细配方表!J13*1.01</f>
        <v>0</v>
      </c>
      <c r="L13" s="347">
        <f ca="1">B13/25*产品明细配方表!K13*1.01</f>
        <v>0</v>
      </c>
      <c r="M13" s="347">
        <f ca="1">B13/25*产品明细配方表!L13*1.01</f>
        <v>0</v>
      </c>
      <c r="N13" s="347">
        <f ca="1">B13/25*产品明细配方表!M13*1.01</f>
        <v>0</v>
      </c>
      <c r="O13" s="347">
        <f ca="1">B13/25*产品明细配方表!N13*1.01</f>
        <v>0</v>
      </c>
      <c r="P13" s="347">
        <f ca="1">B13/25*产品明细配方表!O13*1.01</f>
        <v>0</v>
      </c>
      <c r="Q13" s="347">
        <f ca="1">B13/25*产品明细配方表!P13*1.01</f>
        <v>0</v>
      </c>
      <c r="R13" s="347">
        <f ca="1">B13/25*产品明细配方表!Q13*1.01</f>
        <v>0</v>
      </c>
      <c r="S13" s="347">
        <f ca="1">B13/25*产品明细配方表!R13*1.01</f>
        <v>0</v>
      </c>
      <c r="T13" s="347">
        <f ca="1">B13/25*产品明细配方表!S13*1.01</f>
        <v>0</v>
      </c>
      <c r="U13" s="347">
        <f ca="1">B13/25*产品明细配方表!T13*1.01</f>
        <v>0</v>
      </c>
      <c r="V13" s="347">
        <f ca="1">B13/25*产品明细配方表!U13*1.01</f>
        <v>0</v>
      </c>
      <c r="W13" s="347">
        <f ca="1">B13/25*产品明细配方表!V13*1.01</f>
        <v>0</v>
      </c>
      <c r="X13" s="347">
        <f ca="1">B13/25*产品明细配方表!W13*1.01</f>
        <v>0</v>
      </c>
      <c r="Y13" s="347">
        <f ca="1">B13/25*产品明细配方表!X13*1.01</f>
        <v>0</v>
      </c>
      <c r="Z13" s="347">
        <f ca="1">B13/25*产品明细配方表!Y13*1.01</f>
        <v>0</v>
      </c>
      <c r="AA13" s="347">
        <f ca="1">B13/25*产品明细配方表!Z13*1.01</f>
        <v>0</v>
      </c>
      <c r="AB13" s="347">
        <f ca="1">B13/25*产品明细配方表!AA13*1.01</f>
        <v>0</v>
      </c>
      <c r="AC13" s="347">
        <f ca="1">B13/25*产品明细配方表!AB13*1.01</f>
        <v>0</v>
      </c>
      <c r="AD13" s="375">
        <f ca="1" t="shared" si="0"/>
        <v>0</v>
      </c>
      <c r="AE13" s="347"/>
      <c r="AF13" s="347">
        <f ca="1">原料耗用表数量!B13/25*产品明细配方表!AD13*1.012</f>
        <v>0</v>
      </c>
      <c r="AG13" s="347">
        <f ca="1">B13/25*产品明细配方表!AE13</f>
        <v>0</v>
      </c>
      <c r="AH13" s="359">
        <f ca="1" t="shared" si="1"/>
        <v>0</v>
      </c>
    </row>
    <row r="14" s="11" customFormat="1" outlineLevel="1" spans="1:34">
      <c r="A14" s="154"/>
      <c r="B14" s="346">
        <f ca="1">成品月报!C15</f>
        <v>0</v>
      </c>
      <c r="C14" s="347">
        <f ca="1">B14/25*产品明细配方表!B14*1.01</f>
        <v>0</v>
      </c>
      <c r="D14" s="315">
        <f ca="1">B14/25*产品明细配方表!C14*1.01</f>
        <v>0</v>
      </c>
      <c r="E14" s="347">
        <f ca="1">B14/25*产品明细配方表!D14*1.01</f>
        <v>0</v>
      </c>
      <c r="F14" s="347">
        <f ca="1">B14/25*产品明细配方表!E14*1.01</f>
        <v>0</v>
      </c>
      <c r="G14" s="347">
        <f ca="1">B14/25*产品明细配方表!F14*1.01</f>
        <v>0</v>
      </c>
      <c r="H14" s="347">
        <f ca="1">B14/25*产品明细配方表!G14*1.01</f>
        <v>0</v>
      </c>
      <c r="I14" s="347">
        <f ca="1">B14/25*产品明细配方表!H14*1.01</f>
        <v>0</v>
      </c>
      <c r="J14" s="347">
        <f ca="1">B14/25*产品明细配方表!I14*1.01</f>
        <v>0</v>
      </c>
      <c r="K14" s="347">
        <f ca="1">B14/25*产品明细配方表!J14*1.01</f>
        <v>0</v>
      </c>
      <c r="L14" s="347">
        <f ca="1">B14/25*产品明细配方表!K14*1.01</f>
        <v>0</v>
      </c>
      <c r="M14" s="347">
        <f ca="1">B14/25*产品明细配方表!L14*1.01</f>
        <v>0</v>
      </c>
      <c r="N14" s="347">
        <f ca="1">B14/25*产品明细配方表!M14*1.01</f>
        <v>0</v>
      </c>
      <c r="O14" s="347">
        <f ca="1">B14/25*产品明细配方表!N14*1.01</f>
        <v>0</v>
      </c>
      <c r="P14" s="347">
        <f ca="1">B14/25*产品明细配方表!O14*1.01</f>
        <v>0</v>
      </c>
      <c r="Q14" s="347">
        <f ca="1">B14/25*产品明细配方表!P14*1.01</f>
        <v>0</v>
      </c>
      <c r="R14" s="347">
        <f ca="1">B14/25*产品明细配方表!Q14*1.01</f>
        <v>0</v>
      </c>
      <c r="S14" s="347">
        <f ca="1">B14/25*产品明细配方表!R14*1.01</f>
        <v>0</v>
      </c>
      <c r="T14" s="347">
        <f ca="1">B14/25*产品明细配方表!S14*1.01</f>
        <v>0</v>
      </c>
      <c r="U14" s="347">
        <f ca="1">B14/25*产品明细配方表!T14*1.01</f>
        <v>0</v>
      </c>
      <c r="V14" s="347">
        <f ca="1">B14/25*产品明细配方表!U14*1.01</f>
        <v>0</v>
      </c>
      <c r="W14" s="347">
        <f ca="1">B14/25*产品明细配方表!V14*1.01</f>
        <v>0</v>
      </c>
      <c r="X14" s="347">
        <f ca="1">B14/25*产品明细配方表!W14*1.01</f>
        <v>0</v>
      </c>
      <c r="Y14" s="347">
        <f ca="1">B14/25*产品明细配方表!X14*1.01</f>
        <v>0</v>
      </c>
      <c r="Z14" s="347">
        <f ca="1">B14/25*产品明细配方表!Y14*1.01</f>
        <v>0</v>
      </c>
      <c r="AA14" s="347">
        <f ca="1">B14/25*产品明细配方表!Z14*1.01</f>
        <v>0</v>
      </c>
      <c r="AB14" s="347">
        <f ca="1">B14/25*产品明细配方表!AA14*1.01</f>
        <v>0</v>
      </c>
      <c r="AC14" s="347">
        <f ca="1">B14/25*产品明细配方表!AB14*1.01</f>
        <v>0</v>
      </c>
      <c r="AD14" s="375">
        <f ca="1" t="shared" si="0"/>
        <v>0</v>
      </c>
      <c r="AE14" s="347"/>
      <c r="AF14" s="347">
        <f ca="1">原料耗用表数量!B14/25*产品明细配方表!AD14*1.012</f>
        <v>0</v>
      </c>
      <c r="AG14" s="347">
        <f ca="1">B14/25*产品明细配方表!AE14</f>
        <v>0</v>
      </c>
      <c r="AH14" s="359">
        <f ca="1" t="shared" si="1"/>
        <v>0</v>
      </c>
    </row>
    <row r="15" s="11" customFormat="1" outlineLevel="1" spans="1:34">
      <c r="A15" s="154"/>
      <c r="B15" s="346">
        <f ca="1">成品月报!C16</f>
        <v>0</v>
      </c>
      <c r="C15" s="347">
        <f ca="1">B15/25*产品明细配方表!B15*1.01</f>
        <v>0</v>
      </c>
      <c r="D15" s="315">
        <f ca="1">B15/25*产品明细配方表!C15*1.01</f>
        <v>0</v>
      </c>
      <c r="E15" s="347">
        <f ca="1">B15/25*产品明细配方表!D15*1.01</f>
        <v>0</v>
      </c>
      <c r="F15" s="347">
        <f ca="1">B15/25*产品明细配方表!E15*1.01</f>
        <v>0</v>
      </c>
      <c r="G15" s="347">
        <f ca="1">B15/25*产品明细配方表!F15*1.01</f>
        <v>0</v>
      </c>
      <c r="H15" s="347">
        <f ca="1">B15/25*产品明细配方表!G15*1.01</f>
        <v>0</v>
      </c>
      <c r="I15" s="347">
        <f ca="1">B15/25*产品明细配方表!H15*1.01</f>
        <v>0</v>
      </c>
      <c r="J15" s="347">
        <f ca="1">B15/25*产品明细配方表!I15*1.01</f>
        <v>0</v>
      </c>
      <c r="K15" s="347">
        <f ca="1">B15/25*产品明细配方表!J15*1.01</f>
        <v>0</v>
      </c>
      <c r="L15" s="347">
        <f ca="1">B15/25*产品明细配方表!K15*1.01</f>
        <v>0</v>
      </c>
      <c r="M15" s="347">
        <f ca="1">B15/25*产品明细配方表!L15*1.01</f>
        <v>0</v>
      </c>
      <c r="N15" s="347">
        <f ca="1">B15/25*产品明细配方表!M15*1.01</f>
        <v>0</v>
      </c>
      <c r="O15" s="347">
        <f ca="1">B15/25*产品明细配方表!N15*1.01</f>
        <v>0</v>
      </c>
      <c r="P15" s="347">
        <f ca="1">B15/25*产品明细配方表!O15*1.01</f>
        <v>0</v>
      </c>
      <c r="Q15" s="347">
        <f ca="1">B15/25*产品明细配方表!P15*1.01</f>
        <v>0</v>
      </c>
      <c r="R15" s="347">
        <f ca="1">B15/25*产品明细配方表!Q15*1.01</f>
        <v>0</v>
      </c>
      <c r="S15" s="347">
        <f ca="1">B15/25*产品明细配方表!R15*1.01</f>
        <v>0</v>
      </c>
      <c r="T15" s="347">
        <f ca="1">B15/25*产品明细配方表!S15*1.01</f>
        <v>0</v>
      </c>
      <c r="U15" s="347">
        <f ca="1">B15/25*产品明细配方表!T15*1.01</f>
        <v>0</v>
      </c>
      <c r="V15" s="347">
        <f ca="1">B15/25*产品明细配方表!U15*1.01</f>
        <v>0</v>
      </c>
      <c r="W15" s="347">
        <f ca="1">B15/25*产品明细配方表!V15*1.01</f>
        <v>0</v>
      </c>
      <c r="X15" s="347">
        <f ca="1">B15/25*产品明细配方表!W15*1.01</f>
        <v>0</v>
      </c>
      <c r="Y15" s="347">
        <f ca="1">B15/25*产品明细配方表!X15*1.01</f>
        <v>0</v>
      </c>
      <c r="Z15" s="347">
        <f ca="1">B15/25*产品明细配方表!Y15*1.01</f>
        <v>0</v>
      </c>
      <c r="AA15" s="347">
        <f ca="1">B15/25*产品明细配方表!Z15*1.01</f>
        <v>0</v>
      </c>
      <c r="AB15" s="347">
        <f ca="1">B15/25*产品明细配方表!AA15*1.01</f>
        <v>0</v>
      </c>
      <c r="AC15" s="347">
        <f ca="1">B15/25*产品明细配方表!AB15*1.01</f>
        <v>0</v>
      </c>
      <c r="AD15" s="375">
        <f ca="1" t="shared" si="0"/>
        <v>0</v>
      </c>
      <c r="AE15" s="347"/>
      <c r="AF15" s="347">
        <f ca="1">原料耗用表数量!B15/25*产品明细配方表!AD15*1.012</f>
        <v>0</v>
      </c>
      <c r="AG15" s="347">
        <f ca="1">B15/25*产品明细配方表!AE15</f>
        <v>0</v>
      </c>
      <c r="AH15" s="359">
        <f ca="1" t="shared" si="1"/>
        <v>0</v>
      </c>
    </row>
    <row r="16" s="11" customFormat="1" outlineLevel="1" spans="1:34">
      <c r="A16" s="154"/>
      <c r="B16" s="346">
        <f ca="1">成品月报!C17</f>
        <v>0</v>
      </c>
      <c r="C16" s="347">
        <f ca="1">B16/25*产品明细配方表!B16*1.01</f>
        <v>0</v>
      </c>
      <c r="D16" s="315">
        <f ca="1">B16/25*产品明细配方表!C16*1.01</f>
        <v>0</v>
      </c>
      <c r="E16" s="347">
        <f ca="1">B16/25*产品明细配方表!D16*1.01</f>
        <v>0</v>
      </c>
      <c r="F16" s="347">
        <f ca="1">B16/25*产品明细配方表!E16*1.01</f>
        <v>0</v>
      </c>
      <c r="G16" s="347">
        <f ca="1">B16/25*产品明细配方表!F16*1.01</f>
        <v>0</v>
      </c>
      <c r="H16" s="347">
        <f ca="1">B16/25*产品明细配方表!G16*1.01</f>
        <v>0</v>
      </c>
      <c r="I16" s="347">
        <f ca="1">B16/25*产品明细配方表!H16*1.01</f>
        <v>0</v>
      </c>
      <c r="J16" s="347">
        <f ca="1">B16/25*产品明细配方表!I16*1.01</f>
        <v>0</v>
      </c>
      <c r="K16" s="347">
        <f ca="1">B16/25*产品明细配方表!J16*1.01</f>
        <v>0</v>
      </c>
      <c r="L16" s="347">
        <f ca="1">B16/25*产品明细配方表!K16*1.01</f>
        <v>0</v>
      </c>
      <c r="M16" s="347">
        <f ca="1">B16/25*产品明细配方表!L16*1.01</f>
        <v>0</v>
      </c>
      <c r="N16" s="347">
        <f ca="1">B16/25*产品明细配方表!M16*1.01</f>
        <v>0</v>
      </c>
      <c r="O16" s="347">
        <f ca="1">B16/25*产品明细配方表!N16*1.01</f>
        <v>0</v>
      </c>
      <c r="P16" s="347">
        <f ca="1">B16/25*产品明细配方表!O16*1.01</f>
        <v>0</v>
      </c>
      <c r="Q16" s="347">
        <f ca="1">B16/25*产品明细配方表!P16*1.01</f>
        <v>0</v>
      </c>
      <c r="R16" s="347">
        <f ca="1">B16/25*产品明细配方表!Q16*1.01</f>
        <v>0</v>
      </c>
      <c r="S16" s="347">
        <f ca="1">B16/25*产品明细配方表!R16*1.01</f>
        <v>0</v>
      </c>
      <c r="T16" s="347">
        <f ca="1">B16/25*产品明细配方表!S16*1.01</f>
        <v>0</v>
      </c>
      <c r="U16" s="347">
        <f ca="1">B16/25*产品明细配方表!T16*1.01</f>
        <v>0</v>
      </c>
      <c r="V16" s="347">
        <f ca="1">B16/25*产品明细配方表!U16*1.01</f>
        <v>0</v>
      </c>
      <c r="W16" s="347">
        <f ca="1">B16/25*产品明细配方表!V16*1.01</f>
        <v>0</v>
      </c>
      <c r="X16" s="347">
        <f ca="1">B16/25*产品明细配方表!W16*1.01</f>
        <v>0</v>
      </c>
      <c r="Y16" s="347">
        <f ca="1">B16/25*产品明细配方表!X16*1.01</f>
        <v>0</v>
      </c>
      <c r="Z16" s="347">
        <f ca="1">B16/25*产品明细配方表!Y16*1.01</f>
        <v>0</v>
      </c>
      <c r="AA16" s="347">
        <f ca="1">B16/25*产品明细配方表!Z16*1.01</f>
        <v>0</v>
      </c>
      <c r="AB16" s="347">
        <f ca="1">B16/25*产品明细配方表!AA16*1.01</f>
        <v>0</v>
      </c>
      <c r="AC16" s="347">
        <f ca="1">B16/25*产品明细配方表!AB16*1.01</f>
        <v>0</v>
      </c>
      <c r="AD16" s="375">
        <f ca="1" t="shared" si="0"/>
        <v>0</v>
      </c>
      <c r="AE16" s="347"/>
      <c r="AF16" s="347">
        <f ca="1">原料耗用表数量!B16/25*产品明细配方表!AD16*1.012</f>
        <v>0</v>
      </c>
      <c r="AG16" s="347">
        <f ca="1">B16/25*产品明细配方表!AE16</f>
        <v>0</v>
      </c>
      <c r="AH16" s="359">
        <f ca="1" t="shared" si="1"/>
        <v>0</v>
      </c>
    </row>
    <row r="17" s="11" customFormat="1" outlineLevel="1" spans="1:34">
      <c r="A17" s="154"/>
      <c r="B17" s="346">
        <f ca="1">成品月报!C18</f>
        <v>0</v>
      </c>
      <c r="C17" s="347">
        <f ca="1">B17/25*产品明细配方表!B17*1.01</f>
        <v>0</v>
      </c>
      <c r="D17" s="315">
        <f ca="1">B17/25*产品明细配方表!C17*1.01</f>
        <v>0</v>
      </c>
      <c r="E17" s="347">
        <f ca="1">B17/25*产品明细配方表!D17*1.01</f>
        <v>0</v>
      </c>
      <c r="F17" s="347">
        <f ca="1">B17/25*产品明细配方表!E17*1.01</f>
        <v>0</v>
      </c>
      <c r="G17" s="347">
        <f ca="1">B17/25*产品明细配方表!F17*1.01</f>
        <v>0</v>
      </c>
      <c r="H17" s="347">
        <f ca="1">B17/25*产品明细配方表!G17*1.01</f>
        <v>0</v>
      </c>
      <c r="I17" s="347">
        <f ca="1">B17/25*产品明细配方表!H17*1.01</f>
        <v>0</v>
      </c>
      <c r="J17" s="347">
        <f ca="1">B17/25*产品明细配方表!I17*1.01</f>
        <v>0</v>
      </c>
      <c r="K17" s="347">
        <f ca="1">B17/25*产品明细配方表!J17*1.01</f>
        <v>0</v>
      </c>
      <c r="L17" s="347">
        <f ca="1">B17/25*产品明细配方表!K17*1.01</f>
        <v>0</v>
      </c>
      <c r="M17" s="347">
        <f ca="1">B17/25*产品明细配方表!L17*1.01</f>
        <v>0</v>
      </c>
      <c r="N17" s="347">
        <f ca="1">B17/25*产品明细配方表!M17*1.01</f>
        <v>0</v>
      </c>
      <c r="O17" s="347">
        <f ca="1">B17/25*产品明细配方表!N17*1.01</f>
        <v>0</v>
      </c>
      <c r="P17" s="347">
        <f ca="1">B17/25*产品明细配方表!O17*1.01</f>
        <v>0</v>
      </c>
      <c r="Q17" s="347">
        <f ca="1">B17/25*产品明细配方表!P17*1.01</f>
        <v>0</v>
      </c>
      <c r="R17" s="347">
        <f ca="1">B17/25*产品明细配方表!Q17*1.01</f>
        <v>0</v>
      </c>
      <c r="S17" s="347">
        <f ca="1">B17/25*产品明细配方表!R17*1.01</f>
        <v>0</v>
      </c>
      <c r="T17" s="347">
        <f ca="1">B17/25*产品明细配方表!S17*1.01</f>
        <v>0</v>
      </c>
      <c r="U17" s="347">
        <f ca="1">B17/25*产品明细配方表!T17*1.01</f>
        <v>0</v>
      </c>
      <c r="V17" s="347">
        <f ca="1">B17/25*产品明细配方表!U17*1.01</f>
        <v>0</v>
      </c>
      <c r="W17" s="347">
        <f ca="1">B17/25*产品明细配方表!V17*1.01</f>
        <v>0</v>
      </c>
      <c r="X17" s="347">
        <f ca="1">B17/25*产品明细配方表!W17*1.01</f>
        <v>0</v>
      </c>
      <c r="Y17" s="347">
        <f ca="1">B17/25*产品明细配方表!X17*1.01</f>
        <v>0</v>
      </c>
      <c r="Z17" s="347">
        <f ca="1">B17/25*产品明细配方表!Y17*1.01</f>
        <v>0</v>
      </c>
      <c r="AA17" s="347">
        <f ca="1">B17/25*产品明细配方表!Z17*1.01</f>
        <v>0</v>
      </c>
      <c r="AB17" s="347">
        <f ca="1">B17/25*产品明细配方表!AA17*1.01</f>
        <v>0</v>
      </c>
      <c r="AC17" s="347">
        <f ca="1">B17/25*产品明细配方表!AB17*1.01</f>
        <v>0</v>
      </c>
      <c r="AD17" s="375">
        <f ca="1" t="shared" si="0"/>
        <v>0</v>
      </c>
      <c r="AE17" s="347"/>
      <c r="AF17" s="347">
        <f ca="1">原料耗用表数量!B17/25*产品明细配方表!AD17*1.012</f>
        <v>0</v>
      </c>
      <c r="AG17" s="347">
        <f ca="1">B17/25*产品明细配方表!AE17</f>
        <v>0</v>
      </c>
      <c r="AH17" s="359">
        <f ca="1" t="shared" si="1"/>
        <v>0</v>
      </c>
    </row>
    <row r="18" s="11" customFormat="1" outlineLevel="1" spans="1:34">
      <c r="A18" s="154"/>
      <c r="B18" s="346">
        <f ca="1">成品月报!C19</f>
        <v>0</v>
      </c>
      <c r="C18" s="347">
        <f ca="1">B18/25*产品明细配方表!B18*1.01</f>
        <v>0</v>
      </c>
      <c r="D18" s="315">
        <f ca="1">B18/25*产品明细配方表!C18*1.01</f>
        <v>0</v>
      </c>
      <c r="E18" s="347">
        <f ca="1">B18/25*产品明细配方表!D18*1.01</f>
        <v>0</v>
      </c>
      <c r="F18" s="347">
        <f ca="1">B18/25*产品明细配方表!E18*1.01</f>
        <v>0</v>
      </c>
      <c r="G18" s="347">
        <f ca="1">B18/25*产品明细配方表!F18*1.01</f>
        <v>0</v>
      </c>
      <c r="H18" s="347">
        <f ca="1">B18/25*产品明细配方表!G18*1.01</f>
        <v>0</v>
      </c>
      <c r="I18" s="347">
        <f ca="1">B18/25*产品明细配方表!H18*1.01</f>
        <v>0</v>
      </c>
      <c r="J18" s="347">
        <f ca="1">B18/25*产品明细配方表!I18*1.01</f>
        <v>0</v>
      </c>
      <c r="K18" s="347">
        <f ca="1">B18/25*产品明细配方表!J18*1.01</f>
        <v>0</v>
      </c>
      <c r="L18" s="347">
        <f ca="1">B18/25*产品明细配方表!K18*1.01</f>
        <v>0</v>
      </c>
      <c r="M18" s="347">
        <f ca="1">B18/25*产品明细配方表!L18*1.01</f>
        <v>0</v>
      </c>
      <c r="N18" s="347">
        <f ca="1">B18/25*产品明细配方表!M18*1.01</f>
        <v>0</v>
      </c>
      <c r="O18" s="347">
        <f ca="1">B18/25*产品明细配方表!N18*1.01</f>
        <v>0</v>
      </c>
      <c r="P18" s="347">
        <f ca="1">B18/25*产品明细配方表!O18*1.01</f>
        <v>0</v>
      </c>
      <c r="Q18" s="347">
        <f ca="1">B18/25*产品明细配方表!P18*1.01</f>
        <v>0</v>
      </c>
      <c r="R18" s="347">
        <f ca="1">B18/25*产品明细配方表!Q18*1.01</f>
        <v>0</v>
      </c>
      <c r="S18" s="347">
        <f ca="1">B18/25*产品明细配方表!R18*1.01</f>
        <v>0</v>
      </c>
      <c r="T18" s="347">
        <f ca="1">B18/25*产品明细配方表!S18*1.01</f>
        <v>0</v>
      </c>
      <c r="U18" s="347">
        <f ca="1">B18/25*产品明细配方表!T18*1.01</f>
        <v>0</v>
      </c>
      <c r="V18" s="347">
        <f ca="1">B18/25*产品明细配方表!U18*1.01</f>
        <v>0</v>
      </c>
      <c r="W18" s="347">
        <f ca="1">B18/25*产品明细配方表!V18*1.01</f>
        <v>0</v>
      </c>
      <c r="X18" s="347">
        <f ca="1">B18/25*产品明细配方表!W18*1.01</f>
        <v>0</v>
      </c>
      <c r="Y18" s="347">
        <f ca="1">B18/25*产品明细配方表!X18*1.01</f>
        <v>0</v>
      </c>
      <c r="Z18" s="347">
        <f ca="1">B18/25*产品明细配方表!Y18*1.01</f>
        <v>0</v>
      </c>
      <c r="AA18" s="347">
        <f ca="1">B18/25*产品明细配方表!Z18*1.01</f>
        <v>0</v>
      </c>
      <c r="AB18" s="347">
        <f ca="1">B18/25*产品明细配方表!AA18*1.01</f>
        <v>0</v>
      </c>
      <c r="AC18" s="347">
        <f ca="1">B18/25*产品明细配方表!AB18*1.01</f>
        <v>0</v>
      </c>
      <c r="AD18" s="375">
        <f ca="1" t="shared" si="0"/>
        <v>0</v>
      </c>
      <c r="AE18" s="347"/>
      <c r="AF18" s="347">
        <f ca="1">原料耗用表数量!B18/25*产品明细配方表!AD18*1.012</f>
        <v>0</v>
      </c>
      <c r="AG18" s="347">
        <f ca="1">B18/25*产品明细配方表!AE18</f>
        <v>0</v>
      </c>
      <c r="AH18" s="359">
        <f ca="1" t="shared" si="1"/>
        <v>0</v>
      </c>
    </row>
    <row r="19" s="11" customFormat="1" outlineLevel="1" spans="1:34">
      <c r="A19" s="154"/>
      <c r="B19" s="346">
        <f ca="1">成品月报!C20</f>
        <v>0</v>
      </c>
      <c r="C19" s="347">
        <f ca="1">B19/25*产品明细配方表!B19*1.01</f>
        <v>0</v>
      </c>
      <c r="D19" s="315">
        <f ca="1">B19/25*产品明细配方表!C19*1.01</f>
        <v>0</v>
      </c>
      <c r="E19" s="347">
        <f ca="1">B19/25*产品明细配方表!D19*1.01</f>
        <v>0</v>
      </c>
      <c r="F19" s="347">
        <f ca="1">B19/25*产品明细配方表!E19*1.01</f>
        <v>0</v>
      </c>
      <c r="G19" s="347">
        <f ca="1">B19/25*产品明细配方表!F19*1.01</f>
        <v>0</v>
      </c>
      <c r="H19" s="347">
        <f ca="1">B19/25*产品明细配方表!G19*1.01</f>
        <v>0</v>
      </c>
      <c r="I19" s="347">
        <f ca="1">B19/25*产品明细配方表!H19*1.01</f>
        <v>0</v>
      </c>
      <c r="J19" s="347">
        <f ca="1">B19/25*产品明细配方表!I19*1.01</f>
        <v>0</v>
      </c>
      <c r="K19" s="347">
        <f ca="1">B19/25*产品明细配方表!J19*1.01</f>
        <v>0</v>
      </c>
      <c r="L19" s="347">
        <f ca="1">B19/25*产品明细配方表!K19*1.01</f>
        <v>0</v>
      </c>
      <c r="M19" s="347">
        <f ca="1">B19/25*产品明细配方表!L19*1.01</f>
        <v>0</v>
      </c>
      <c r="N19" s="347">
        <f ca="1">B19/25*产品明细配方表!M19*1.01</f>
        <v>0</v>
      </c>
      <c r="O19" s="347">
        <f ca="1">B19/25*产品明细配方表!N19*1.01</f>
        <v>0</v>
      </c>
      <c r="P19" s="347">
        <f ca="1">B19/25*产品明细配方表!O19*1.01</f>
        <v>0</v>
      </c>
      <c r="Q19" s="347">
        <f ca="1">B19/25*产品明细配方表!P19*1.01</f>
        <v>0</v>
      </c>
      <c r="R19" s="347">
        <f ca="1">B19/25*产品明细配方表!Q19*1.01</f>
        <v>0</v>
      </c>
      <c r="S19" s="347">
        <f ca="1">B19/25*产品明细配方表!R19*1.01</f>
        <v>0</v>
      </c>
      <c r="T19" s="347">
        <f ca="1">B19/25*产品明细配方表!S19*1.01</f>
        <v>0</v>
      </c>
      <c r="U19" s="347">
        <f ca="1">B19/25*产品明细配方表!T19*1.01</f>
        <v>0</v>
      </c>
      <c r="V19" s="347">
        <f ca="1">B19/25*产品明细配方表!U19*1.01</f>
        <v>0</v>
      </c>
      <c r="W19" s="347">
        <f ca="1">B19/25*产品明细配方表!V19*1.01</f>
        <v>0</v>
      </c>
      <c r="X19" s="347">
        <f ca="1">B19/25*产品明细配方表!W19*1.01</f>
        <v>0</v>
      </c>
      <c r="Y19" s="347">
        <f ca="1">B19/25*产品明细配方表!X19*1.01</f>
        <v>0</v>
      </c>
      <c r="Z19" s="347">
        <f ca="1">B19/25*产品明细配方表!Y19*1.01</f>
        <v>0</v>
      </c>
      <c r="AA19" s="347">
        <f ca="1">B19/25*产品明细配方表!Z19*1.01</f>
        <v>0</v>
      </c>
      <c r="AB19" s="347">
        <f ca="1">B19/25*产品明细配方表!AA19*1.01</f>
        <v>0</v>
      </c>
      <c r="AC19" s="347">
        <f ca="1">B19/25*产品明细配方表!AB19*1.01</f>
        <v>0</v>
      </c>
      <c r="AD19" s="375">
        <f ca="1" t="shared" si="0"/>
        <v>0</v>
      </c>
      <c r="AE19" s="347"/>
      <c r="AF19" s="347">
        <f ca="1">原料耗用表数量!B19/25*产品明细配方表!AD19*1.012</f>
        <v>0</v>
      </c>
      <c r="AG19" s="347">
        <f ca="1">B19/25*产品明细配方表!AE19</f>
        <v>0</v>
      </c>
      <c r="AH19" s="359">
        <f ca="1" t="shared" si="1"/>
        <v>0</v>
      </c>
    </row>
    <row r="20" s="11" customFormat="1" outlineLevel="1" spans="1:34">
      <c r="A20" s="154"/>
      <c r="B20" s="346">
        <f ca="1">成品月报!C21</f>
        <v>0</v>
      </c>
      <c r="C20" s="347">
        <f ca="1">B20/25*产品明细配方表!B20*1.01</f>
        <v>0</v>
      </c>
      <c r="D20" s="315">
        <f ca="1">B20/25*产品明细配方表!C20*1.01</f>
        <v>0</v>
      </c>
      <c r="E20" s="347">
        <f ca="1">B20/25*产品明细配方表!D20*1.01</f>
        <v>0</v>
      </c>
      <c r="F20" s="347">
        <f ca="1">B20/25*产品明细配方表!E20*1.01</f>
        <v>0</v>
      </c>
      <c r="G20" s="347">
        <f ca="1">B20/25*产品明细配方表!F20*1.01</f>
        <v>0</v>
      </c>
      <c r="H20" s="347">
        <f ca="1">B20/25*产品明细配方表!G20*1.01</f>
        <v>0</v>
      </c>
      <c r="I20" s="347">
        <f ca="1">B20/25*产品明细配方表!H20*1.01</f>
        <v>0</v>
      </c>
      <c r="J20" s="347">
        <f ca="1">B20/25*产品明细配方表!I20*1.01</f>
        <v>0</v>
      </c>
      <c r="K20" s="347">
        <f ca="1">B20/25*产品明细配方表!J20*1.01</f>
        <v>0</v>
      </c>
      <c r="L20" s="347">
        <f ca="1">B20/25*产品明细配方表!K20*1.01</f>
        <v>0</v>
      </c>
      <c r="M20" s="347">
        <f ca="1">B20/25*产品明细配方表!L20*1.01</f>
        <v>0</v>
      </c>
      <c r="N20" s="347">
        <f ca="1">B20/25*产品明细配方表!M20*1.01</f>
        <v>0</v>
      </c>
      <c r="O20" s="347">
        <f ca="1">B20/25*产品明细配方表!N20*1.01</f>
        <v>0</v>
      </c>
      <c r="P20" s="347">
        <f ca="1">B20/25*产品明细配方表!O20*1.01</f>
        <v>0</v>
      </c>
      <c r="Q20" s="347">
        <f ca="1">B20/25*产品明细配方表!P20*1.01</f>
        <v>0</v>
      </c>
      <c r="R20" s="347">
        <f ca="1">B20/25*产品明细配方表!Q20*1.01</f>
        <v>0</v>
      </c>
      <c r="S20" s="347">
        <f ca="1">B20/25*产品明细配方表!R20*1.01</f>
        <v>0</v>
      </c>
      <c r="T20" s="347">
        <f ca="1">B20/25*产品明细配方表!S20*1.01</f>
        <v>0</v>
      </c>
      <c r="U20" s="347">
        <f ca="1">B20/25*产品明细配方表!T20*1.01</f>
        <v>0</v>
      </c>
      <c r="V20" s="347">
        <f ca="1">B20/25*产品明细配方表!U20*1.01</f>
        <v>0</v>
      </c>
      <c r="W20" s="347">
        <f ca="1">B20/25*产品明细配方表!V20*1.01</f>
        <v>0</v>
      </c>
      <c r="X20" s="347">
        <f ca="1">B20/25*产品明细配方表!W20*1.01</f>
        <v>0</v>
      </c>
      <c r="Y20" s="347">
        <f ca="1">B20/25*产品明细配方表!X20*1.01</f>
        <v>0</v>
      </c>
      <c r="Z20" s="347">
        <f ca="1">B20/25*产品明细配方表!Y20*1.01</f>
        <v>0</v>
      </c>
      <c r="AA20" s="347">
        <f ca="1">B20/25*产品明细配方表!Z20*1.01</f>
        <v>0</v>
      </c>
      <c r="AB20" s="347">
        <f ca="1">B20/25*产品明细配方表!AA20*1.01</f>
        <v>0</v>
      </c>
      <c r="AC20" s="347">
        <f ca="1">B20/25*产品明细配方表!AB20*1.01</f>
        <v>0</v>
      </c>
      <c r="AD20" s="375">
        <f ca="1" t="shared" si="0"/>
        <v>0</v>
      </c>
      <c r="AE20" s="347"/>
      <c r="AF20" s="347">
        <f ca="1">原料耗用表数量!B20/25*产品明细配方表!AD20*1.012</f>
        <v>0</v>
      </c>
      <c r="AG20" s="347">
        <f ca="1">B20/25*产品明细配方表!AE20</f>
        <v>0</v>
      </c>
      <c r="AH20" s="359">
        <f ca="1" t="shared" si="1"/>
        <v>0</v>
      </c>
    </row>
    <row r="21" s="11" customFormat="1" outlineLevel="1" spans="1:34">
      <c r="A21" s="154"/>
      <c r="B21" s="346">
        <f ca="1">成品月报!C22</f>
        <v>0</v>
      </c>
      <c r="C21" s="347">
        <f ca="1">B21/25*产品明细配方表!B21*1.01</f>
        <v>0</v>
      </c>
      <c r="D21" s="315">
        <f ca="1">B21/25*产品明细配方表!C21*1.01</f>
        <v>0</v>
      </c>
      <c r="E21" s="347">
        <f ca="1">B21/25*产品明细配方表!D21*1.01</f>
        <v>0</v>
      </c>
      <c r="F21" s="347">
        <f ca="1">B21/25*产品明细配方表!E21*1.01</f>
        <v>0</v>
      </c>
      <c r="G21" s="347">
        <f ca="1">B21/25*产品明细配方表!F21*1.01</f>
        <v>0</v>
      </c>
      <c r="H21" s="347">
        <f ca="1">B21/25*产品明细配方表!G21*1.01</f>
        <v>0</v>
      </c>
      <c r="I21" s="347">
        <f ca="1">B21/25*产品明细配方表!H21*1.01</f>
        <v>0</v>
      </c>
      <c r="J21" s="347">
        <f ca="1">B21/25*产品明细配方表!I21*1.01</f>
        <v>0</v>
      </c>
      <c r="K21" s="347">
        <f ca="1">B21/25*产品明细配方表!J21*1.01</f>
        <v>0</v>
      </c>
      <c r="L21" s="347">
        <f ca="1">B21/25*产品明细配方表!K21*1.01</f>
        <v>0</v>
      </c>
      <c r="M21" s="347">
        <f ca="1">B21/25*产品明细配方表!L21*1.01</f>
        <v>0</v>
      </c>
      <c r="N21" s="347">
        <f ca="1">B21/25*产品明细配方表!M21*1.01</f>
        <v>0</v>
      </c>
      <c r="O21" s="347">
        <f ca="1">B21/25*产品明细配方表!N21*1.01</f>
        <v>0</v>
      </c>
      <c r="P21" s="347">
        <f ca="1">B21/25*产品明细配方表!O21*1.01</f>
        <v>0</v>
      </c>
      <c r="Q21" s="347">
        <f ca="1">B21/25*产品明细配方表!P21*1.01</f>
        <v>0</v>
      </c>
      <c r="R21" s="347">
        <f ca="1">B21/25*产品明细配方表!Q21*1.01</f>
        <v>0</v>
      </c>
      <c r="S21" s="347">
        <f ca="1">B21/25*产品明细配方表!R21*1.01</f>
        <v>0</v>
      </c>
      <c r="T21" s="347">
        <f ca="1">B21/25*产品明细配方表!S21*1.01</f>
        <v>0</v>
      </c>
      <c r="U21" s="347">
        <f ca="1">B21/25*产品明细配方表!T21*1.01</f>
        <v>0</v>
      </c>
      <c r="V21" s="347">
        <f ca="1">B21/25*产品明细配方表!U21*1.01</f>
        <v>0</v>
      </c>
      <c r="W21" s="347">
        <f ca="1">B21/25*产品明细配方表!V21*1.01</f>
        <v>0</v>
      </c>
      <c r="X21" s="347">
        <f ca="1">B21/25*产品明细配方表!W21*1.01</f>
        <v>0</v>
      </c>
      <c r="Y21" s="347">
        <f ca="1">B21/25*产品明细配方表!X21*1.01</f>
        <v>0</v>
      </c>
      <c r="Z21" s="347">
        <f ca="1">B21/25*产品明细配方表!Y21*1.01</f>
        <v>0</v>
      </c>
      <c r="AA21" s="347">
        <f ca="1">B21/25*产品明细配方表!Z21*1.01</f>
        <v>0</v>
      </c>
      <c r="AB21" s="347">
        <f ca="1">B21/25*产品明细配方表!AA21*1.01</f>
        <v>0</v>
      </c>
      <c r="AC21" s="347">
        <f ca="1">B21/25*产品明细配方表!AB21*1.01</f>
        <v>0</v>
      </c>
      <c r="AD21" s="375">
        <f ca="1" t="shared" si="0"/>
        <v>0</v>
      </c>
      <c r="AE21" s="347"/>
      <c r="AF21" s="347">
        <f ca="1">原料耗用表数量!B21/25*产品明细配方表!AD21*1.012</f>
        <v>0</v>
      </c>
      <c r="AG21" s="347">
        <f ca="1">B21/25*产品明细配方表!AE21</f>
        <v>0</v>
      </c>
      <c r="AH21" s="359">
        <f ca="1" t="shared" si="1"/>
        <v>0</v>
      </c>
    </row>
    <row r="22" s="11" customFormat="1" outlineLevel="1" spans="1:34">
      <c r="A22" s="154"/>
      <c r="B22" s="346">
        <f ca="1">成品月报!C23</f>
        <v>0</v>
      </c>
      <c r="C22" s="347">
        <f ca="1">B22/25*产品明细配方表!B22*1.01</f>
        <v>0</v>
      </c>
      <c r="D22" s="315">
        <f ca="1">B22/25*产品明细配方表!C22*1.01</f>
        <v>0</v>
      </c>
      <c r="E22" s="347">
        <f ca="1">B22/25*产品明细配方表!D22*1.01</f>
        <v>0</v>
      </c>
      <c r="F22" s="347">
        <f ca="1">B22/25*产品明细配方表!E22*1.01</f>
        <v>0</v>
      </c>
      <c r="G22" s="347">
        <f ca="1">B22/25*产品明细配方表!F22*1.01</f>
        <v>0</v>
      </c>
      <c r="H22" s="347">
        <f ca="1">B22/25*产品明细配方表!G22*1.01</f>
        <v>0</v>
      </c>
      <c r="I22" s="347">
        <f ca="1">B22/25*产品明细配方表!H22*1.01</f>
        <v>0</v>
      </c>
      <c r="J22" s="347">
        <f ca="1">B22/25*产品明细配方表!I22*1.01</f>
        <v>0</v>
      </c>
      <c r="K22" s="347">
        <f ca="1">B22/25*产品明细配方表!J22*1.01</f>
        <v>0</v>
      </c>
      <c r="L22" s="347">
        <f ca="1">B22/25*产品明细配方表!K22*1.01</f>
        <v>0</v>
      </c>
      <c r="M22" s="347">
        <f ca="1">B22/25*产品明细配方表!L22*1.01</f>
        <v>0</v>
      </c>
      <c r="N22" s="347">
        <f ca="1">B22/25*产品明细配方表!M22*1.01</f>
        <v>0</v>
      </c>
      <c r="O22" s="347">
        <f ca="1">B22/25*产品明细配方表!N22*1.01</f>
        <v>0</v>
      </c>
      <c r="P22" s="347">
        <f ca="1">B22/25*产品明细配方表!O22*1.01</f>
        <v>0</v>
      </c>
      <c r="Q22" s="347">
        <f ca="1">B22/25*产品明细配方表!P22*1.01</f>
        <v>0</v>
      </c>
      <c r="R22" s="347">
        <f ca="1">B22/25*产品明细配方表!Q22*1.01</f>
        <v>0</v>
      </c>
      <c r="S22" s="347">
        <f ca="1">B22/25*产品明细配方表!R22*1.01</f>
        <v>0</v>
      </c>
      <c r="T22" s="347">
        <f ca="1">B22/25*产品明细配方表!S22*1.01</f>
        <v>0</v>
      </c>
      <c r="U22" s="347">
        <f ca="1">B22/25*产品明细配方表!T22*1.01</f>
        <v>0</v>
      </c>
      <c r="V22" s="347">
        <f ca="1">B22/25*产品明细配方表!U22*1.01</f>
        <v>0</v>
      </c>
      <c r="W22" s="347">
        <f ca="1">B22/25*产品明细配方表!V22*1.01</f>
        <v>0</v>
      </c>
      <c r="X22" s="347">
        <f ca="1">B22/25*产品明细配方表!W22*1.01</f>
        <v>0</v>
      </c>
      <c r="Y22" s="347">
        <f ca="1">B22/25*产品明细配方表!X22*1.01</f>
        <v>0</v>
      </c>
      <c r="Z22" s="347">
        <f ca="1">B22/25*产品明细配方表!Y22*1.01</f>
        <v>0</v>
      </c>
      <c r="AA22" s="347">
        <f ca="1">B22/25*产品明细配方表!Z22*1.01</f>
        <v>0</v>
      </c>
      <c r="AB22" s="347">
        <f ca="1">B22/25*产品明细配方表!AA22*1.01</f>
        <v>0</v>
      </c>
      <c r="AC22" s="347">
        <f ca="1">B22/25*产品明细配方表!AB22*1.01</f>
        <v>0</v>
      </c>
      <c r="AD22" s="375">
        <f ca="1" t="shared" si="0"/>
        <v>0</v>
      </c>
      <c r="AE22" s="347"/>
      <c r="AF22" s="347">
        <f ca="1">原料耗用表数量!B22/25*产品明细配方表!AD22*1.012</f>
        <v>0</v>
      </c>
      <c r="AG22" s="347">
        <f ca="1">B22/25*产品明细配方表!AE22</f>
        <v>0</v>
      </c>
      <c r="AH22" s="359">
        <f ca="1" t="shared" si="1"/>
        <v>0</v>
      </c>
    </row>
    <row r="23" s="11" customFormat="1" outlineLevel="1" spans="1:34">
      <c r="A23" s="154"/>
      <c r="B23" s="346">
        <f ca="1">成品月报!C24</f>
        <v>0</v>
      </c>
      <c r="C23" s="347">
        <f ca="1">B23/25*产品明细配方表!B23*1.01</f>
        <v>0</v>
      </c>
      <c r="D23" s="315">
        <f ca="1">B23/25*产品明细配方表!C23*1.01</f>
        <v>0</v>
      </c>
      <c r="E23" s="347">
        <f ca="1">B23/25*产品明细配方表!D23*1.01</f>
        <v>0</v>
      </c>
      <c r="F23" s="347">
        <f ca="1">B23/25*产品明细配方表!E23*1.01</f>
        <v>0</v>
      </c>
      <c r="G23" s="347">
        <f ca="1">B23/25*产品明细配方表!F23*1.01</f>
        <v>0</v>
      </c>
      <c r="H23" s="347">
        <f ca="1">B23/25*产品明细配方表!G23*1.01</f>
        <v>0</v>
      </c>
      <c r="I23" s="347">
        <f ca="1">B23/25*产品明细配方表!H23*1.01</f>
        <v>0</v>
      </c>
      <c r="J23" s="347">
        <f ca="1">B23/25*产品明细配方表!I23*1.01</f>
        <v>0</v>
      </c>
      <c r="K23" s="347">
        <f ca="1">B23/25*产品明细配方表!J23*1.01</f>
        <v>0</v>
      </c>
      <c r="L23" s="347">
        <f ca="1">B23/25*产品明细配方表!K23*1.01</f>
        <v>0</v>
      </c>
      <c r="M23" s="347">
        <f ca="1">B23/25*产品明细配方表!L23*1.01</f>
        <v>0</v>
      </c>
      <c r="N23" s="347">
        <f ca="1">B23/25*产品明细配方表!M23*1.01</f>
        <v>0</v>
      </c>
      <c r="O23" s="347">
        <f ca="1">B23/25*产品明细配方表!N23*1.01</f>
        <v>0</v>
      </c>
      <c r="P23" s="347">
        <f ca="1">B23/25*产品明细配方表!O23*1.01</f>
        <v>0</v>
      </c>
      <c r="Q23" s="347">
        <f ca="1">B23/25*产品明细配方表!P23*1.01</f>
        <v>0</v>
      </c>
      <c r="R23" s="347">
        <f ca="1">B23/25*产品明细配方表!Q23*1.01</f>
        <v>0</v>
      </c>
      <c r="S23" s="347">
        <f ca="1">B23/25*产品明细配方表!R23*1.01</f>
        <v>0</v>
      </c>
      <c r="T23" s="347">
        <f ca="1">B23/25*产品明细配方表!S23*1.01</f>
        <v>0</v>
      </c>
      <c r="U23" s="347">
        <f ca="1">B23/25*产品明细配方表!T23*1.01</f>
        <v>0</v>
      </c>
      <c r="V23" s="347">
        <f ca="1">B23/25*产品明细配方表!U23*1.01</f>
        <v>0</v>
      </c>
      <c r="W23" s="347">
        <f ca="1">B23/25*产品明细配方表!V23*1.01</f>
        <v>0</v>
      </c>
      <c r="X23" s="347">
        <f ca="1">B23/25*产品明细配方表!W23*1.01</f>
        <v>0</v>
      </c>
      <c r="Y23" s="347">
        <f ca="1">B23/25*产品明细配方表!X23*1.01</f>
        <v>0</v>
      </c>
      <c r="Z23" s="347">
        <f ca="1">B23/25*产品明细配方表!Y23*1.01</f>
        <v>0</v>
      </c>
      <c r="AA23" s="347">
        <f ca="1">B23/25*产品明细配方表!Z23*1.01</f>
        <v>0</v>
      </c>
      <c r="AB23" s="347">
        <f ca="1">B23/25*产品明细配方表!AA23*1.01</f>
        <v>0</v>
      </c>
      <c r="AC23" s="347">
        <f ca="1">B23/25*产品明细配方表!AB23*1.01</f>
        <v>0</v>
      </c>
      <c r="AD23" s="375">
        <f ca="1" t="shared" si="0"/>
        <v>0</v>
      </c>
      <c r="AE23" s="347"/>
      <c r="AF23" s="347">
        <f ca="1">原料耗用表数量!B23/25*产品明细配方表!AD23*1.012</f>
        <v>0</v>
      </c>
      <c r="AG23" s="347">
        <f ca="1">B23/25*产品明细配方表!AE23</f>
        <v>0</v>
      </c>
      <c r="AH23" s="359">
        <f ca="1" t="shared" si="1"/>
        <v>0</v>
      </c>
    </row>
    <row r="24" s="11" customFormat="1" outlineLevel="1" spans="1:34">
      <c r="A24" s="154"/>
      <c r="B24" s="346">
        <f ca="1">成品月报!C25</f>
        <v>0</v>
      </c>
      <c r="C24" s="347">
        <f ca="1">B24/25*产品明细配方表!B24*1.01</f>
        <v>0</v>
      </c>
      <c r="D24" s="315">
        <f ca="1">B24/25*产品明细配方表!C24*1.01</f>
        <v>0</v>
      </c>
      <c r="E24" s="347">
        <f ca="1">B24/25*产品明细配方表!D24*1.01</f>
        <v>0</v>
      </c>
      <c r="F24" s="347">
        <f ca="1">B24/25*产品明细配方表!E24*1.01</f>
        <v>0</v>
      </c>
      <c r="G24" s="347">
        <f ca="1">B24/25*产品明细配方表!F24*1.01</f>
        <v>0</v>
      </c>
      <c r="H24" s="347">
        <f ca="1">B24/25*产品明细配方表!G24*1.01</f>
        <v>0</v>
      </c>
      <c r="I24" s="347">
        <f ca="1">B24/25*产品明细配方表!H24*1.01</f>
        <v>0</v>
      </c>
      <c r="J24" s="347">
        <f ca="1">B24/25*产品明细配方表!I24*1.01</f>
        <v>0</v>
      </c>
      <c r="K24" s="347">
        <f ca="1">B24/25*产品明细配方表!J24*1.01</f>
        <v>0</v>
      </c>
      <c r="L24" s="347">
        <f ca="1">B24/25*产品明细配方表!K24*1.01</f>
        <v>0</v>
      </c>
      <c r="M24" s="347">
        <f ca="1">B24/25*产品明细配方表!L24*1.01</f>
        <v>0</v>
      </c>
      <c r="N24" s="347">
        <f ca="1">B24/25*产品明细配方表!M24*1.01</f>
        <v>0</v>
      </c>
      <c r="O24" s="347">
        <f ca="1">B24/25*产品明细配方表!N24*1.01</f>
        <v>0</v>
      </c>
      <c r="P24" s="347">
        <f ca="1">B24/25*产品明细配方表!O24*1.01</f>
        <v>0</v>
      </c>
      <c r="Q24" s="347">
        <f ca="1">B24/25*产品明细配方表!P24*1.01</f>
        <v>0</v>
      </c>
      <c r="R24" s="347">
        <f ca="1">B24/25*产品明细配方表!Q24*1.01</f>
        <v>0</v>
      </c>
      <c r="S24" s="347">
        <f ca="1">B24/25*产品明细配方表!R24*1.01</f>
        <v>0</v>
      </c>
      <c r="T24" s="347">
        <f ca="1">B24/25*产品明细配方表!S24*1.01</f>
        <v>0</v>
      </c>
      <c r="U24" s="347">
        <f ca="1">B24/25*产品明细配方表!T24*1.01</f>
        <v>0</v>
      </c>
      <c r="V24" s="347">
        <f ca="1">B24/25*产品明细配方表!U24*1.01</f>
        <v>0</v>
      </c>
      <c r="W24" s="347">
        <f ca="1">B24/25*产品明细配方表!V24*1.01</f>
        <v>0</v>
      </c>
      <c r="X24" s="347">
        <f ca="1">B24/25*产品明细配方表!W24*1.01</f>
        <v>0</v>
      </c>
      <c r="Y24" s="347">
        <f ca="1">B24/25*产品明细配方表!X24*1.01</f>
        <v>0</v>
      </c>
      <c r="Z24" s="347">
        <f ca="1">B24/25*产品明细配方表!Y24*1.01</f>
        <v>0</v>
      </c>
      <c r="AA24" s="347">
        <f ca="1">B24/25*产品明细配方表!Z24*1.01</f>
        <v>0</v>
      </c>
      <c r="AB24" s="347">
        <f ca="1">B24/25*产品明细配方表!AA24*1.01</f>
        <v>0</v>
      </c>
      <c r="AC24" s="347">
        <f ca="1">B24/25*产品明细配方表!AB24*1.01</f>
        <v>0</v>
      </c>
      <c r="AD24" s="375">
        <f ca="1" t="shared" si="0"/>
        <v>0</v>
      </c>
      <c r="AE24" s="347"/>
      <c r="AF24" s="347">
        <f ca="1">原料耗用表数量!B24/25*产品明细配方表!AD24*1.012</f>
        <v>0</v>
      </c>
      <c r="AG24" s="347">
        <f ca="1">B24/25*产品明细配方表!AE24</f>
        <v>0</v>
      </c>
      <c r="AH24" s="359">
        <f ca="1" t="shared" si="1"/>
        <v>0</v>
      </c>
    </row>
    <row r="25" s="287" customFormat="1" spans="1:34">
      <c r="A25" s="348" t="s">
        <v>597</v>
      </c>
      <c r="B25" s="368">
        <f ca="1">SUM(B4:B24)</f>
        <v>0</v>
      </c>
      <c r="C25" s="368">
        <f ca="1" t="shared" ref="C25:AH25" si="2">SUM(C4:C24)</f>
        <v>0</v>
      </c>
      <c r="D25" s="368">
        <f ca="1" t="shared" si="2"/>
        <v>0</v>
      </c>
      <c r="E25" s="368">
        <f ca="1" t="shared" si="2"/>
        <v>0</v>
      </c>
      <c r="F25" s="368">
        <f ca="1" t="shared" si="2"/>
        <v>0</v>
      </c>
      <c r="G25" s="368">
        <f ca="1" t="shared" si="2"/>
        <v>0</v>
      </c>
      <c r="H25" s="368">
        <f ca="1" t="shared" si="2"/>
        <v>0</v>
      </c>
      <c r="I25" s="368">
        <f ca="1" t="shared" si="2"/>
        <v>0</v>
      </c>
      <c r="J25" s="368">
        <f ca="1" t="shared" si="2"/>
        <v>0</v>
      </c>
      <c r="K25" s="368">
        <f ca="1" t="shared" si="2"/>
        <v>0</v>
      </c>
      <c r="L25" s="368">
        <f ca="1" t="shared" si="2"/>
        <v>0</v>
      </c>
      <c r="M25" s="368">
        <f ca="1" t="shared" si="2"/>
        <v>0</v>
      </c>
      <c r="N25" s="368">
        <f ca="1" t="shared" si="2"/>
        <v>0</v>
      </c>
      <c r="O25" s="368">
        <f ca="1" t="shared" si="2"/>
        <v>0</v>
      </c>
      <c r="P25" s="368">
        <f ca="1" t="shared" si="2"/>
        <v>0</v>
      </c>
      <c r="Q25" s="368">
        <f ca="1" t="shared" si="2"/>
        <v>0</v>
      </c>
      <c r="R25" s="368">
        <f ca="1" t="shared" si="2"/>
        <v>0</v>
      </c>
      <c r="S25" s="368">
        <f ca="1" t="shared" si="2"/>
        <v>0</v>
      </c>
      <c r="T25" s="368">
        <f ca="1" t="shared" si="2"/>
        <v>0</v>
      </c>
      <c r="U25" s="368">
        <f ca="1" t="shared" si="2"/>
        <v>0</v>
      </c>
      <c r="V25" s="368">
        <f ca="1" t="shared" si="2"/>
        <v>0</v>
      </c>
      <c r="W25" s="368">
        <f ca="1" t="shared" si="2"/>
        <v>0</v>
      </c>
      <c r="X25" s="368">
        <f ca="1" t="shared" si="2"/>
        <v>0</v>
      </c>
      <c r="Y25" s="368">
        <f ca="1" t="shared" si="2"/>
        <v>0</v>
      </c>
      <c r="Z25" s="368">
        <f ca="1" t="shared" si="2"/>
        <v>0</v>
      </c>
      <c r="AA25" s="368">
        <f ca="1" t="shared" si="2"/>
        <v>0</v>
      </c>
      <c r="AB25" s="368">
        <f ca="1" t="shared" si="2"/>
        <v>0</v>
      </c>
      <c r="AC25" s="368">
        <f ca="1" t="shared" si="2"/>
        <v>0</v>
      </c>
      <c r="AD25" s="368">
        <f ca="1" t="shared" si="2"/>
        <v>0</v>
      </c>
      <c r="AE25" s="368">
        <f t="shared" si="2"/>
        <v>0</v>
      </c>
      <c r="AF25" s="368">
        <f ca="1" t="shared" si="2"/>
        <v>0</v>
      </c>
      <c r="AG25" s="368">
        <f ca="1" t="shared" si="2"/>
        <v>0</v>
      </c>
      <c r="AH25" s="368">
        <f ca="1" t="shared" si="2"/>
        <v>0</v>
      </c>
    </row>
    <row r="26" s="285" customFormat="1" outlineLevel="1" spans="1:36">
      <c r="A26" s="154"/>
      <c r="B26" s="346">
        <f ca="1">成品月报!C27</f>
        <v>0</v>
      </c>
      <c r="C26" s="347">
        <f ca="1">B26/25*产品明细配方表!B26*1.01</f>
        <v>0</v>
      </c>
      <c r="D26" s="315">
        <f ca="1">B26/25*产品明细配方表!C26*1.01</f>
        <v>0</v>
      </c>
      <c r="E26" s="347">
        <f ca="1">B26/25*产品明细配方表!D26*1.01</f>
        <v>0</v>
      </c>
      <c r="F26" s="347">
        <f ca="1">B26/25*产品明细配方表!E26*1.01</f>
        <v>0</v>
      </c>
      <c r="G26" s="347">
        <f ca="1">B26/25*产品明细配方表!F26*1.01</f>
        <v>0</v>
      </c>
      <c r="H26" s="347">
        <f ca="1">B26/25*产品明细配方表!G26*1.01</f>
        <v>0</v>
      </c>
      <c r="I26" s="347">
        <f ca="1">B26/25*产品明细配方表!H26*1.01</f>
        <v>0</v>
      </c>
      <c r="J26" s="347">
        <f ca="1">B26/25*产品明细配方表!I26*1.01</f>
        <v>0</v>
      </c>
      <c r="K26" s="347">
        <f ca="1">B26/25*产品明细配方表!J26*1.01</f>
        <v>0</v>
      </c>
      <c r="L26" s="347">
        <f ca="1">B26/25*产品明细配方表!K26*1.01</f>
        <v>0</v>
      </c>
      <c r="M26" s="347">
        <f ca="1">B26/25*产品明细配方表!L26*1.01</f>
        <v>0</v>
      </c>
      <c r="N26" s="347">
        <f ca="1">B26/25*产品明细配方表!M26*1.01</f>
        <v>0</v>
      </c>
      <c r="O26" s="347">
        <f ca="1">B26/25*产品明细配方表!N26*1.01</f>
        <v>0</v>
      </c>
      <c r="P26" s="347">
        <f ca="1">B26/25*产品明细配方表!O26*1.01</f>
        <v>0</v>
      </c>
      <c r="Q26" s="347">
        <f ca="1">B26/25*产品明细配方表!P26*1.01</f>
        <v>0</v>
      </c>
      <c r="R26" s="347">
        <f ca="1">B26/25*产品明细配方表!Q26*1.01</f>
        <v>0</v>
      </c>
      <c r="S26" s="347">
        <f ca="1">B26/25*产品明细配方表!R26*1.01</f>
        <v>0</v>
      </c>
      <c r="T26" s="347">
        <f ca="1">B26/25*产品明细配方表!S26*1.01</f>
        <v>0</v>
      </c>
      <c r="U26" s="347">
        <f ca="1">B26/25*产品明细配方表!T26*1.01</f>
        <v>0</v>
      </c>
      <c r="V26" s="347">
        <f ca="1">B26/25*产品明细配方表!U26*1.01</f>
        <v>0</v>
      </c>
      <c r="W26" s="347">
        <f ca="1">B26/25*产品明细配方表!V26*1.01</f>
        <v>0</v>
      </c>
      <c r="X26" s="347">
        <f ca="1">B26/25*产品明细配方表!W26*1.01</f>
        <v>0</v>
      </c>
      <c r="Y26" s="347">
        <f ca="1">B26/25*产品明细配方表!X26*1.01</f>
        <v>0</v>
      </c>
      <c r="Z26" s="347">
        <f ca="1">B26/25*产品明细配方表!Y26*1.01</f>
        <v>0</v>
      </c>
      <c r="AA26" s="347">
        <f ca="1">B26/25*产品明细配方表!Z26*1.01</f>
        <v>0</v>
      </c>
      <c r="AB26" s="347">
        <f ca="1">B26/25*产品明细配方表!AA26*1.01</f>
        <v>0</v>
      </c>
      <c r="AC26" s="347">
        <f ca="1">B26/25*产品明细配方表!AB26*1.01</f>
        <v>0</v>
      </c>
      <c r="AD26" s="375">
        <f ca="1" t="shared" ref="AD26:AD31" si="3">SUM(C26:AC26)</f>
        <v>0</v>
      </c>
      <c r="AE26" s="347"/>
      <c r="AF26" s="347">
        <f ca="1">原料耗用表数量!B26/25*产品明细配方表!AD26*1.012</f>
        <v>0</v>
      </c>
      <c r="AG26" s="347">
        <f ca="1">B26/25*产品明细配方表!AE26</f>
        <v>0</v>
      </c>
      <c r="AH26" s="359">
        <f ca="1" t="shared" ref="AH26:AH31" si="4">SUM(C26:AG26)</f>
        <v>0</v>
      </c>
      <c r="AJ26" s="340"/>
    </row>
    <row r="27" s="285" customFormat="1" outlineLevel="1" spans="1:36">
      <c r="A27" s="154"/>
      <c r="B27" s="346">
        <f ca="1">成品月报!C28</f>
        <v>0</v>
      </c>
      <c r="C27" s="347">
        <f ca="1">$B$27/25*产品明细配方表!B27*1.01</f>
        <v>0</v>
      </c>
      <c r="D27" s="347">
        <f ca="1">$B$27/25*产品明细配方表!C27*1.01</f>
        <v>0</v>
      </c>
      <c r="E27" s="347">
        <f ca="1">$B$27/25*产品明细配方表!D27*1.01</f>
        <v>0</v>
      </c>
      <c r="F27" s="347">
        <f ca="1">$B$27/25*产品明细配方表!E27*1.01</f>
        <v>0</v>
      </c>
      <c r="G27" s="347">
        <f ca="1">$B$27/25*产品明细配方表!F27*1.01</f>
        <v>0</v>
      </c>
      <c r="H27" s="347">
        <f ca="1">$B$27/25*产品明细配方表!G27*1.01</f>
        <v>0</v>
      </c>
      <c r="I27" s="347">
        <f ca="1">$B$27/25*产品明细配方表!H27*1.01</f>
        <v>0</v>
      </c>
      <c r="J27" s="347">
        <f ca="1">$B$27/25*产品明细配方表!I27*1.01</f>
        <v>0</v>
      </c>
      <c r="K27" s="347">
        <f ca="1">$B$27/25*产品明细配方表!J27*1.01</f>
        <v>0</v>
      </c>
      <c r="L27" s="347">
        <f ca="1">$B$27/25*产品明细配方表!K27*1.01</f>
        <v>0</v>
      </c>
      <c r="M27" s="347">
        <f ca="1">$B$27/25*产品明细配方表!L27*1.01</f>
        <v>0</v>
      </c>
      <c r="N27" s="347">
        <f ca="1">$B$27/25*产品明细配方表!M27*1.01</f>
        <v>0</v>
      </c>
      <c r="O27" s="347">
        <f ca="1">$B$27/25*产品明细配方表!N27*1.01</f>
        <v>0</v>
      </c>
      <c r="P27" s="347">
        <f ca="1">$B$27/25*产品明细配方表!O27*1.01</f>
        <v>0</v>
      </c>
      <c r="Q27" s="347">
        <f ca="1">$B$27/25*产品明细配方表!P27*1.01</f>
        <v>0</v>
      </c>
      <c r="R27" s="347">
        <f ca="1">$B$27/25*产品明细配方表!Q27*1.01</f>
        <v>0</v>
      </c>
      <c r="S27" s="347">
        <f ca="1">$B$27/25*产品明细配方表!R27*1.01</f>
        <v>0</v>
      </c>
      <c r="T27" s="347">
        <f ca="1">$B$27/25*产品明细配方表!S27*1.01</f>
        <v>0</v>
      </c>
      <c r="U27" s="347">
        <f ca="1">$B$27/25*产品明细配方表!T27*1.01</f>
        <v>0</v>
      </c>
      <c r="V27" s="347">
        <f ca="1">$B$27/25*产品明细配方表!U27*1.01</f>
        <v>0</v>
      </c>
      <c r="W27" s="347">
        <f ca="1">$B$27/25*产品明细配方表!V27*1.01</f>
        <v>0</v>
      </c>
      <c r="X27" s="347">
        <f ca="1">$B$27/25*产品明细配方表!W27*1.01</f>
        <v>0</v>
      </c>
      <c r="Y27" s="347">
        <f ca="1">$B$27/25*产品明细配方表!X27*1.01</f>
        <v>0</v>
      </c>
      <c r="Z27" s="347">
        <f ca="1">$B$27/25*产品明细配方表!Y27*1.01</f>
        <v>0</v>
      </c>
      <c r="AA27" s="347">
        <f ca="1">$B$27/25*产品明细配方表!Z27*1.01</f>
        <v>0</v>
      </c>
      <c r="AB27" s="347">
        <f ca="1">$B$27/25*产品明细配方表!AA27*1.01</f>
        <v>0</v>
      </c>
      <c r="AC27" s="347">
        <f ca="1">$B$27/25*产品明细配方表!AB27*1.01</f>
        <v>0</v>
      </c>
      <c r="AD27" s="375">
        <f ca="1" t="shared" si="3"/>
        <v>0</v>
      </c>
      <c r="AF27" s="347">
        <f ca="1">原料耗用表数量!B27/25*产品明细配方表!AD27*1.012</f>
        <v>0</v>
      </c>
      <c r="AG27" s="347">
        <f ca="1">B27/25*产品明细配方表!AE27</f>
        <v>0</v>
      </c>
      <c r="AH27" s="359">
        <f ca="1" t="shared" si="4"/>
        <v>0</v>
      </c>
      <c r="AJ27" s="340"/>
    </row>
    <row r="28" s="285" customFormat="1" outlineLevel="1" spans="1:36">
      <c r="A28" s="154"/>
      <c r="B28" s="346">
        <f ca="1">成品月报!C29</f>
        <v>0</v>
      </c>
      <c r="C28" s="347">
        <f ca="1">$B$28/25*产品明细配方表!B28*1.01</f>
        <v>0</v>
      </c>
      <c r="D28" s="347">
        <f ca="1">$B$28/25*产品明细配方表!C28*1.01</f>
        <v>0</v>
      </c>
      <c r="E28" s="347">
        <f ca="1">$B$28/25*产品明细配方表!D28*1.01</f>
        <v>0</v>
      </c>
      <c r="F28" s="347">
        <f ca="1">$B$28/25*产品明细配方表!E28*1.01</f>
        <v>0</v>
      </c>
      <c r="G28" s="347">
        <f ca="1">$B$28/25*产品明细配方表!F28*1.01</f>
        <v>0</v>
      </c>
      <c r="H28" s="347">
        <f ca="1">$B$28/25*产品明细配方表!G28*1.01</f>
        <v>0</v>
      </c>
      <c r="I28" s="347">
        <f ca="1">$B$28/25*产品明细配方表!H28*1.01</f>
        <v>0</v>
      </c>
      <c r="J28" s="347">
        <f ca="1">$B$28/25*产品明细配方表!I28*1.01</f>
        <v>0</v>
      </c>
      <c r="K28" s="347">
        <f ca="1">$B$28/25*产品明细配方表!J28*1.01</f>
        <v>0</v>
      </c>
      <c r="L28" s="347">
        <f ca="1">$B$28/25*产品明细配方表!K28*1.01</f>
        <v>0</v>
      </c>
      <c r="M28" s="347">
        <f ca="1">$B$28/25*产品明细配方表!L28*1.01</f>
        <v>0</v>
      </c>
      <c r="N28" s="347">
        <f ca="1">$B$28/25*产品明细配方表!M28*1.01</f>
        <v>0</v>
      </c>
      <c r="O28" s="347">
        <f ca="1">$B$28/25*产品明细配方表!N28*1.01</f>
        <v>0</v>
      </c>
      <c r="P28" s="347">
        <f ca="1">$B$28/25*产品明细配方表!O28*1.01</f>
        <v>0</v>
      </c>
      <c r="Q28" s="347">
        <f ca="1">$B$28/25*产品明细配方表!P28*1.01</f>
        <v>0</v>
      </c>
      <c r="R28" s="347">
        <f ca="1">$B$28/25*产品明细配方表!Q28*1.01</f>
        <v>0</v>
      </c>
      <c r="S28" s="347">
        <f ca="1">$B$28/25*产品明细配方表!R28*1.01</f>
        <v>0</v>
      </c>
      <c r="T28" s="347">
        <f ca="1">$B$28/25*产品明细配方表!S28*1.01</f>
        <v>0</v>
      </c>
      <c r="U28" s="347">
        <f ca="1">$B$28/25*产品明细配方表!T28*1.01</f>
        <v>0</v>
      </c>
      <c r="V28" s="347">
        <f ca="1">$B$28/25*产品明细配方表!U28*1.01</f>
        <v>0</v>
      </c>
      <c r="W28" s="347">
        <f ca="1">$B$28/25*产品明细配方表!V28*1.01</f>
        <v>0</v>
      </c>
      <c r="X28" s="347">
        <f ca="1">$B$28/25*产品明细配方表!W28*1.01</f>
        <v>0</v>
      </c>
      <c r="Y28" s="347">
        <f ca="1">$B$28/25*产品明细配方表!X28*1.01</f>
        <v>0</v>
      </c>
      <c r="Z28" s="347">
        <f ca="1">$B$28/25*产品明细配方表!Y28*1.01</f>
        <v>0</v>
      </c>
      <c r="AA28" s="347">
        <f ca="1">$B$28/25*产品明细配方表!Z28*1.01</f>
        <v>0</v>
      </c>
      <c r="AB28" s="347">
        <f ca="1">$B$28/25*产品明细配方表!AA28*1.01</f>
        <v>0</v>
      </c>
      <c r="AC28" s="347">
        <f ca="1">$B$28/25*产品明细配方表!AB28*1.01</f>
        <v>0</v>
      </c>
      <c r="AD28" s="375">
        <f ca="1" t="shared" si="3"/>
        <v>0</v>
      </c>
      <c r="AE28" s="347"/>
      <c r="AF28" s="347">
        <f ca="1">原料耗用表数量!B28/25*产品明细配方表!AD28*1.012</f>
        <v>0</v>
      </c>
      <c r="AG28" s="347">
        <f ca="1">B28/25*产品明细配方表!AE28</f>
        <v>0</v>
      </c>
      <c r="AH28" s="359">
        <f ca="1" t="shared" si="4"/>
        <v>0</v>
      </c>
      <c r="AJ28" s="340"/>
    </row>
    <row r="29" s="285" customFormat="1" outlineLevel="1" spans="1:36">
      <c r="A29" s="154"/>
      <c r="B29" s="346">
        <f ca="1">成品月报!C30</f>
        <v>0</v>
      </c>
      <c r="C29" s="347">
        <f ca="1">B29/25*产品明细配方表!B29*1.01</f>
        <v>0</v>
      </c>
      <c r="D29" s="315">
        <f ca="1">B29/25*产品明细配方表!C29*1.01</f>
        <v>0</v>
      </c>
      <c r="E29" s="347">
        <f ca="1">B29/25*产品明细配方表!D29*1.01</f>
        <v>0</v>
      </c>
      <c r="F29" s="347">
        <f ca="1">B29/25*产品明细配方表!E29*1.01</f>
        <v>0</v>
      </c>
      <c r="G29" s="347">
        <f ca="1">B29/25*产品明细配方表!F29*1.01</f>
        <v>0</v>
      </c>
      <c r="H29" s="347">
        <f ca="1">B29/25*产品明细配方表!G29*1.01</f>
        <v>0</v>
      </c>
      <c r="I29" s="347">
        <f ca="1">B29/25*产品明细配方表!H29*1.01</f>
        <v>0</v>
      </c>
      <c r="J29" s="347">
        <f ca="1">B29/25*产品明细配方表!I29*1.01</f>
        <v>0</v>
      </c>
      <c r="K29" s="347">
        <f ca="1">B29/25*产品明细配方表!J29*1.01</f>
        <v>0</v>
      </c>
      <c r="L29" s="347">
        <f ca="1">B29/25*产品明细配方表!K29*1.01</f>
        <v>0</v>
      </c>
      <c r="M29" s="347">
        <f ca="1">B29/25*产品明细配方表!L29*1.01</f>
        <v>0</v>
      </c>
      <c r="N29" s="347">
        <f ca="1">B29/25*产品明细配方表!M29*1.01</f>
        <v>0</v>
      </c>
      <c r="O29" s="347">
        <f ca="1">B29/25*产品明细配方表!N29*1.01</f>
        <v>0</v>
      </c>
      <c r="P29" s="347">
        <f ca="1">B29/25*产品明细配方表!O29*1.01</f>
        <v>0</v>
      </c>
      <c r="Q29" s="347">
        <f ca="1">B29/25*产品明细配方表!P29*1.01</f>
        <v>0</v>
      </c>
      <c r="R29" s="347">
        <f ca="1">B29/25*产品明细配方表!Q29*1.01</f>
        <v>0</v>
      </c>
      <c r="S29" s="347">
        <f ca="1">B29/25*产品明细配方表!R29*1.01</f>
        <v>0</v>
      </c>
      <c r="T29" s="347">
        <f ca="1">B29/25*产品明细配方表!S29*1.01</f>
        <v>0</v>
      </c>
      <c r="U29" s="347">
        <f ca="1">B29/25*产品明细配方表!T29*1.01</f>
        <v>0</v>
      </c>
      <c r="V29" s="347">
        <f ca="1">B29/25*产品明细配方表!U29*1.01</f>
        <v>0</v>
      </c>
      <c r="W29" s="347">
        <f ca="1">B29/25*产品明细配方表!V29*1.01</f>
        <v>0</v>
      </c>
      <c r="X29" s="347">
        <f ca="1">B29/25*产品明细配方表!W29*1.01</f>
        <v>0</v>
      </c>
      <c r="Y29" s="347">
        <f ca="1">B29/25*产品明细配方表!X29*1.01</f>
        <v>0</v>
      </c>
      <c r="Z29" s="347">
        <f ca="1">B29/25*产品明细配方表!Y29*1.01</f>
        <v>0</v>
      </c>
      <c r="AA29" s="347">
        <f ca="1">B29/25*产品明细配方表!Z29*1.01</f>
        <v>0</v>
      </c>
      <c r="AB29" s="347">
        <f ca="1">B29/25*产品明细配方表!AA29*1.01</f>
        <v>0</v>
      </c>
      <c r="AC29" s="347">
        <f ca="1">B29/25*产品明细配方表!AB29*1.01</f>
        <v>0</v>
      </c>
      <c r="AD29" s="375">
        <f ca="1" t="shared" si="3"/>
        <v>0</v>
      </c>
      <c r="AE29" s="347"/>
      <c r="AF29" s="347">
        <f ca="1">原料耗用表数量!B29/25*产品明细配方表!AD29*1.012</f>
        <v>0</v>
      </c>
      <c r="AG29" s="347">
        <f ca="1">B29/25*产品明细配方表!AE29</f>
        <v>0</v>
      </c>
      <c r="AH29" s="359">
        <f ca="1" t="shared" si="4"/>
        <v>0</v>
      </c>
      <c r="AJ29" s="340"/>
    </row>
    <row r="30" s="285" customFormat="1" outlineLevel="1" spans="1:36">
      <c r="A30" s="154"/>
      <c r="B30" s="346">
        <f ca="1">成品月报!C31</f>
        <v>0</v>
      </c>
      <c r="C30" s="347">
        <f ca="1">B30/25*产品明细配方表!B30*1.01</f>
        <v>0</v>
      </c>
      <c r="D30" s="315">
        <f ca="1">B30/25*产品明细配方表!C30*1.01</f>
        <v>0</v>
      </c>
      <c r="E30" s="347">
        <f ca="1">B30/25*产品明细配方表!D30*1.01</f>
        <v>0</v>
      </c>
      <c r="F30" s="347">
        <f ca="1">B30/25*产品明细配方表!E30*1.01</f>
        <v>0</v>
      </c>
      <c r="G30" s="347">
        <f ca="1">B30/25*产品明细配方表!F30*1.01</f>
        <v>0</v>
      </c>
      <c r="H30" s="347">
        <f ca="1">B30/25*产品明细配方表!G30*1.01</f>
        <v>0</v>
      </c>
      <c r="I30" s="347">
        <f ca="1">B30/25*产品明细配方表!H30*1.01</f>
        <v>0</v>
      </c>
      <c r="J30" s="347">
        <f ca="1">B30/25*产品明细配方表!I30*1.01</f>
        <v>0</v>
      </c>
      <c r="K30" s="347">
        <f ca="1">B30/25*产品明细配方表!J30*1.01</f>
        <v>0</v>
      </c>
      <c r="L30" s="347">
        <f ca="1">B30/25*产品明细配方表!K30*1.01</f>
        <v>0</v>
      </c>
      <c r="M30" s="347">
        <f ca="1">B30/25*产品明细配方表!L30*1.01</f>
        <v>0</v>
      </c>
      <c r="N30" s="347">
        <f ca="1">B30/25*产品明细配方表!M30*1.01</f>
        <v>0</v>
      </c>
      <c r="O30" s="347">
        <f ca="1">B30/25*产品明细配方表!N30*1.01</f>
        <v>0</v>
      </c>
      <c r="P30" s="347">
        <f ca="1">B30/25*产品明细配方表!O30*1.01</f>
        <v>0</v>
      </c>
      <c r="Q30" s="347">
        <f ca="1">B30/25*产品明细配方表!P30*1.01</f>
        <v>0</v>
      </c>
      <c r="R30" s="347">
        <f ca="1">B30/25*产品明细配方表!Q30*1.01</f>
        <v>0</v>
      </c>
      <c r="S30" s="347">
        <f ca="1">B30/25*产品明细配方表!R30*1.01</f>
        <v>0</v>
      </c>
      <c r="T30" s="347">
        <f ca="1">B30/25*产品明细配方表!S30*1.01</f>
        <v>0</v>
      </c>
      <c r="U30" s="347">
        <f ca="1">B30/25*产品明细配方表!T30*1.01</f>
        <v>0</v>
      </c>
      <c r="V30" s="347">
        <f ca="1">B30/25*产品明细配方表!U30*1.01</f>
        <v>0</v>
      </c>
      <c r="W30" s="347">
        <f ca="1">B30/25*产品明细配方表!V30*1.01</f>
        <v>0</v>
      </c>
      <c r="X30" s="347">
        <f ca="1">B30/25*产品明细配方表!W30*1.01</f>
        <v>0</v>
      </c>
      <c r="Y30" s="347">
        <f ca="1">B30/25*产品明细配方表!X30*1.01</f>
        <v>0</v>
      </c>
      <c r="Z30" s="347">
        <f ca="1">B30/25*产品明细配方表!Y30*1.01</f>
        <v>0</v>
      </c>
      <c r="AA30" s="347">
        <f ca="1">B30/25*产品明细配方表!Z30*1.01</f>
        <v>0</v>
      </c>
      <c r="AB30" s="347">
        <f ca="1">B30/25*产品明细配方表!AA30*1.01</f>
        <v>0</v>
      </c>
      <c r="AC30" s="347">
        <f ca="1">B30/25*产品明细配方表!AB30*1.01</f>
        <v>0</v>
      </c>
      <c r="AD30" s="375">
        <f ca="1" t="shared" si="3"/>
        <v>0</v>
      </c>
      <c r="AE30" s="347"/>
      <c r="AF30" s="347">
        <f ca="1">原料耗用表数量!B30/25*产品明细配方表!AD30*1.012</f>
        <v>0</v>
      </c>
      <c r="AG30" s="347">
        <f ca="1">B30/25*产品明细配方表!AE30</f>
        <v>0</v>
      </c>
      <c r="AH30" s="359">
        <f ca="1" t="shared" si="4"/>
        <v>0</v>
      </c>
      <c r="AJ30" s="340"/>
    </row>
    <row r="31" s="285" customFormat="1" outlineLevel="1" spans="1:36">
      <c r="A31" s="154"/>
      <c r="B31" s="346">
        <f ca="1">成品月报!C32</f>
        <v>0</v>
      </c>
      <c r="C31" s="347">
        <f ca="1">B31/25*产品明细配方表!B31*1.01</f>
        <v>0</v>
      </c>
      <c r="D31" s="315">
        <f ca="1">B31/25*产品明细配方表!C31*1.01</f>
        <v>0</v>
      </c>
      <c r="E31" s="347">
        <f ca="1">B31/25*产品明细配方表!D31*1.01</f>
        <v>0</v>
      </c>
      <c r="F31" s="347">
        <f ca="1">B31/25*产品明细配方表!E31*1.01</f>
        <v>0</v>
      </c>
      <c r="G31" s="347">
        <f ca="1">B31/25*产品明细配方表!F31*1.01</f>
        <v>0</v>
      </c>
      <c r="H31" s="347">
        <f ca="1">B31/25*产品明细配方表!G31*1.01</f>
        <v>0</v>
      </c>
      <c r="I31" s="347">
        <f ca="1">B31/25*产品明细配方表!H31*1.01</f>
        <v>0</v>
      </c>
      <c r="J31" s="347">
        <f ca="1">B31/25*产品明细配方表!I31*1.01</f>
        <v>0</v>
      </c>
      <c r="K31" s="347">
        <f ca="1">B31/25*产品明细配方表!J31*1.01</f>
        <v>0</v>
      </c>
      <c r="L31" s="347">
        <f ca="1">B31/25*产品明细配方表!K31*1.01</f>
        <v>0</v>
      </c>
      <c r="M31" s="347">
        <f ca="1">B31/25*产品明细配方表!L31*1.01</f>
        <v>0</v>
      </c>
      <c r="N31" s="347">
        <f ca="1">B31/25*产品明细配方表!M31*1.01</f>
        <v>0</v>
      </c>
      <c r="O31" s="347">
        <f ca="1">B31/25*产品明细配方表!N31*1.01</f>
        <v>0</v>
      </c>
      <c r="P31" s="347">
        <f ca="1">B31/25*产品明细配方表!O31*1.01</f>
        <v>0</v>
      </c>
      <c r="Q31" s="347">
        <f ca="1">B31/25*产品明细配方表!P31*1.01</f>
        <v>0</v>
      </c>
      <c r="R31" s="347">
        <f ca="1">B31/25*产品明细配方表!Q31*1.01</f>
        <v>0</v>
      </c>
      <c r="S31" s="347">
        <f ca="1">B31/25*产品明细配方表!R31*1.01</f>
        <v>0</v>
      </c>
      <c r="T31" s="347">
        <f ca="1">B31/25*产品明细配方表!S31*1.01</f>
        <v>0</v>
      </c>
      <c r="U31" s="347">
        <f ca="1">B31/25*产品明细配方表!T31*1.01</f>
        <v>0</v>
      </c>
      <c r="V31" s="347">
        <f ca="1">B31/25*产品明细配方表!U31*1.01</f>
        <v>0</v>
      </c>
      <c r="W31" s="347">
        <f ca="1">B31/25*产品明细配方表!V31*1.01</f>
        <v>0</v>
      </c>
      <c r="X31" s="347">
        <f ca="1">B31/25*产品明细配方表!W31*1.01</f>
        <v>0</v>
      </c>
      <c r="Y31" s="347">
        <f ca="1">B31/25*产品明细配方表!X31*1.01</f>
        <v>0</v>
      </c>
      <c r="Z31" s="347">
        <f ca="1">B31/25*产品明细配方表!Y31*1.01</f>
        <v>0</v>
      </c>
      <c r="AA31" s="347">
        <f ca="1">B31/25*产品明细配方表!Z31*1.01</f>
        <v>0</v>
      </c>
      <c r="AB31" s="347">
        <f ca="1">B31/25*产品明细配方表!AA31*1.01</f>
        <v>0</v>
      </c>
      <c r="AC31" s="347">
        <f ca="1">B31/25*产品明细配方表!AB31*1.01</f>
        <v>0</v>
      </c>
      <c r="AD31" s="375">
        <f ca="1" t="shared" si="3"/>
        <v>0</v>
      </c>
      <c r="AE31" s="347"/>
      <c r="AF31" s="347">
        <f ca="1">原料耗用表数量!B31/25*产品明细配方表!AD31*1.012</f>
        <v>0</v>
      </c>
      <c r="AG31" s="347">
        <f ca="1">B31/25*产品明细配方表!AE31</f>
        <v>0</v>
      </c>
      <c r="AH31" s="359">
        <f ca="1" t="shared" si="4"/>
        <v>0</v>
      </c>
      <c r="AJ31" s="340"/>
    </row>
    <row r="32" s="287" customFormat="1" spans="1:34">
      <c r="A32" s="350" t="s">
        <v>598</v>
      </c>
      <c r="B32" s="368">
        <f ca="1" t="shared" ref="B32:AH32" si="5">SUM(B26:B31)</f>
        <v>0</v>
      </c>
      <c r="C32" s="368">
        <f ca="1" t="shared" si="5"/>
        <v>0</v>
      </c>
      <c r="D32" s="368">
        <f ca="1" t="shared" si="5"/>
        <v>0</v>
      </c>
      <c r="E32" s="368">
        <f ca="1" t="shared" si="5"/>
        <v>0</v>
      </c>
      <c r="F32" s="368">
        <f ca="1" t="shared" si="5"/>
        <v>0</v>
      </c>
      <c r="G32" s="368">
        <f ca="1" t="shared" si="5"/>
        <v>0</v>
      </c>
      <c r="H32" s="368">
        <f ca="1" t="shared" si="5"/>
        <v>0</v>
      </c>
      <c r="I32" s="368">
        <f ca="1" t="shared" si="5"/>
        <v>0</v>
      </c>
      <c r="J32" s="368">
        <f ca="1" t="shared" si="5"/>
        <v>0</v>
      </c>
      <c r="K32" s="368">
        <f ca="1" t="shared" si="5"/>
        <v>0</v>
      </c>
      <c r="L32" s="368">
        <f ca="1" t="shared" si="5"/>
        <v>0</v>
      </c>
      <c r="M32" s="368">
        <f ca="1" t="shared" si="5"/>
        <v>0</v>
      </c>
      <c r="N32" s="368">
        <f ca="1" t="shared" si="5"/>
        <v>0</v>
      </c>
      <c r="O32" s="368">
        <f ca="1" t="shared" si="5"/>
        <v>0</v>
      </c>
      <c r="P32" s="368">
        <f ca="1" t="shared" si="5"/>
        <v>0</v>
      </c>
      <c r="Q32" s="368">
        <f ca="1" t="shared" si="5"/>
        <v>0</v>
      </c>
      <c r="R32" s="368">
        <f ca="1" t="shared" si="5"/>
        <v>0</v>
      </c>
      <c r="S32" s="368">
        <f ca="1" t="shared" si="5"/>
        <v>0</v>
      </c>
      <c r="T32" s="368">
        <f ca="1" t="shared" si="5"/>
        <v>0</v>
      </c>
      <c r="U32" s="368">
        <f ca="1" t="shared" si="5"/>
        <v>0</v>
      </c>
      <c r="V32" s="368">
        <f ca="1" t="shared" si="5"/>
        <v>0</v>
      </c>
      <c r="W32" s="368">
        <f ca="1" t="shared" si="5"/>
        <v>0</v>
      </c>
      <c r="X32" s="368">
        <f ca="1" t="shared" si="5"/>
        <v>0</v>
      </c>
      <c r="Y32" s="368">
        <f ca="1" t="shared" si="5"/>
        <v>0</v>
      </c>
      <c r="Z32" s="368">
        <f ca="1" t="shared" si="5"/>
        <v>0</v>
      </c>
      <c r="AA32" s="368">
        <f ca="1" t="shared" si="5"/>
        <v>0</v>
      </c>
      <c r="AB32" s="368">
        <f ca="1" t="shared" si="5"/>
        <v>0</v>
      </c>
      <c r="AC32" s="368">
        <f ca="1" t="shared" si="5"/>
        <v>0</v>
      </c>
      <c r="AD32" s="368">
        <f ca="1" t="shared" si="5"/>
        <v>0</v>
      </c>
      <c r="AE32" s="368">
        <f t="shared" si="5"/>
        <v>0</v>
      </c>
      <c r="AF32" s="368">
        <f ca="1" t="shared" si="5"/>
        <v>0</v>
      </c>
      <c r="AG32" s="368">
        <f ca="1" t="shared" si="5"/>
        <v>0</v>
      </c>
      <c r="AH32" s="368">
        <f ca="1" t="shared" si="5"/>
        <v>0</v>
      </c>
    </row>
    <row r="33" s="287" customFormat="1" outlineLevel="1" spans="1:34">
      <c r="A33" s="154"/>
      <c r="B33" s="346">
        <f ca="1">成品月报!C34</f>
        <v>0</v>
      </c>
      <c r="C33" s="347">
        <f ca="1">B33/25*产品明细配方表!B33*1.01</f>
        <v>0</v>
      </c>
      <c r="D33" s="315">
        <f ca="1">B33/25*产品明细配方表!C33*1.01</f>
        <v>0</v>
      </c>
      <c r="E33" s="347">
        <f ca="1">B33/25*产品明细配方表!D33*1.01</f>
        <v>0</v>
      </c>
      <c r="F33" s="347">
        <f ca="1">B33/25*产品明细配方表!E33*1.01</f>
        <v>0</v>
      </c>
      <c r="G33" s="347">
        <f ca="1">B33/25*产品明细配方表!F33*1.01</f>
        <v>0</v>
      </c>
      <c r="H33" s="347">
        <f ca="1">B33/25*产品明细配方表!G33*1.01</f>
        <v>0</v>
      </c>
      <c r="I33" s="347">
        <f ca="1">B33/25*产品明细配方表!H33*1.01</f>
        <v>0</v>
      </c>
      <c r="J33" s="347">
        <f ca="1">B33/25*产品明细配方表!I33*1.01</f>
        <v>0</v>
      </c>
      <c r="K33" s="347">
        <f ca="1">B33/25*产品明细配方表!J33*1.01</f>
        <v>0</v>
      </c>
      <c r="L33" s="347">
        <f ca="1">B33/25*产品明细配方表!K33*1.01</f>
        <v>0</v>
      </c>
      <c r="M33" s="347">
        <f ca="1">B33/25*产品明细配方表!L33*1.01</f>
        <v>0</v>
      </c>
      <c r="N33" s="347">
        <f ca="1">B33/25*产品明细配方表!M33*1.01</f>
        <v>0</v>
      </c>
      <c r="O33" s="347">
        <f ca="1">B33/25*产品明细配方表!N33*1.01</f>
        <v>0</v>
      </c>
      <c r="P33" s="347">
        <f ca="1">B33/25*产品明细配方表!O33*1.01</f>
        <v>0</v>
      </c>
      <c r="Q33" s="347">
        <f ca="1">B33/25*产品明细配方表!P33*1.01</f>
        <v>0</v>
      </c>
      <c r="R33" s="347">
        <f ca="1">B33/25*产品明细配方表!Q33*1.01</f>
        <v>0</v>
      </c>
      <c r="S33" s="347">
        <f ca="1">B33/25*产品明细配方表!R33*1.01</f>
        <v>0</v>
      </c>
      <c r="T33" s="347">
        <f ca="1">B33/25*产品明细配方表!S33*1.01</f>
        <v>0</v>
      </c>
      <c r="U33" s="347">
        <f ca="1">B33/25*产品明细配方表!T33*1.01</f>
        <v>0</v>
      </c>
      <c r="V33" s="347">
        <f ca="1">B33/25*产品明细配方表!U33*1.01</f>
        <v>0</v>
      </c>
      <c r="W33" s="347">
        <f ca="1">B33/25*产品明细配方表!V33*1.01</f>
        <v>0</v>
      </c>
      <c r="X33" s="347">
        <f ca="1">B33/25*产品明细配方表!W33*1.01</f>
        <v>0</v>
      </c>
      <c r="Y33" s="347">
        <f ca="1">B33/25*产品明细配方表!X33*1.01</f>
        <v>0</v>
      </c>
      <c r="Z33" s="347">
        <f ca="1">B33/25*产品明细配方表!Y33*1.01</f>
        <v>0</v>
      </c>
      <c r="AA33" s="347">
        <f ca="1">B33/25*产品明细配方表!Z33*1.01</f>
        <v>0</v>
      </c>
      <c r="AB33" s="347">
        <f ca="1">B33/25*产品明细配方表!AA33*1.01</f>
        <v>0</v>
      </c>
      <c r="AC33" s="347">
        <f ca="1">B33/25*产品明细配方表!AB33*1.01</f>
        <v>0</v>
      </c>
      <c r="AD33" s="347">
        <f ca="1" t="shared" ref="AD33:AD55" si="6">SUM(C33:AC33)</f>
        <v>0</v>
      </c>
      <c r="AE33" s="347"/>
      <c r="AF33" s="347">
        <f ca="1">原料耗用表数量!B33/25*产品明细配方表!AD33*1.012</f>
        <v>0</v>
      </c>
      <c r="AG33" s="347">
        <f ca="1">B33/25*产品明细配方表!AE33</f>
        <v>0</v>
      </c>
      <c r="AH33" s="359">
        <f ca="1" t="shared" ref="AH33:AH55" si="7">SUM(C33:AG33)</f>
        <v>0</v>
      </c>
    </row>
    <row r="34" s="285" customFormat="1" outlineLevel="1" spans="1:34">
      <c r="A34" s="154"/>
      <c r="B34" s="346">
        <f ca="1">成品月报!C35</f>
        <v>0</v>
      </c>
      <c r="C34" s="347">
        <f ca="1">B34/25*产品明细配方表!B34*1.01</f>
        <v>0</v>
      </c>
      <c r="D34" s="315">
        <f ca="1">B34/25*产品明细配方表!C34*1.01</f>
        <v>0</v>
      </c>
      <c r="E34" s="347">
        <f ca="1">B34/25*产品明细配方表!D34*1.01</f>
        <v>0</v>
      </c>
      <c r="F34" s="347">
        <f ca="1">B34/25*产品明细配方表!E34*1.01</f>
        <v>0</v>
      </c>
      <c r="G34" s="347">
        <f ca="1">B34/25*产品明细配方表!F34*1.01</f>
        <v>0</v>
      </c>
      <c r="H34" s="347">
        <f ca="1">B34/25*产品明细配方表!G34*1.01</f>
        <v>0</v>
      </c>
      <c r="I34" s="347">
        <f ca="1">B34/25*产品明细配方表!H34*1.01</f>
        <v>0</v>
      </c>
      <c r="J34" s="347">
        <f ca="1">B34/25*产品明细配方表!I34*1.01</f>
        <v>0</v>
      </c>
      <c r="K34" s="347">
        <f ca="1">B34/25*产品明细配方表!J34*1.01</f>
        <v>0</v>
      </c>
      <c r="L34" s="347">
        <f ca="1">B34/25*产品明细配方表!K34*1.01</f>
        <v>0</v>
      </c>
      <c r="M34" s="347">
        <f ca="1">B34/25*产品明细配方表!L34*1.01</f>
        <v>0</v>
      </c>
      <c r="N34" s="347">
        <f ca="1">B34/25*产品明细配方表!M34*1.01</f>
        <v>0</v>
      </c>
      <c r="O34" s="347">
        <f ca="1">B34/25*产品明细配方表!N34*1.01</f>
        <v>0</v>
      </c>
      <c r="P34" s="347">
        <f ca="1">B34/25*产品明细配方表!O34*1.01</f>
        <v>0</v>
      </c>
      <c r="Q34" s="347">
        <f ca="1">B34/25*产品明细配方表!P34*1.01</f>
        <v>0</v>
      </c>
      <c r="R34" s="347">
        <f ca="1">B34/25*产品明细配方表!Q34*1.01</f>
        <v>0</v>
      </c>
      <c r="S34" s="347">
        <f ca="1">B34/25*产品明细配方表!R34*1.01</f>
        <v>0</v>
      </c>
      <c r="T34" s="347">
        <f ca="1">B34/25*产品明细配方表!S34*1.01</f>
        <v>0</v>
      </c>
      <c r="U34" s="347">
        <f ca="1">B34/25*产品明细配方表!T34*1.01</f>
        <v>0</v>
      </c>
      <c r="V34" s="347">
        <f ca="1">B34/25*产品明细配方表!U34*1.01</f>
        <v>0</v>
      </c>
      <c r="W34" s="347">
        <f ca="1">B34/25*产品明细配方表!V34*1.01</f>
        <v>0</v>
      </c>
      <c r="X34" s="347">
        <f ca="1">B34/25*产品明细配方表!W34*1.01</f>
        <v>0</v>
      </c>
      <c r="Y34" s="347">
        <f ca="1">B34/25*产品明细配方表!X34*1.01</f>
        <v>0</v>
      </c>
      <c r="Z34" s="347">
        <f ca="1">B34/25*产品明细配方表!Y34*1.01</f>
        <v>0</v>
      </c>
      <c r="AA34" s="347">
        <f ca="1">B34/25*产品明细配方表!Z34*1.01</f>
        <v>0</v>
      </c>
      <c r="AB34" s="347">
        <f ca="1">B34/25*产品明细配方表!AA34*1.01</f>
        <v>0</v>
      </c>
      <c r="AC34" s="347">
        <f ca="1">B34/25*产品明细配方表!AB34*1.01</f>
        <v>0</v>
      </c>
      <c r="AD34" s="347">
        <f ca="1" t="shared" si="6"/>
        <v>0</v>
      </c>
      <c r="AE34" s="347"/>
      <c r="AF34" s="347">
        <f ca="1">原料耗用表数量!B34/25*产品明细配方表!AD34*1.012</f>
        <v>0</v>
      </c>
      <c r="AG34" s="347">
        <f ca="1">B34/25*产品明细配方表!AE34</f>
        <v>0</v>
      </c>
      <c r="AH34" s="359">
        <f ca="1" t="shared" si="7"/>
        <v>0</v>
      </c>
    </row>
    <row r="35" s="285" customFormat="1" outlineLevel="1" spans="1:34">
      <c r="A35" s="154"/>
      <c r="B35" s="346">
        <f ca="1">成品月报!C36</f>
        <v>0</v>
      </c>
      <c r="C35" s="347">
        <f ca="1">B35/25*产品明细配方表!B35*1.01</f>
        <v>0</v>
      </c>
      <c r="D35" s="315">
        <f ca="1">B35/25*产品明细配方表!C35*1.01</f>
        <v>0</v>
      </c>
      <c r="E35" s="347">
        <f ca="1">B35/25*产品明细配方表!D35*1.01</f>
        <v>0</v>
      </c>
      <c r="F35" s="347">
        <f ca="1">B35/25*产品明细配方表!E35*1.01</f>
        <v>0</v>
      </c>
      <c r="G35" s="347">
        <f ca="1">B35/25*产品明细配方表!F35*1.01</f>
        <v>0</v>
      </c>
      <c r="H35" s="347">
        <f ca="1">B35/25*产品明细配方表!G35*1.01</f>
        <v>0</v>
      </c>
      <c r="I35" s="347">
        <f ca="1">B35/25*产品明细配方表!H35*1.01</f>
        <v>0</v>
      </c>
      <c r="J35" s="347">
        <f ca="1">B35/25*产品明细配方表!I35*1.01</f>
        <v>0</v>
      </c>
      <c r="K35" s="347">
        <f ca="1">B35/25*产品明细配方表!J35*1.01</f>
        <v>0</v>
      </c>
      <c r="L35" s="347">
        <f ca="1">B35/25*产品明细配方表!K35*1.01</f>
        <v>0</v>
      </c>
      <c r="M35" s="347">
        <f ca="1">B35/25*产品明细配方表!L35*1.01</f>
        <v>0</v>
      </c>
      <c r="N35" s="347">
        <f ca="1">B35/25*产品明细配方表!M35*1.01</f>
        <v>0</v>
      </c>
      <c r="O35" s="347">
        <f ca="1">B35/25*产品明细配方表!N35*1.01</f>
        <v>0</v>
      </c>
      <c r="P35" s="347">
        <f ca="1">B35/25*产品明细配方表!O35*1.01</f>
        <v>0</v>
      </c>
      <c r="Q35" s="347">
        <f ca="1">B35/25*产品明细配方表!P35*1.01</f>
        <v>0</v>
      </c>
      <c r="R35" s="347">
        <f ca="1">B35/25*产品明细配方表!Q35*1.01</f>
        <v>0</v>
      </c>
      <c r="S35" s="347">
        <f ca="1">B35/25*产品明细配方表!R35*1.01</f>
        <v>0</v>
      </c>
      <c r="T35" s="347">
        <f ca="1">B35/25*产品明细配方表!S35*1.01</f>
        <v>0</v>
      </c>
      <c r="U35" s="347">
        <f ca="1">B35/25*产品明细配方表!T35*1.01</f>
        <v>0</v>
      </c>
      <c r="V35" s="347">
        <f ca="1">B35/25*产品明细配方表!U35*1.01</f>
        <v>0</v>
      </c>
      <c r="W35" s="347">
        <f ca="1">B35/25*产品明细配方表!V35*1.01</f>
        <v>0</v>
      </c>
      <c r="X35" s="347">
        <f ca="1">B35/25*产品明细配方表!W35*1.01</f>
        <v>0</v>
      </c>
      <c r="Y35" s="347">
        <f ca="1">B35/25*产品明细配方表!X35*1.01</f>
        <v>0</v>
      </c>
      <c r="Z35" s="347">
        <f ca="1">B35/25*产品明细配方表!Y35*1.01</f>
        <v>0</v>
      </c>
      <c r="AA35" s="347">
        <f ca="1">B35/25*产品明细配方表!Z35*1.01</f>
        <v>0</v>
      </c>
      <c r="AB35" s="347">
        <f ca="1">B35/25*产品明细配方表!AA35*1.01</f>
        <v>0</v>
      </c>
      <c r="AC35" s="347">
        <f ca="1">B35/25*产品明细配方表!AB35*1.01</f>
        <v>0</v>
      </c>
      <c r="AD35" s="347">
        <f ca="1" t="shared" si="6"/>
        <v>0</v>
      </c>
      <c r="AE35" s="347"/>
      <c r="AF35" s="347">
        <f ca="1">原料耗用表数量!B35/25*产品明细配方表!AD35*1.012</f>
        <v>0</v>
      </c>
      <c r="AG35" s="347">
        <f ca="1">B35/25*产品明细配方表!AE35</f>
        <v>0</v>
      </c>
      <c r="AH35" s="359">
        <f ca="1" t="shared" si="7"/>
        <v>0</v>
      </c>
    </row>
    <row r="36" s="285" customFormat="1" outlineLevel="1" spans="1:34">
      <c r="A36" s="154"/>
      <c r="B36" s="346">
        <f ca="1">成品月报!C37</f>
        <v>0</v>
      </c>
      <c r="C36" s="347">
        <f ca="1">B36/25*产品明细配方表!B36*1.01</f>
        <v>0</v>
      </c>
      <c r="D36" s="315">
        <f ca="1">B36/25*产品明细配方表!C36*1.01</f>
        <v>0</v>
      </c>
      <c r="E36" s="347">
        <f ca="1">B36/25*产品明细配方表!D36*1.01</f>
        <v>0</v>
      </c>
      <c r="F36" s="347">
        <f ca="1">B36/25*产品明细配方表!E36*1.01</f>
        <v>0</v>
      </c>
      <c r="G36" s="347">
        <f ca="1">B36/25*产品明细配方表!F36*1.01</f>
        <v>0</v>
      </c>
      <c r="H36" s="347">
        <f ca="1">B36/25*产品明细配方表!G36*1.01</f>
        <v>0</v>
      </c>
      <c r="I36" s="347">
        <f ca="1">B36/25*产品明细配方表!H36*1.01</f>
        <v>0</v>
      </c>
      <c r="J36" s="347">
        <f ca="1">B36/25*产品明细配方表!I36*1.01</f>
        <v>0</v>
      </c>
      <c r="K36" s="347">
        <f ca="1">B36/25*产品明细配方表!J36*1.01</f>
        <v>0</v>
      </c>
      <c r="L36" s="347">
        <f ca="1">B36/25*产品明细配方表!K36*1.01</f>
        <v>0</v>
      </c>
      <c r="M36" s="347">
        <f ca="1">B36/25*产品明细配方表!L36*1.01</f>
        <v>0</v>
      </c>
      <c r="N36" s="347">
        <f ca="1">B36/25*产品明细配方表!M36*1.01</f>
        <v>0</v>
      </c>
      <c r="O36" s="347">
        <f ca="1">B36/25*产品明细配方表!N36*1.01</f>
        <v>0</v>
      </c>
      <c r="P36" s="347">
        <f ca="1">B36/25*产品明细配方表!O36*1.01</f>
        <v>0</v>
      </c>
      <c r="Q36" s="347">
        <f ca="1">B36/25*产品明细配方表!P36*1.01</f>
        <v>0</v>
      </c>
      <c r="R36" s="347">
        <f ca="1">B36/25*产品明细配方表!Q36*1.01</f>
        <v>0</v>
      </c>
      <c r="S36" s="347">
        <f ca="1">B36/25*产品明细配方表!R36*1.01</f>
        <v>0</v>
      </c>
      <c r="T36" s="347">
        <f ca="1">B36/25*产品明细配方表!S36*1.01</f>
        <v>0</v>
      </c>
      <c r="U36" s="347">
        <f ca="1">B36/25*产品明细配方表!T36*1.01</f>
        <v>0</v>
      </c>
      <c r="V36" s="347">
        <f ca="1">B36/25*产品明细配方表!U36*1.01</f>
        <v>0</v>
      </c>
      <c r="W36" s="347">
        <f ca="1">B36/25*产品明细配方表!V36*1.01</f>
        <v>0</v>
      </c>
      <c r="X36" s="347">
        <f ca="1">B36/25*产品明细配方表!W36*1.01</f>
        <v>0</v>
      </c>
      <c r="Y36" s="347">
        <f ca="1">B36/25*产品明细配方表!X36*1.01</f>
        <v>0</v>
      </c>
      <c r="Z36" s="347">
        <f ca="1">B36/25*产品明细配方表!Y36*1.01</f>
        <v>0</v>
      </c>
      <c r="AA36" s="347">
        <f ca="1">B36/25*产品明细配方表!Z36*1.01</f>
        <v>0</v>
      </c>
      <c r="AB36" s="347">
        <f ca="1">B36/25*产品明细配方表!AA36*1.01</f>
        <v>0</v>
      </c>
      <c r="AC36" s="347">
        <f ca="1">B36/25*产品明细配方表!AB36*1.01</f>
        <v>0</v>
      </c>
      <c r="AD36" s="347">
        <f ca="1" t="shared" si="6"/>
        <v>0</v>
      </c>
      <c r="AE36" s="347"/>
      <c r="AF36" s="347">
        <f ca="1">原料耗用表数量!B36/25*产品明细配方表!AD36*1.012</f>
        <v>0</v>
      </c>
      <c r="AG36" s="347">
        <f ca="1">B36/25*产品明细配方表!AE36</f>
        <v>0</v>
      </c>
      <c r="AH36" s="359">
        <f ca="1" t="shared" si="7"/>
        <v>0</v>
      </c>
    </row>
    <row r="37" s="285" customFormat="1" outlineLevel="1" spans="1:34">
      <c r="A37" s="154"/>
      <c r="B37" s="346">
        <f ca="1">成品月报!C38</f>
        <v>0</v>
      </c>
      <c r="C37" s="347">
        <f ca="1">B37/25*产品明细配方表!B37*1.01</f>
        <v>0</v>
      </c>
      <c r="D37" s="315">
        <f ca="1">B37/25*产品明细配方表!C37*1.01</f>
        <v>0</v>
      </c>
      <c r="E37" s="347">
        <f ca="1">B37/25*产品明细配方表!D37*1.01</f>
        <v>0</v>
      </c>
      <c r="F37" s="347">
        <f ca="1">B37/25*产品明细配方表!E37*1.01</f>
        <v>0</v>
      </c>
      <c r="G37" s="347">
        <f ca="1">B37/25*产品明细配方表!F37*1.01</f>
        <v>0</v>
      </c>
      <c r="H37" s="347">
        <f ca="1">B37/25*产品明细配方表!G37*1.01</f>
        <v>0</v>
      </c>
      <c r="I37" s="347">
        <f ca="1">B37/25*产品明细配方表!H37*1.01</f>
        <v>0</v>
      </c>
      <c r="J37" s="347">
        <f ca="1">B37/25*产品明细配方表!I37*1.01</f>
        <v>0</v>
      </c>
      <c r="K37" s="347">
        <f ca="1">B37/25*产品明细配方表!J37*1.01</f>
        <v>0</v>
      </c>
      <c r="L37" s="347">
        <f ca="1">B37/25*产品明细配方表!K37*1.01</f>
        <v>0</v>
      </c>
      <c r="M37" s="347">
        <f ca="1">B37/25*产品明细配方表!L37*1.01</f>
        <v>0</v>
      </c>
      <c r="N37" s="347">
        <f ca="1">B37/25*产品明细配方表!M37*1.01</f>
        <v>0</v>
      </c>
      <c r="O37" s="347">
        <f ca="1">B37/25*产品明细配方表!N37*1.01</f>
        <v>0</v>
      </c>
      <c r="P37" s="347">
        <f ca="1">B37/25*产品明细配方表!O37*1.01</f>
        <v>0</v>
      </c>
      <c r="Q37" s="347">
        <f ca="1">B37/25*产品明细配方表!P37*1.01</f>
        <v>0</v>
      </c>
      <c r="R37" s="347">
        <f ca="1">B37/25*产品明细配方表!Q37*1.01</f>
        <v>0</v>
      </c>
      <c r="S37" s="347">
        <f ca="1">B37/25*产品明细配方表!R37*1.01</f>
        <v>0</v>
      </c>
      <c r="T37" s="347">
        <f ca="1">B37/25*产品明细配方表!S37*1.01</f>
        <v>0</v>
      </c>
      <c r="U37" s="347">
        <f ca="1">B37/25*产品明细配方表!T37*1.01</f>
        <v>0</v>
      </c>
      <c r="V37" s="347">
        <f ca="1">B37/25*产品明细配方表!U37*1.01</f>
        <v>0</v>
      </c>
      <c r="W37" s="347">
        <f ca="1">B37/25*产品明细配方表!V37*1.01</f>
        <v>0</v>
      </c>
      <c r="X37" s="347">
        <f ca="1">B37/25*产品明细配方表!W37*1.01</f>
        <v>0</v>
      </c>
      <c r="Y37" s="347">
        <f ca="1">B37/25*产品明细配方表!X37*1.01</f>
        <v>0</v>
      </c>
      <c r="Z37" s="347">
        <f ca="1">B37/25*产品明细配方表!Y37*1.01</f>
        <v>0</v>
      </c>
      <c r="AA37" s="347">
        <f ca="1">B37/25*产品明细配方表!Z37*1.01</f>
        <v>0</v>
      </c>
      <c r="AB37" s="347">
        <f ca="1">B37/25*产品明细配方表!AA37*1.01</f>
        <v>0</v>
      </c>
      <c r="AC37" s="347">
        <f ca="1">B37/25*产品明细配方表!AB37*1.01</f>
        <v>0</v>
      </c>
      <c r="AD37" s="347">
        <f ca="1" t="shared" si="6"/>
        <v>0</v>
      </c>
      <c r="AE37" s="347"/>
      <c r="AF37" s="347">
        <f ca="1">原料耗用表数量!B37/25*产品明细配方表!AD37*1.012</f>
        <v>0</v>
      </c>
      <c r="AG37" s="347">
        <f ca="1">B37/25*产品明细配方表!AE37</f>
        <v>0</v>
      </c>
      <c r="AH37" s="359">
        <f ca="1" t="shared" si="7"/>
        <v>0</v>
      </c>
    </row>
    <row r="38" s="285" customFormat="1" outlineLevel="1" spans="1:34">
      <c r="A38" s="154"/>
      <c r="B38" s="346">
        <f ca="1">成品月报!C39</f>
        <v>0</v>
      </c>
      <c r="C38" s="347">
        <f ca="1">B38/25*产品明细配方表!B38*1.01</f>
        <v>0</v>
      </c>
      <c r="D38" s="315">
        <f ca="1">B38/25*产品明细配方表!C38*1.01</f>
        <v>0</v>
      </c>
      <c r="E38" s="347">
        <f ca="1">B38/25*产品明细配方表!D38*1.01</f>
        <v>0</v>
      </c>
      <c r="F38" s="347">
        <f ca="1">B38/25*产品明细配方表!E38*1.01</f>
        <v>0</v>
      </c>
      <c r="G38" s="347">
        <f ca="1">B38/25*产品明细配方表!F38*1.01</f>
        <v>0</v>
      </c>
      <c r="H38" s="347">
        <f ca="1">B38/25*产品明细配方表!G38*1.01</f>
        <v>0</v>
      </c>
      <c r="I38" s="347">
        <f ca="1">B38/25*产品明细配方表!H38*1.01</f>
        <v>0</v>
      </c>
      <c r="J38" s="347">
        <f ca="1">B38/25*产品明细配方表!I38*1.01</f>
        <v>0</v>
      </c>
      <c r="K38" s="347">
        <f ca="1">B38/25*产品明细配方表!J38*1.01</f>
        <v>0</v>
      </c>
      <c r="L38" s="347">
        <f ca="1">B38/25*产品明细配方表!K38*1.01</f>
        <v>0</v>
      </c>
      <c r="M38" s="347">
        <f ca="1">B38/25*产品明细配方表!L38*1.01</f>
        <v>0</v>
      </c>
      <c r="N38" s="347">
        <f ca="1">B38/25*产品明细配方表!M38*1.01</f>
        <v>0</v>
      </c>
      <c r="O38" s="347">
        <f ca="1">B38/25*产品明细配方表!N38*1.01</f>
        <v>0</v>
      </c>
      <c r="P38" s="347">
        <f ca="1">B38/25*产品明细配方表!O38*1.01</f>
        <v>0</v>
      </c>
      <c r="Q38" s="347">
        <f ca="1">B38/25*产品明细配方表!P38*1.01</f>
        <v>0</v>
      </c>
      <c r="R38" s="347">
        <f ca="1">B38/25*产品明细配方表!Q38*1.01</f>
        <v>0</v>
      </c>
      <c r="S38" s="347">
        <f ca="1">B38/25*产品明细配方表!R38*1.01</f>
        <v>0</v>
      </c>
      <c r="T38" s="347">
        <f ca="1">B38/25*产品明细配方表!S38*1.01</f>
        <v>0</v>
      </c>
      <c r="U38" s="347">
        <f ca="1">B38/25*产品明细配方表!T38*1.01</f>
        <v>0</v>
      </c>
      <c r="V38" s="347">
        <f ca="1">B38/25*产品明细配方表!U38*1.01</f>
        <v>0</v>
      </c>
      <c r="W38" s="347">
        <f ca="1">B38/25*产品明细配方表!V38*1.01</f>
        <v>0</v>
      </c>
      <c r="X38" s="347">
        <f ca="1">B38/25*产品明细配方表!W38*1.01</f>
        <v>0</v>
      </c>
      <c r="Y38" s="347">
        <f ca="1">B38/25*产品明细配方表!X38*1.01</f>
        <v>0</v>
      </c>
      <c r="Z38" s="347">
        <f ca="1">B38/25*产品明细配方表!Y38*1.01</f>
        <v>0</v>
      </c>
      <c r="AA38" s="347">
        <f ca="1">B38/25*产品明细配方表!Z38*1.01</f>
        <v>0</v>
      </c>
      <c r="AB38" s="347">
        <f ca="1">B38/25*产品明细配方表!AA38*1.01</f>
        <v>0</v>
      </c>
      <c r="AC38" s="347">
        <f ca="1">B38/25*产品明细配方表!AB38*1.01</f>
        <v>0</v>
      </c>
      <c r="AD38" s="347">
        <f ca="1" t="shared" si="6"/>
        <v>0</v>
      </c>
      <c r="AE38" s="347"/>
      <c r="AF38" s="347">
        <f ca="1">原料耗用表数量!B38/25*产品明细配方表!AD38*1.012</f>
        <v>0</v>
      </c>
      <c r="AG38" s="347">
        <f ca="1">B38/25*产品明细配方表!AE38</f>
        <v>0</v>
      </c>
      <c r="AH38" s="359">
        <f ca="1" t="shared" si="7"/>
        <v>0</v>
      </c>
    </row>
    <row r="39" s="285" customFormat="1" outlineLevel="1" spans="1:34">
      <c r="A39" s="154"/>
      <c r="B39" s="346">
        <f ca="1">成品月报!C40</f>
        <v>0</v>
      </c>
      <c r="C39" s="347">
        <f ca="1">B39/25*产品明细配方表!B39*1.01</f>
        <v>0</v>
      </c>
      <c r="D39" s="315">
        <f ca="1">B39/25*产品明细配方表!C39*1.01</f>
        <v>0</v>
      </c>
      <c r="E39" s="347">
        <f ca="1">B39/25*产品明细配方表!D39*1.01</f>
        <v>0</v>
      </c>
      <c r="F39" s="347">
        <f ca="1">B39/25*产品明细配方表!E39*1.01</f>
        <v>0</v>
      </c>
      <c r="G39" s="347">
        <f ca="1">B39/25*产品明细配方表!F39*1.01</f>
        <v>0</v>
      </c>
      <c r="H39" s="347">
        <f ca="1">B39/25*产品明细配方表!G39*1.01</f>
        <v>0</v>
      </c>
      <c r="I39" s="347">
        <f ca="1">B39/25*产品明细配方表!H39*1.01</f>
        <v>0</v>
      </c>
      <c r="J39" s="347">
        <f ca="1">B39/25*产品明细配方表!I39*1.01</f>
        <v>0</v>
      </c>
      <c r="K39" s="347">
        <f ca="1">B39/25*产品明细配方表!J39*1.01</f>
        <v>0</v>
      </c>
      <c r="L39" s="347">
        <f ca="1">B39/25*产品明细配方表!K39*1.01</f>
        <v>0</v>
      </c>
      <c r="M39" s="347">
        <f ca="1">B39/25*产品明细配方表!L39*1.01</f>
        <v>0</v>
      </c>
      <c r="N39" s="347">
        <f ca="1">B39/25*产品明细配方表!M39*1.01</f>
        <v>0</v>
      </c>
      <c r="O39" s="347">
        <f ca="1">B39/25*产品明细配方表!N39*1.01</f>
        <v>0</v>
      </c>
      <c r="P39" s="347">
        <f ca="1">B39/25*产品明细配方表!O39*1.01</f>
        <v>0</v>
      </c>
      <c r="Q39" s="347">
        <f ca="1">B39/25*产品明细配方表!P39*1.01</f>
        <v>0</v>
      </c>
      <c r="R39" s="347">
        <f ca="1">B39/25*产品明细配方表!Q39*1.01</f>
        <v>0</v>
      </c>
      <c r="S39" s="347">
        <f ca="1">B39/25*产品明细配方表!R39*1.01</f>
        <v>0</v>
      </c>
      <c r="T39" s="347">
        <f ca="1">B39/25*产品明细配方表!S39*1.01</f>
        <v>0</v>
      </c>
      <c r="U39" s="347">
        <f ca="1">B39/25*产品明细配方表!T39*1.01</f>
        <v>0</v>
      </c>
      <c r="V39" s="347">
        <f ca="1">B39/25*产品明细配方表!U39*1.01</f>
        <v>0</v>
      </c>
      <c r="W39" s="347">
        <f ca="1">B39/25*产品明细配方表!V39*1.01</f>
        <v>0</v>
      </c>
      <c r="X39" s="347">
        <f ca="1">B39/25*产品明细配方表!W39*1.01</f>
        <v>0</v>
      </c>
      <c r="Y39" s="347">
        <f ca="1">B39/25*产品明细配方表!X39*1.01</f>
        <v>0</v>
      </c>
      <c r="Z39" s="347">
        <f ca="1">B39/25*产品明细配方表!Y39*1.01</f>
        <v>0</v>
      </c>
      <c r="AA39" s="347">
        <f ca="1">B39/25*产品明细配方表!Z39*1.01</f>
        <v>0</v>
      </c>
      <c r="AB39" s="347">
        <f ca="1">B39/25*产品明细配方表!AA39*1.01</f>
        <v>0</v>
      </c>
      <c r="AC39" s="347">
        <f ca="1">B39/25*产品明细配方表!AB39*1.01</f>
        <v>0</v>
      </c>
      <c r="AD39" s="347">
        <f ca="1" t="shared" si="6"/>
        <v>0</v>
      </c>
      <c r="AE39" s="347"/>
      <c r="AF39" s="347">
        <f ca="1">原料耗用表数量!B39/25*产品明细配方表!AD39*1.012</f>
        <v>0</v>
      </c>
      <c r="AG39" s="347">
        <f ca="1">B39/25*产品明细配方表!AE39</f>
        <v>0</v>
      </c>
      <c r="AH39" s="359">
        <f ca="1" t="shared" si="7"/>
        <v>0</v>
      </c>
    </row>
    <row r="40" s="285" customFormat="1" outlineLevel="1" spans="1:34">
      <c r="A40" s="154"/>
      <c r="B40" s="346">
        <f ca="1">成品月报!C41</f>
        <v>0</v>
      </c>
      <c r="C40" s="347">
        <f ca="1">B40/25*产品明细配方表!B40*1.01</f>
        <v>0</v>
      </c>
      <c r="D40" s="315">
        <f ca="1">B40/25*产品明细配方表!C40*1.01</f>
        <v>0</v>
      </c>
      <c r="E40" s="347">
        <f ca="1">B40/25*产品明细配方表!D40*1.01</f>
        <v>0</v>
      </c>
      <c r="F40" s="347">
        <f ca="1">B40/25*产品明细配方表!E40*1.01</f>
        <v>0</v>
      </c>
      <c r="G40" s="347">
        <f ca="1">B40/25*产品明细配方表!F40*1.01</f>
        <v>0</v>
      </c>
      <c r="H40" s="347">
        <f ca="1">B40/25*产品明细配方表!G40*1.01</f>
        <v>0</v>
      </c>
      <c r="I40" s="347">
        <f ca="1">B40/25*产品明细配方表!H40*1.01</f>
        <v>0</v>
      </c>
      <c r="J40" s="347">
        <f ca="1">B40/25*产品明细配方表!I40*1.01</f>
        <v>0</v>
      </c>
      <c r="K40" s="347">
        <f ca="1">B40/25*产品明细配方表!J40*1.01</f>
        <v>0</v>
      </c>
      <c r="L40" s="347">
        <f ca="1">B40/25*产品明细配方表!K40*1.01</f>
        <v>0</v>
      </c>
      <c r="M40" s="347">
        <f ca="1">B40/25*产品明细配方表!L40*1.01</f>
        <v>0</v>
      </c>
      <c r="N40" s="347">
        <f ca="1">B40/25*产品明细配方表!M40*1.01</f>
        <v>0</v>
      </c>
      <c r="O40" s="347">
        <f ca="1">B40/25*产品明细配方表!N40*1.01</f>
        <v>0</v>
      </c>
      <c r="P40" s="347">
        <f ca="1">B40/25*产品明细配方表!O40*1.01</f>
        <v>0</v>
      </c>
      <c r="Q40" s="347">
        <f ca="1">B40/25*产品明细配方表!P40*1.01</f>
        <v>0</v>
      </c>
      <c r="R40" s="347">
        <f ca="1">B40/25*产品明细配方表!Q40*1.01</f>
        <v>0</v>
      </c>
      <c r="S40" s="347">
        <f ca="1">B40/25*产品明细配方表!R40*1.01</f>
        <v>0</v>
      </c>
      <c r="T40" s="347">
        <f ca="1">B40/25*产品明细配方表!S40*1.01</f>
        <v>0</v>
      </c>
      <c r="U40" s="347">
        <f ca="1">B40/25*产品明细配方表!T40*1.01</f>
        <v>0</v>
      </c>
      <c r="V40" s="347">
        <f ca="1">B40/25*产品明细配方表!U40*1.01</f>
        <v>0</v>
      </c>
      <c r="W40" s="347">
        <f ca="1">B40/25*产品明细配方表!V40*1.01</f>
        <v>0</v>
      </c>
      <c r="X40" s="347">
        <f ca="1">B40/25*产品明细配方表!W40*1.01</f>
        <v>0</v>
      </c>
      <c r="Y40" s="347">
        <f ca="1">B40/25*产品明细配方表!X40*1.01</f>
        <v>0</v>
      </c>
      <c r="Z40" s="347">
        <f ca="1">B40/25*产品明细配方表!Y40*1.01</f>
        <v>0</v>
      </c>
      <c r="AA40" s="347">
        <f ca="1">B40/25*产品明细配方表!Z40*1.01</f>
        <v>0</v>
      </c>
      <c r="AB40" s="347">
        <f ca="1">B40/25*产品明细配方表!AA40*1.01</f>
        <v>0</v>
      </c>
      <c r="AC40" s="347">
        <f ca="1">B40/25*产品明细配方表!AB40*1.01</f>
        <v>0</v>
      </c>
      <c r="AD40" s="347">
        <f ca="1" t="shared" si="6"/>
        <v>0</v>
      </c>
      <c r="AE40" s="347"/>
      <c r="AF40" s="347">
        <f ca="1">原料耗用表数量!B40/25*产品明细配方表!AD40*1.012</f>
        <v>0</v>
      </c>
      <c r="AG40" s="347">
        <f ca="1">B40/25*产品明细配方表!AE40</f>
        <v>0</v>
      </c>
      <c r="AH40" s="359">
        <f ca="1" t="shared" si="7"/>
        <v>0</v>
      </c>
    </row>
    <row r="41" s="285" customFormat="1" outlineLevel="1" spans="1:34">
      <c r="A41" s="154"/>
      <c r="B41" s="346">
        <f ca="1">成品月报!C42</f>
        <v>0</v>
      </c>
      <c r="C41" s="347">
        <f ca="1">B41/25*产品明细配方表!B41*1.01</f>
        <v>0</v>
      </c>
      <c r="D41" s="315">
        <f ca="1">B41/25*产品明细配方表!C41*1.01</f>
        <v>0</v>
      </c>
      <c r="E41" s="347">
        <f ca="1">B41/25*产品明细配方表!D41*1.01</f>
        <v>0</v>
      </c>
      <c r="F41" s="347">
        <f ca="1">B41/25*产品明细配方表!E41*1.01</f>
        <v>0</v>
      </c>
      <c r="G41" s="347">
        <f ca="1">B41/25*产品明细配方表!F41*1.01</f>
        <v>0</v>
      </c>
      <c r="H41" s="347">
        <f ca="1">B41/25*产品明细配方表!G41*1.01</f>
        <v>0</v>
      </c>
      <c r="I41" s="347">
        <f ca="1">B41/25*产品明细配方表!H41*1.01</f>
        <v>0</v>
      </c>
      <c r="J41" s="347">
        <f ca="1">B41/25*产品明细配方表!I41*1.01</f>
        <v>0</v>
      </c>
      <c r="K41" s="347">
        <f ca="1">B41/25*产品明细配方表!J41*1.01</f>
        <v>0</v>
      </c>
      <c r="L41" s="347">
        <f ca="1">B41/25*产品明细配方表!K41*1.01</f>
        <v>0</v>
      </c>
      <c r="M41" s="347">
        <f ca="1">B41/25*产品明细配方表!L41*1.01</f>
        <v>0</v>
      </c>
      <c r="N41" s="347">
        <f ca="1">B41/25*产品明细配方表!M41*1.01</f>
        <v>0</v>
      </c>
      <c r="O41" s="347">
        <f ca="1">B41/25*产品明细配方表!N41*1.01</f>
        <v>0</v>
      </c>
      <c r="P41" s="347">
        <f ca="1">B41/25*产品明细配方表!O41*1.01</f>
        <v>0</v>
      </c>
      <c r="Q41" s="347">
        <f ca="1">B41/25*产品明细配方表!P41*1.01</f>
        <v>0</v>
      </c>
      <c r="R41" s="347">
        <f ca="1">B41/25*产品明细配方表!Q41*1.01</f>
        <v>0</v>
      </c>
      <c r="S41" s="347">
        <f ca="1">B41/25*产品明细配方表!R41*1.01</f>
        <v>0</v>
      </c>
      <c r="T41" s="347">
        <f ca="1">B41/25*产品明细配方表!S41*1.01</f>
        <v>0</v>
      </c>
      <c r="U41" s="347">
        <f ca="1">B41/25*产品明细配方表!T41*1.01</f>
        <v>0</v>
      </c>
      <c r="V41" s="347">
        <f ca="1">B41/25*产品明细配方表!U41*1.01</f>
        <v>0</v>
      </c>
      <c r="W41" s="347">
        <f ca="1">B41/25*产品明细配方表!V41*1.01</f>
        <v>0</v>
      </c>
      <c r="X41" s="347">
        <f ca="1">B41/25*产品明细配方表!W41*1.01</f>
        <v>0</v>
      </c>
      <c r="Y41" s="347">
        <f ca="1">B41/25*产品明细配方表!X41*1.01</f>
        <v>0</v>
      </c>
      <c r="Z41" s="347">
        <f ca="1">B41/25*产品明细配方表!Y41*1.01</f>
        <v>0</v>
      </c>
      <c r="AA41" s="347">
        <f ca="1">B41/25*产品明细配方表!Z41*1.01</f>
        <v>0</v>
      </c>
      <c r="AB41" s="347">
        <f ca="1">B41/25*产品明细配方表!AA41*1.01</f>
        <v>0</v>
      </c>
      <c r="AC41" s="347">
        <f ca="1">B41/25*产品明细配方表!AB41*1.01</f>
        <v>0</v>
      </c>
      <c r="AD41" s="347">
        <f ca="1" t="shared" si="6"/>
        <v>0</v>
      </c>
      <c r="AE41" s="347"/>
      <c r="AF41" s="347">
        <f ca="1">原料耗用表数量!B41/25*产品明细配方表!AD41*1.012</f>
        <v>0</v>
      </c>
      <c r="AG41" s="347">
        <f ca="1">B41/25*产品明细配方表!AE41</f>
        <v>0</v>
      </c>
      <c r="AH41" s="359">
        <f ca="1" t="shared" si="7"/>
        <v>0</v>
      </c>
    </row>
    <row r="42" s="285" customFormat="1" outlineLevel="1" spans="1:34">
      <c r="A42" s="154"/>
      <c r="B42" s="346">
        <f ca="1">成品月报!C43</f>
        <v>0</v>
      </c>
      <c r="C42" s="347">
        <f ca="1">B42/25*产品明细配方表!B42*1.01</f>
        <v>0</v>
      </c>
      <c r="D42" s="315">
        <f ca="1">B42/25*产品明细配方表!C42*1.01</f>
        <v>0</v>
      </c>
      <c r="E42" s="347">
        <f ca="1">B42/25*产品明细配方表!D42*1.01</f>
        <v>0</v>
      </c>
      <c r="F42" s="347">
        <f ca="1">B42/25*产品明细配方表!E42*1.01</f>
        <v>0</v>
      </c>
      <c r="G42" s="347">
        <f ca="1">B42/25*产品明细配方表!F42*1.01</f>
        <v>0</v>
      </c>
      <c r="H42" s="347">
        <f ca="1">B42/25*产品明细配方表!G42*1.01</f>
        <v>0</v>
      </c>
      <c r="I42" s="347">
        <f ca="1">B42/25*产品明细配方表!H42*1.01</f>
        <v>0</v>
      </c>
      <c r="J42" s="347">
        <f ca="1">B42/25*产品明细配方表!I42*1.01</f>
        <v>0</v>
      </c>
      <c r="K42" s="347">
        <f ca="1">B42/25*产品明细配方表!J42*1.01</f>
        <v>0</v>
      </c>
      <c r="L42" s="347">
        <f ca="1">B42/25*产品明细配方表!K42*1.01</f>
        <v>0</v>
      </c>
      <c r="M42" s="347">
        <f ca="1">B42/25*产品明细配方表!L42*1.01</f>
        <v>0</v>
      </c>
      <c r="N42" s="347">
        <f ca="1">B42/25*产品明细配方表!M42*1.01</f>
        <v>0</v>
      </c>
      <c r="O42" s="347">
        <f ca="1">B42/25*产品明细配方表!N42*1.01</f>
        <v>0</v>
      </c>
      <c r="P42" s="347">
        <f ca="1">B42/25*产品明细配方表!O42*1.01</f>
        <v>0</v>
      </c>
      <c r="Q42" s="347">
        <f ca="1">B42/25*产品明细配方表!P42*1.01</f>
        <v>0</v>
      </c>
      <c r="R42" s="347">
        <f ca="1">B42/25*产品明细配方表!Q42*1.01</f>
        <v>0</v>
      </c>
      <c r="S42" s="347">
        <f ca="1">B42/25*产品明细配方表!R42*1.01</f>
        <v>0</v>
      </c>
      <c r="T42" s="347">
        <f ca="1">B42/25*产品明细配方表!S42*1.01</f>
        <v>0</v>
      </c>
      <c r="U42" s="347">
        <f ca="1">B42/25*产品明细配方表!T42*1.01</f>
        <v>0</v>
      </c>
      <c r="V42" s="347">
        <f ca="1">B42/25*产品明细配方表!U42*1.01</f>
        <v>0</v>
      </c>
      <c r="W42" s="347">
        <f ca="1">B42/25*产品明细配方表!V42*1.01</f>
        <v>0</v>
      </c>
      <c r="X42" s="347">
        <f ca="1">B42/25*产品明细配方表!W42*1.01</f>
        <v>0</v>
      </c>
      <c r="Y42" s="347">
        <f ca="1">B42/25*产品明细配方表!X42*1.01</f>
        <v>0</v>
      </c>
      <c r="Z42" s="347">
        <f ca="1">B42/25*产品明细配方表!Y42*1.01</f>
        <v>0</v>
      </c>
      <c r="AA42" s="347">
        <f ca="1">B42/25*产品明细配方表!Z42*1.01</f>
        <v>0</v>
      </c>
      <c r="AB42" s="347">
        <f ca="1">B42/25*产品明细配方表!AA42*1.01</f>
        <v>0</v>
      </c>
      <c r="AC42" s="347">
        <f ca="1">B42/25*产品明细配方表!AB42*1.01</f>
        <v>0</v>
      </c>
      <c r="AD42" s="347">
        <f ca="1" t="shared" si="6"/>
        <v>0</v>
      </c>
      <c r="AE42" s="347"/>
      <c r="AF42" s="347">
        <f ca="1">原料耗用表数量!B42/25*产品明细配方表!AD42*1.012</f>
        <v>0</v>
      </c>
      <c r="AG42" s="347">
        <f ca="1">B42/25*产品明细配方表!AE42</f>
        <v>0</v>
      </c>
      <c r="AH42" s="359">
        <f ca="1" t="shared" si="7"/>
        <v>0</v>
      </c>
    </row>
    <row r="43" s="285" customFormat="1" outlineLevel="1" spans="1:34">
      <c r="A43" s="154"/>
      <c r="B43" s="346">
        <f ca="1">成品月报!C44</f>
        <v>0</v>
      </c>
      <c r="C43" s="347">
        <f ca="1">B43/25*产品明细配方表!B43*1.01</f>
        <v>0</v>
      </c>
      <c r="D43" s="315">
        <f ca="1">B43/25*产品明细配方表!C43*1.01</f>
        <v>0</v>
      </c>
      <c r="E43" s="347">
        <f ca="1">B43/25*产品明细配方表!D43*1.01</f>
        <v>0</v>
      </c>
      <c r="F43" s="347">
        <f ca="1">B43/25*产品明细配方表!E43*1.01</f>
        <v>0</v>
      </c>
      <c r="G43" s="347">
        <f ca="1">B43/25*产品明细配方表!F43*1.01</f>
        <v>0</v>
      </c>
      <c r="H43" s="347">
        <f ca="1">B43/25*产品明细配方表!G43*1.01</f>
        <v>0</v>
      </c>
      <c r="I43" s="347">
        <f ca="1">B43/25*产品明细配方表!H43*1.01</f>
        <v>0</v>
      </c>
      <c r="J43" s="347">
        <f ca="1">B43/25*产品明细配方表!I43*1.01</f>
        <v>0</v>
      </c>
      <c r="K43" s="347">
        <f ca="1">B43/25*产品明细配方表!J43*1.01</f>
        <v>0</v>
      </c>
      <c r="L43" s="347">
        <f ca="1">B43/25*产品明细配方表!K43*1.01</f>
        <v>0</v>
      </c>
      <c r="M43" s="347">
        <f ca="1">B43/25*产品明细配方表!L43*1.01</f>
        <v>0</v>
      </c>
      <c r="N43" s="347">
        <f ca="1">B43/25*产品明细配方表!M43*1.01</f>
        <v>0</v>
      </c>
      <c r="O43" s="347">
        <f ca="1">B43/25*产品明细配方表!N43*1.01</f>
        <v>0</v>
      </c>
      <c r="P43" s="347">
        <f ca="1">B43/25*产品明细配方表!O43*1.01</f>
        <v>0</v>
      </c>
      <c r="Q43" s="347">
        <f ca="1">B43/25*产品明细配方表!P43*1.01</f>
        <v>0</v>
      </c>
      <c r="R43" s="347">
        <f ca="1">B43/25*产品明细配方表!Q43*1.01</f>
        <v>0</v>
      </c>
      <c r="S43" s="347">
        <f ca="1">B43/25*产品明细配方表!R43*1.01</f>
        <v>0</v>
      </c>
      <c r="T43" s="347">
        <f ca="1">B43/25*产品明细配方表!S43*1.01</f>
        <v>0</v>
      </c>
      <c r="U43" s="347">
        <f ca="1">B43/25*产品明细配方表!T43*1.01</f>
        <v>0</v>
      </c>
      <c r="V43" s="347">
        <f ca="1">B43/25*产品明细配方表!U43*1.01</f>
        <v>0</v>
      </c>
      <c r="W43" s="347">
        <f ca="1">B43/25*产品明细配方表!V43*1.01</f>
        <v>0</v>
      </c>
      <c r="X43" s="347">
        <f ca="1">B43/25*产品明细配方表!W43*1.01</f>
        <v>0</v>
      </c>
      <c r="Y43" s="347">
        <f ca="1">B43/25*产品明细配方表!X43*1.01</f>
        <v>0</v>
      </c>
      <c r="Z43" s="347">
        <f ca="1">B43/25*产品明细配方表!Y43*1.01</f>
        <v>0</v>
      </c>
      <c r="AA43" s="347">
        <f ca="1">B43/25*产品明细配方表!Z43*1.01</f>
        <v>0</v>
      </c>
      <c r="AB43" s="347">
        <f ca="1">B43/25*产品明细配方表!AA43*1.01</f>
        <v>0</v>
      </c>
      <c r="AC43" s="347">
        <f ca="1">B43/25*产品明细配方表!AB43*1.01</f>
        <v>0</v>
      </c>
      <c r="AD43" s="347">
        <f ca="1" t="shared" si="6"/>
        <v>0</v>
      </c>
      <c r="AE43" s="347"/>
      <c r="AF43" s="347">
        <f ca="1">原料耗用表数量!B43/25*产品明细配方表!AD43*1.012</f>
        <v>0</v>
      </c>
      <c r="AG43" s="347">
        <f ca="1">B43/25*产品明细配方表!AE43</f>
        <v>0</v>
      </c>
      <c r="AH43" s="359">
        <f ca="1" t="shared" si="7"/>
        <v>0</v>
      </c>
    </row>
    <row r="44" s="285" customFormat="1" outlineLevel="1" spans="1:34">
      <c r="A44" s="154"/>
      <c r="B44" s="346">
        <f ca="1">成品月报!C45</f>
        <v>0</v>
      </c>
      <c r="C44" s="347">
        <f ca="1">B44/25*产品明细配方表!B44*1.01</f>
        <v>0</v>
      </c>
      <c r="D44" s="315">
        <f ca="1">B44/25*产品明细配方表!C44*1.01</f>
        <v>0</v>
      </c>
      <c r="E44" s="347">
        <f ca="1">B44/25*产品明细配方表!D44*1.01</f>
        <v>0</v>
      </c>
      <c r="F44" s="347">
        <f ca="1">B44/25*产品明细配方表!E44*1.01</f>
        <v>0</v>
      </c>
      <c r="G44" s="347">
        <f ca="1">B44/25*产品明细配方表!F44*1.01</f>
        <v>0</v>
      </c>
      <c r="H44" s="347">
        <f ca="1">B44/25*产品明细配方表!G44*1.01</f>
        <v>0</v>
      </c>
      <c r="I44" s="347">
        <f ca="1">B44/25*产品明细配方表!H44*1.01</f>
        <v>0</v>
      </c>
      <c r="J44" s="347">
        <f ca="1">B44/25*产品明细配方表!I44*1.01</f>
        <v>0</v>
      </c>
      <c r="K44" s="347">
        <f ca="1">B44/25*产品明细配方表!J44*1.01</f>
        <v>0</v>
      </c>
      <c r="L44" s="347">
        <f ca="1">B44/25*产品明细配方表!K44*1.01</f>
        <v>0</v>
      </c>
      <c r="M44" s="347">
        <f ca="1">B44/25*产品明细配方表!L44*1.01</f>
        <v>0</v>
      </c>
      <c r="N44" s="347">
        <f ca="1">B44/25*产品明细配方表!M44*1.01</f>
        <v>0</v>
      </c>
      <c r="O44" s="347">
        <f ca="1">B44/25*产品明细配方表!N44*1.01</f>
        <v>0</v>
      </c>
      <c r="P44" s="347">
        <f ca="1">B44/25*产品明细配方表!O44*1.01</f>
        <v>0</v>
      </c>
      <c r="Q44" s="347">
        <f ca="1">B44/25*产品明细配方表!P44*1.01</f>
        <v>0</v>
      </c>
      <c r="R44" s="347">
        <f ca="1">B44/25*产品明细配方表!Q44*1.01</f>
        <v>0</v>
      </c>
      <c r="S44" s="347">
        <f ca="1">B44/25*产品明细配方表!R44*1.01</f>
        <v>0</v>
      </c>
      <c r="T44" s="347">
        <f ca="1">B44/25*产品明细配方表!S44*1.01</f>
        <v>0</v>
      </c>
      <c r="U44" s="347">
        <f ca="1">B44/25*产品明细配方表!T44*1.01</f>
        <v>0</v>
      </c>
      <c r="V44" s="347">
        <f ca="1">B44/25*产品明细配方表!U44*1.01</f>
        <v>0</v>
      </c>
      <c r="W44" s="347">
        <f ca="1">B44/25*产品明细配方表!V44*1.01</f>
        <v>0</v>
      </c>
      <c r="X44" s="347">
        <f ca="1">B44/25*产品明细配方表!W44*1.01</f>
        <v>0</v>
      </c>
      <c r="Y44" s="347">
        <f ca="1">B44/25*产品明细配方表!X44*1.01</f>
        <v>0</v>
      </c>
      <c r="Z44" s="347">
        <f ca="1">B44/25*产品明细配方表!Y44*1.01</f>
        <v>0</v>
      </c>
      <c r="AA44" s="347">
        <f ca="1">B44/25*产品明细配方表!Z44*1.01</f>
        <v>0</v>
      </c>
      <c r="AB44" s="347">
        <f ca="1">B44/25*产品明细配方表!AA44*1.01</f>
        <v>0</v>
      </c>
      <c r="AC44" s="347">
        <f ca="1">B44/25*产品明细配方表!AB44*1.01</f>
        <v>0</v>
      </c>
      <c r="AD44" s="347">
        <f ca="1" t="shared" si="6"/>
        <v>0</v>
      </c>
      <c r="AE44" s="347"/>
      <c r="AF44" s="347">
        <f ca="1">原料耗用表数量!B44/25*产品明细配方表!AD44*1.012</f>
        <v>0</v>
      </c>
      <c r="AG44" s="347">
        <f ca="1">B44/25*产品明细配方表!AE44</f>
        <v>0</v>
      </c>
      <c r="AH44" s="359">
        <f ca="1" t="shared" si="7"/>
        <v>0</v>
      </c>
    </row>
    <row r="45" s="285" customFormat="1" outlineLevel="1" spans="1:34">
      <c r="A45" s="154"/>
      <c r="B45" s="346">
        <f ca="1">成品月报!C46</f>
        <v>0</v>
      </c>
      <c r="C45" s="347">
        <f ca="1">B45/25*产品明细配方表!B45*1.01</f>
        <v>0</v>
      </c>
      <c r="D45" s="315">
        <f ca="1">B45/25*产品明细配方表!C45*1.01</f>
        <v>0</v>
      </c>
      <c r="E45" s="347">
        <f ca="1">B45/25*产品明细配方表!D45*1.01</f>
        <v>0</v>
      </c>
      <c r="F45" s="347">
        <f ca="1">B45/25*产品明细配方表!E45*1.01</f>
        <v>0</v>
      </c>
      <c r="G45" s="347">
        <f ca="1">B45/25*产品明细配方表!F45*1.01</f>
        <v>0</v>
      </c>
      <c r="H45" s="347">
        <f ca="1">B45/25*产品明细配方表!G45*1.01</f>
        <v>0</v>
      </c>
      <c r="I45" s="347">
        <f ca="1">B45/25*产品明细配方表!H45*1.01</f>
        <v>0</v>
      </c>
      <c r="J45" s="347">
        <f ca="1">B45/25*产品明细配方表!I45*1.01</f>
        <v>0</v>
      </c>
      <c r="K45" s="347">
        <f ca="1">B45/25*产品明细配方表!J45*1.01</f>
        <v>0</v>
      </c>
      <c r="L45" s="347">
        <f ca="1">B45/25*产品明细配方表!K45*1.01</f>
        <v>0</v>
      </c>
      <c r="M45" s="347">
        <f ca="1">B45/25*产品明细配方表!L45*1.01</f>
        <v>0</v>
      </c>
      <c r="N45" s="347">
        <f ca="1">B45/25*产品明细配方表!M45*1.01</f>
        <v>0</v>
      </c>
      <c r="O45" s="347">
        <f ca="1">B45/25*产品明细配方表!N45*1.01</f>
        <v>0</v>
      </c>
      <c r="P45" s="347">
        <f ca="1">B45/25*产品明细配方表!O45*1.01</f>
        <v>0</v>
      </c>
      <c r="Q45" s="347">
        <f ca="1">B45/25*产品明细配方表!P45*1.01</f>
        <v>0</v>
      </c>
      <c r="R45" s="347">
        <f ca="1">B45/25*产品明细配方表!Q45*1.01</f>
        <v>0</v>
      </c>
      <c r="S45" s="347">
        <f ca="1">B45/25*产品明细配方表!R45*1.01</f>
        <v>0</v>
      </c>
      <c r="T45" s="347">
        <f ca="1">B45/25*产品明细配方表!S45*1.01</f>
        <v>0</v>
      </c>
      <c r="U45" s="347">
        <f ca="1">B45/25*产品明细配方表!T45*1.01</f>
        <v>0</v>
      </c>
      <c r="V45" s="347">
        <f ca="1">B45/25*产品明细配方表!U45*1.01</f>
        <v>0</v>
      </c>
      <c r="W45" s="347">
        <f ca="1">B45/25*产品明细配方表!V45*1.01</f>
        <v>0</v>
      </c>
      <c r="X45" s="347">
        <f ca="1">B45/25*产品明细配方表!W45*1.01</f>
        <v>0</v>
      </c>
      <c r="Y45" s="347">
        <f ca="1">B45/25*产品明细配方表!X45*1.01</f>
        <v>0</v>
      </c>
      <c r="Z45" s="347">
        <f ca="1">B45/25*产品明细配方表!Y45*1.01</f>
        <v>0</v>
      </c>
      <c r="AA45" s="347">
        <f ca="1">B45/25*产品明细配方表!Z45*1.01</f>
        <v>0</v>
      </c>
      <c r="AB45" s="347">
        <f ca="1">B45/25*产品明细配方表!AA45*1.01</f>
        <v>0</v>
      </c>
      <c r="AC45" s="347">
        <f ca="1">B45/25*产品明细配方表!AB45*1.01</f>
        <v>0</v>
      </c>
      <c r="AD45" s="347">
        <f ca="1" t="shared" si="6"/>
        <v>0</v>
      </c>
      <c r="AE45" s="347"/>
      <c r="AF45" s="347">
        <f ca="1">原料耗用表数量!B45/25*产品明细配方表!AD45*1.012</f>
        <v>0</v>
      </c>
      <c r="AG45" s="347">
        <f ca="1">B45/25*产品明细配方表!AE45</f>
        <v>0</v>
      </c>
      <c r="AH45" s="359">
        <f ca="1" t="shared" si="7"/>
        <v>0</v>
      </c>
    </row>
    <row r="46" s="285" customFormat="1" outlineLevel="1" spans="1:34">
      <c r="A46" s="154"/>
      <c r="B46" s="346">
        <f ca="1">成品月报!C47</f>
        <v>0</v>
      </c>
      <c r="C46" s="347">
        <f ca="1">B46/25*产品明细配方表!B46*1.01</f>
        <v>0</v>
      </c>
      <c r="D46" s="315">
        <f ca="1">B46/25*产品明细配方表!C46*1.01</f>
        <v>0</v>
      </c>
      <c r="E46" s="347">
        <f ca="1">B46/25*产品明细配方表!D46*1.01</f>
        <v>0</v>
      </c>
      <c r="F46" s="347">
        <f ca="1">B46/25*产品明细配方表!E46*1.01</f>
        <v>0</v>
      </c>
      <c r="G46" s="347">
        <f ca="1">B46/25*产品明细配方表!F46*1.01</f>
        <v>0</v>
      </c>
      <c r="H46" s="347">
        <f ca="1">B46/25*产品明细配方表!G46*1.01</f>
        <v>0</v>
      </c>
      <c r="I46" s="347">
        <f ca="1">B46/25*产品明细配方表!H46*1.01</f>
        <v>0</v>
      </c>
      <c r="J46" s="347">
        <f ca="1">B46/25*产品明细配方表!I46*1.01</f>
        <v>0</v>
      </c>
      <c r="K46" s="347">
        <f ca="1">B46/25*产品明细配方表!J46*1.01</f>
        <v>0</v>
      </c>
      <c r="L46" s="347">
        <f ca="1">B46/25*产品明细配方表!K46*1.01</f>
        <v>0</v>
      </c>
      <c r="M46" s="347">
        <f ca="1">B46/25*产品明细配方表!L46*1.01</f>
        <v>0</v>
      </c>
      <c r="N46" s="347">
        <f ca="1">B46/25*产品明细配方表!M46*1.01</f>
        <v>0</v>
      </c>
      <c r="O46" s="347">
        <f ca="1">B46/25*产品明细配方表!N46*1.01</f>
        <v>0</v>
      </c>
      <c r="P46" s="347">
        <f ca="1">B46/25*产品明细配方表!O46*1.01</f>
        <v>0</v>
      </c>
      <c r="Q46" s="347">
        <f ca="1">B46/25*产品明细配方表!P46*1.01</f>
        <v>0</v>
      </c>
      <c r="R46" s="347">
        <f ca="1">B46/25*产品明细配方表!Q46*1.01</f>
        <v>0</v>
      </c>
      <c r="S46" s="347">
        <f ca="1">B46/25*产品明细配方表!R46*1.01</f>
        <v>0</v>
      </c>
      <c r="T46" s="347">
        <f ca="1">B46/25*产品明细配方表!S46*1.01</f>
        <v>0</v>
      </c>
      <c r="U46" s="347">
        <f ca="1">B46/25*产品明细配方表!T46*1.01</f>
        <v>0</v>
      </c>
      <c r="V46" s="347">
        <f ca="1">B46/25*产品明细配方表!U46*1.01</f>
        <v>0</v>
      </c>
      <c r="W46" s="347">
        <f ca="1">B46/25*产品明细配方表!V46*1.01</f>
        <v>0</v>
      </c>
      <c r="X46" s="347">
        <f ca="1">B46/25*产品明细配方表!W46*1.01</f>
        <v>0</v>
      </c>
      <c r="Y46" s="347">
        <f ca="1">B46/25*产品明细配方表!X46*1.01</f>
        <v>0</v>
      </c>
      <c r="Z46" s="347">
        <f ca="1">B46/25*产品明细配方表!Y46*1.01</f>
        <v>0</v>
      </c>
      <c r="AA46" s="347">
        <f ca="1">B46/25*产品明细配方表!Z46*1.01</f>
        <v>0</v>
      </c>
      <c r="AB46" s="347">
        <f ca="1">B46/25*产品明细配方表!AA46*1.01</f>
        <v>0</v>
      </c>
      <c r="AC46" s="347">
        <f ca="1">B46/25*产品明细配方表!AB46*1.01</f>
        <v>0</v>
      </c>
      <c r="AD46" s="347">
        <f ca="1" t="shared" si="6"/>
        <v>0</v>
      </c>
      <c r="AE46" s="347"/>
      <c r="AF46" s="347">
        <f ca="1">原料耗用表数量!B46/25*产品明细配方表!AD46*1.012</f>
        <v>0</v>
      </c>
      <c r="AG46" s="347">
        <f ca="1">B46/25*产品明细配方表!AE46</f>
        <v>0</v>
      </c>
      <c r="AH46" s="359">
        <f ca="1" t="shared" si="7"/>
        <v>0</v>
      </c>
    </row>
    <row r="47" s="285" customFormat="1" outlineLevel="1" spans="1:34">
      <c r="A47" s="154"/>
      <c r="B47" s="346">
        <f ca="1">成品月报!C48</f>
        <v>0</v>
      </c>
      <c r="C47" s="347">
        <f ca="1">B47/25*产品明细配方表!B47*1.01</f>
        <v>0</v>
      </c>
      <c r="D47" s="315">
        <f ca="1">B47/25*产品明细配方表!C47*1.01</f>
        <v>0</v>
      </c>
      <c r="E47" s="347">
        <f ca="1">B47/25*产品明细配方表!D47*1.01</f>
        <v>0</v>
      </c>
      <c r="F47" s="347">
        <f ca="1">B47/25*产品明细配方表!E47*1.01</f>
        <v>0</v>
      </c>
      <c r="G47" s="347">
        <f ca="1">B47/25*产品明细配方表!F47*1.01</f>
        <v>0</v>
      </c>
      <c r="H47" s="347">
        <f ca="1">B47/25*产品明细配方表!G47*1.01</f>
        <v>0</v>
      </c>
      <c r="I47" s="347">
        <f ca="1">B47/25*产品明细配方表!H47*1.01</f>
        <v>0</v>
      </c>
      <c r="J47" s="347">
        <f ca="1">B47/25*产品明细配方表!I47*1.01</f>
        <v>0</v>
      </c>
      <c r="K47" s="347">
        <f ca="1">B47/25*产品明细配方表!J47*1.01</f>
        <v>0</v>
      </c>
      <c r="L47" s="347">
        <f ca="1">B47/25*产品明细配方表!K47*1.01</f>
        <v>0</v>
      </c>
      <c r="M47" s="347">
        <f ca="1">B47/25*产品明细配方表!L47*1.01</f>
        <v>0</v>
      </c>
      <c r="N47" s="347">
        <f ca="1">B47/25*产品明细配方表!M47*1.01</f>
        <v>0</v>
      </c>
      <c r="O47" s="347">
        <f ca="1">B47/25*产品明细配方表!N47*1.01</f>
        <v>0</v>
      </c>
      <c r="P47" s="347">
        <f ca="1">B47/25*产品明细配方表!O47*1.01</f>
        <v>0</v>
      </c>
      <c r="Q47" s="347">
        <f ca="1">B47/25*产品明细配方表!P47*1.01</f>
        <v>0</v>
      </c>
      <c r="R47" s="347">
        <f ca="1">B47/25*产品明细配方表!Q47*1.01</f>
        <v>0</v>
      </c>
      <c r="S47" s="347">
        <f ca="1">B47/25*产品明细配方表!R47*1.01</f>
        <v>0</v>
      </c>
      <c r="T47" s="347">
        <f ca="1">B47/25*产品明细配方表!S47*1.01</f>
        <v>0</v>
      </c>
      <c r="U47" s="347">
        <f ca="1">B47/25*产品明细配方表!T47*1.01</f>
        <v>0</v>
      </c>
      <c r="V47" s="347">
        <f ca="1">B47/25*产品明细配方表!U47*1.01</f>
        <v>0</v>
      </c>
      <c r="W47" s="347">
        <f ca="1">B47/25*产品明细配方表!V47*1.01</f>
        <v>0</v>
      </c>
      <c r="X47" s="347">
        <f ca="1">B47/25*产品明细配方表!W47*1.01</f>
        <v>0</v>
      </c>
      <c r="Y47" s="347">
        <f ca="1">B47/25*产品明细配方表!X47*1.01</f>
        <v>0</v>
      </c>
      <c r="Z47" s="347">
        <f ca="1">B47/25*产品明细配方表!Y47*1.01</f>
        <v>0</v>
      </c>
      <c r="AA47" s="347">
        <f ca="1">B47/25*产品明细配方表!Z47*1.01</f>
        <v>0</v>
      </c>
      <c r="AB47" s="347">
        <f ca="1">B47/25*产品明细配方表!AA47*1.01</f>
        <v>0</v>
      </c>
      <c r="AC47" s="347">
        <f ca="1">B47/25*产品明细配方表!AB47*1.01</f>
        <v>0</v>
      </c>
      <c r="AD47" s="347">
        <f ca="1" t="shared" si="6"/>
        <v>0</v>
      </c>
      <c r="AE47" s="347"/>
      <c r="AF47" s="347">
        <f ca="1">原料耗用表数量!B47/25*产品明细配方表!AD47*1.012</f>
        <v>0</v>
      </c>
      <c r="AG47" s="347">
        <f ca="1">B47/25*产品明细配方表!AE47</f>
        <v>0</v>
      </c>
      <c r="AH47" s="359">
        <f ca="1" t="shared" si="7"/>
        <v>0</v>
      </c>
    </row>
    <row r="48" s="285" customFormat="1" outlineLevel="1" spans="1:34">
      <c r="A48" s="154"/>
      <c r="B48" s="346">
        <f ca="1">成品月报!C49</f>
        <v>0</v>
      </c>
      <c r="C48" s="347">
        <f ca="1">B48/25*产品明细配方表!B48*1.01</f>
        <v>0</v>
      </c>
      <c r="D48" s="315">
        <f ca="1">B48/25*产品明细配方表!C48*1.01</f>
        <v>0</v>
      </c>
      <c r="E48" s="347">
        <f ca="1">B48/25*产品明细配方表!D48*1.01</f>
        <v>0</v>
      </c>
      <c r="F48" s="347">
        <f ca="1">B48/25*产品明细配方表!E48*1.01</f>
        <v>0</v>
      </c>
      <c r="G48" s="347">
        <f ca="1">B48/25*产品明细配方表!F48*1.01</f>
        <v>0</v>
      </c>
      <c r="H48" s="347">
        <f ca="1">B48/25*产品明细配方表!G48*1.01</f>
        <v>0</v>
      </c>
      <c r="I48" s="347">
        <f ca="1">B48/25*产品明细配方表!H48*1.01</f>
        <v>0</v>
      </c>
      <c r="J48" s="347">
        <f ca="1">B48/25*产品明细配方表!I48*1.01</f>
        <v>0</v>
      </c>
      <c r="K48" s="347">
        <f ca="1">B48/25*产品明细配方表!J48*1.01</f>
        <v>0</v>
      </c>
      <c r="L48" s="347">
        <f ca="1">B48/25*产品明细配方表!K48*1.01</f>
        <v>0</v>
      </c>
      <c r="M48" s="347">
        <f ca="1">B48/25*产品明细配方表!L48*1.01</f>
        <v>0</v>
      </c>
      <c r="N48" s="347">
        <f ca="1">B48/25*产品明细配方表!M48*1.01</f>
        <v>0</v>
      </c>
      <c r="O48" s="347">
        <f ca="1">B48/25*产品明细配方表!N48*1.01</f>
        <v>0</v>
      </c>
      <c r="P48" s="347">
        <f ca="1">B48/25*产品明细配方表!O48*1.01</f>
        <v>0</v>
      </c>
      <c r="Q48" s="347">
        <f ca="1">B48/25*产品明细配方表!P48*1.01</f>
        <v>0</v>
      </c>
      <c r="R48" s="347">
        <f ca="1">B48/25*产品明细配方表!Q48*1.01</f>
        <v>0</v>
      </c>
      <c r="S48" s="347">
        <f ca="1">B48/25*产品明细配方表!R48*1.01</f>
        <v>0</v>
      </c>
      <c r="T48" s="347">
        <f ca="1">B48/25*产品明细配方表!S48*1.01</f>
        <v>0</v>
      </c>
      <c r="U48" s="347">
        <f ca="1">B48/25*产品明细配方表!T48*1.01</f>
        <v>0</v>
      </c>
      <c r="V48" s="347">
        <f ca="1">B48/25*产品明细配方表!U48*1.01</f>
        <v>0</v>
      </c>
      <c r="W48" s="347">
        <f ca="1">B48/25*产品明细配方表!V48*1.01</f>
        <v>0</v>
      </c>
      <c r="X48" s="347">
        <f ca="1">B48/25*产品明细配方表!W48*1.01</f>
        <v>0</v>
      </c>
      <c r="Y48" s="347">
        <f ca="1">B48/25*产品明细配方表!X48*1.01</f>
        <v>0</v>
      </c>
      <c r="Z48" s="347">
        <f ca="1">B48/25*产品明细配方表!Y48*1.01</f>
        <v>0</v>
      </c>
      <c r="AA48" s="347">
        <f ca="1">B48/25*产品明细配方表!Z48*1.01</f>
        <v>0</v>
      </c>
      <c r="AB48" s="347">
        <f ca="1">B48/25*产品明细配方表!AA48*1.01</f>
        <v>0</v>
      </c>
      <c r="AC48" s="347">
        <f ca="1">B48/25*产品明细配方表!AB48*1.01</f>
        <v>0</v>
      </c>
      <c r="AD48" s="347">
        <f ca="1" t="shared" si="6"/>
        <v>0</v>
      </c>
      <c r="AE48" s="347"/>
      <c r="AF48" s="347">
        <f ca="1">原料耗用表数量!B48/25*产品明细配方表!AD48*1.012</f>
        <v>0</v>
      </c>
      <c r="AG48" s="347">
        <f ca="1">B48/25*产品明细配方表!AE48</f>
        <v>0</v>
      </c>
      <c r="AH48" s="359">
        <f ca="1" t="shared" si="7"/>
        <v>0</v>
      </c>
    </row>
    <row r="49" s="285" customFormat="1" outlineLevel="1" spans="1:34">
      <c r="A49" s="154"/>
      <c r="B49" s="346">
        <f ca="1">成品月报!C50</f>
        <v>0</v>
      </c>
      <c r="C49" s="347">
        <f ca="1">B49/25*产品明细配方表!B49*1.01</f>
        <v>0</v>
      </c>
      <c r="D49" s="315">
        <f ca="1">B49/25*产品明细配方表!C49*1.01</f>
        <v>0</v>
      </c>
      <c r="E49" s="347">
        <f ca="1">B49/25*产品明细配方表!D49*1.01</f>
        <v>0</v>
      </c>
      <c r="F49" s="347">
        <f ca="1">B49/25*产品明细配方表!E49*1.01</f>
        <v>0</v>
      </c>
      <c r="G49" s="347">
        <f ca="1">B49/25*产品明细配方表!F49*1.01</f>
        <v>0</v>
      </c>
      <c r="H49" s="347">
        <f ca="1">B49/25*产品明细配方表!G49*1.01</f>
        <v>0</v>
      </c>
      <c r="I49" s="347">
        <f ca="1">B49/25*产品明细配方表!H49*1.01</f>
        <v>0</v>
      </c>
      <c r="J49" s="347">
        <f ca="1">B49/25*产品明细配方表!I49*1.01</f>
        <v>0</v>
      </c>
      <c r="K49" s="347">
        <f ca="1">B49/25*产品明细配方表!J49*1.01</f>
        <v>0</v>
      </c>
      <c r="L49" s="347">
        <f ca="1">B49/25*产品明细配方表!K49*1.01</f>
        <v>0</v>
      </c>
      <c r="M49" s="347">
        <f ca="1">B49/25*产品明细配方表!L49*1.01</f>
        <v>0</v>
      </c>
      <c r="N49" s="347">
        <f ca="1">B49/25*产品明细配方表!M49*1.01</f>
        <v>0</v>
      </c>
      <c r="O49" s="347">
        <f ca="1">B49/25*产品明细配方表!N49*1.01</f>
        <v>0</v>
      </c>
      <c r="P49" s="347">
        <f ca="1">B49/25*产品明细配方表!O49*1.01</f>
        <v>0</v>
      </c>
      <c r="Q49" s="347">
        <f ca="1">B49/25*产品明细配方表!P49*1.01</f>
        <v>0</v>
      </c>
      <c r="R49" s="347">
        <f ca="1">B49/25*产品明细配方表!Q49*1.01</f>
        <v>0</v>
      </c>
      <c r="S49" s="347">
        <f ca="1">B49/25*产品明细配方表!R49*1.01</f>
        <v>0</v>
      </c>
      <c r="T49" s="347">
        <f ca="1">B49/25*产品明细配方表!S49*1.01</f>
        <v>0</v>
      </c>
      <c r="U49" s="347">
        <f ca="1">B49/25*产品明细配方表!T49*1.01</f>
        <v>0</v>
      </c>
      <c r="V49" s="347">
        <f ca="1">B49/25*产品明细配方表!U49*1.01</f>
        <v>0</v>
      </c>
      <c r="W49" s="347">
        <f ca="1">B49/25*产品明细配方表!V49*1.01</f>
        <v>0</v>
      </c>
      <c r="X49" s="347">
        <f ca="1">B49/25*产品明细配方表!W49*1.01</f>
        <v>0</v>
      </c>
      <c r="Y49" s="347">
        <f ca="1">B49/25*产品明细配方表!X49*1.01</f>
        <v>0</v>
      </c>
      <c r="Z49" s="347">
        <f ca="1">B49/25*产品明细配方表!Y49*1.01</f>
        <v>0</v>
      </c>
      <c r="AA49" s="347">
        <f ca="1">B49/25*产品明细配方表!Z49*1.01</f>
        <v>0</v>
      </c>
      <c r="AB49" s="347">
        <f ca="1">B49/25*产品明细配方表!AA49*1.01</f>
        <v>0</v>
      </c>
      <c r="AC49" s="347">
        <f ca="1">B49/25*产品明细配方表!AB49*1.01</f>
        <v>0</v>
      </c>
      <c r="AD49" s="347">
        <f ca="1" t="shared" si="6"/>
        <v>0</v>
      </c>
      <c r="AE49" s="347"/>
      <c r="AF49" s="347">
        <f ca="1">原料耗用表数量!B49/25*产品明细配方表!AD49*1.012</f>
        <v>0</v>
      </c>
      <c r="AG49" s="347">
        <f ca="1">B49/25*产品明细配方表!AE49</f>
        <v>0</v>
      </c>
      <c r="AH49" s="359">
        <f ca="1" t="shared" si="7"/>
        <v>0</v>
      </c>
    </row>
    <row r="50" s="285" customFormat="1" outlineLevel="1" spans="1:34">
      <c r="A50" s="154"/>
      <c r="B50" s="346">
        <f ca="1">成品月报!C51</f>
        <v>0</v>
      </c>
      <c r="C50" s="347">
        <f ca="1">B50/25*产品明细配方表!B50*1.01</f>
        <v>0</v>
      </c>
      <c r="D50" s="315">
        <f ca="1">B50/25*产品明细配方表!C50*1.01</f>
        <v>0</v>
      </c>
      <c r="E50" s="347">
        <f ca="1">B50/25*产品明细配方表!D50*1.01</f>
        <v>0</v>
      </c>
      <c r="F50" s="347">
        <f ca="1">B50/25*产品明细配方表!E50*1.01</f>
        <v>0</v>
      </c>
      <c r="G50" s="347">
        <f ca="1">B50/25*产品明细配方表!F50*1.01</f>
        <v>0</v>
      </c>
      <c r="H50" s="347">
        <f ca="1">B50/25*产品明细配方表!G50*1.01</f>
        <v>0</v>
      </c>
      <c r="I50" s="347">
        <f ca="1">B50/25*产品明细配方表!H50*1.01</f>
        <v>0</v>
      </c>
      <c r="J50" s="347">
        <f ca="1">B50/25*产品明细配方表!I50*1.01</f>
        <v>0</v>
      </c>
      <c r="K50" s="347">
        <f ca="1">B50/25*产品明细配方表!J50*1.01</f>
        <v>0</v>
      </c>
      <c r="L50" s="347">
        <f ca="1">B50/25*产品明细配方表!K50*1.01</f>
        <v>0</v>
      </c>
      <c r="M50" s="347">
        <f ca="1">B50/25*产品明细配方表!L50*1.01</f>
        <v>0</v>
      </c>
      <c r="N50" s="347">
        <f ca="1">B50/25*产品明细配方表!M50*1.01</f>
        <v>0</v>
      </c>
      <c r="O50" s="347">
        <f ca="1">B50/25*产品明细配方表!N50*1.01</f>
        <v>0</v>
      </c>
      <c r="P50" s="347">
        <f ca="1">B50/25*产品明细配方表!O50*1.01</f>
        <v>0</v>
      </c>
      <c r="Q50" s="347">
        <f ca="1">B50/25*产品明细配方表!P50*1.01</f>
        <v>0</v>
      </c>
      <c r="R50" s="347">
        <f ca="1">B50/25*产品明细配方表!Q50*1.01</f>
        <v>0</v>
      </c>
      <c r="S50" s="347">
        <f ca="1">B50/25*产品明细配方表!R50*1.01</f>
        <v>0</v>
      </c>
      <c r="T50" s="347">
        <f ca="1">B50/25*产品明细配方表!S50*1.01</f>
        <v>0</v>
      </c>
      <c r="U50" s="347">
        <f ca="1">B50/25*产品明细配方表!T50*1.01</f>
        <v>0</v>
      </c>
      <c r="V50" s="347">
        <f ca="1">B50/25*产品明细配方表!U50*1.01</f>
        <v>0</v>
      </c>
      <c r="W50" s="347">
        <f ca="1">B50/25*产品明细配方表!V50*1.01</f>
        <v>0</v>
      </c>
      <c r="X50" s="347">
        <f ca="1">B50/25*产品明细配方表!W50*1.01</f>
        <v>0</v>
      </c>
      <c r="Y50" s="347">
        <f ca="1">B50/25*产品明细配方表!X50*1.01</f>
        <v>0</v>
      </c>
      <c r="Z50" s="347">
        <f ca="1">B50/25*产品明细配方表!Y50*1.01</f>
        <v>0</v>
      </c>
      <c r="AA50" s="347">
        <f ca="1">B50/25*产品明细配方表!Z50*1.01</f>
        <v>0</v>
      </c>
      <c r="AB50" s="347">
        <f ca="1">B50/25*产品明细配方表!AA50*1.01</f>
        <v>0</v>
      </c>
      <c r="AC50" s="347">
        <f ca="1">B50/25*产品明细配方表!AB50*1.01</f>
        <v>0</v>
      </c>
      <c r="AD50" s="347">
        <f ca="1" t="shared" si="6"/>
        <v>0</v>
      </c>
      <c r="AE50" s="347"/>
      <c r="AF50" s="347">
        <f ca="1">原料耗用表数量!B50/25*产品明细配方表!AD50*1.012</f>
        <v>0</v>
      </c>
      <c r="AG50" s="347">
        <f ca="1">B50/25*产品明细配方表!AE50</f>
        <v>0</v>
      </c>
      <c r="AH50" s="359">
        <f ca="1" t="shared" si="7"/>
        <v>0</v>
      </c>
    </row>
    <row r="51" s="285" customFormat="1" outlineLevel="1" spans="1:34">
      <c r="A51" s="154"/>
      <c r="B51" s="346">
        <f ca="1">成品月报!C52</f>
        <v>0</v>
      </c>
      <c r="C51" s="347">
        <f ca="1">B51/25*产品明细配方表!B51*1.01</f>
        <v>0</v>
      </c>
      <c r="D51" s="315">
        <f ca="1">B51/25*产品明细配方表!C51*1.01</f>
        <v>0</v>
      </c>
      <c r="E51" s="347">
        <f ca="1">B51/25*产品明细配方表!D51*1.01</f>
        <v>0</v>
      </c>
      <c r="F51" s="347">
        <f ca="1">B51/25*产品明细配方表!E51*1.01</f>
        <v>0</v>
      </c>
      <c r="G51" s="347">
        <f ca="1">B51/25*产品明细配方表!F51*1.01</f>
        <v>0</v>
      </c>
      <c r="H51" s="347">
        <f ca="1">B51/25*产品明细配方表!G51*1.01</f>
        <v>0</v>
      </c>
      <c r="I51" s="347">
        <f ca="1">B51/25*产品明细配方表!H51*1.01</f>
        <v>0</v>
      </c>
      <c r="J51" s="347">
        <f ca="1">B51/25*产品明细配方表!I51*1.01</f>
        <v>0</v>
      </c>
      <c r="K51" s="347">
        <f ca="1">B51/25*产品明细配方表!J51*1.01</f>
        <v>0</v>
      </c>
      <c r="L51" s="347">
        <f ca="1">B51/25*产品明细配方表!K51*1.01</f>
        <v>0</v>
      </c>
      <c r="M51" s="347">
        <f ca="1">B51/25*产品明细配方表!L51*1.01</f>
        <v>0</v>
      </c>
      <c r="N51" s="347">
        <f ca="1">B51/25*产品明细配方表!M51*1.01</f>
        <v>0</v>
      </c>
      <c r="O51" s="347">
        <f ca="1">B51/25*产品明细配方表!N51*1.01</f>
        <v>0</v>
      </c>
      <c r="P51" s="347">
        <f ca="1">B51/25*产品明细配方表!O51*1.01</f>
        <v>0</v>
      </c>
      <c r="Q51" s="347">
        <f ca="1">B51/25*产品明细配方表!P51*1.01</f>
        <v>0</v>
      </c>
      <c r="R51" s="347">
        <f ca="1">B51/25*产品明细配方表!Q51*1.01</f>
        <v>0</v>
      </c>
      <c r="S51" s="347">
        <f ca="1">B51/25*产品明细配方表!R51*1.01</f>
        <v>0</v>
      </c>
      <c r="T51" s="347">
        <f ca="1">B51/25*产品明细配方表!S51*1.01</f>
        <v>0</v>
      </c>
      <c r="U51" s="347">
        <f ca="1">B51/25*产品明细配方表!T51*1.01</f>
        <v>0</v>
      </c>
      <c r="V51" s="347">
        <f ca="1">B51/25*产品明细配方表!U51*1.01</f>
        <v>0</v>
      </c>
      <c r="W51" s="347">
        <f ca="1">B51/25*产品明细配方表!V51*1.01</f>
        <v>0</v>
      </c>
      <c r="X51" s="347">
        <f ca="1">B51/25*产品明细配方表!W51*1.01</f>
        <v>0</v>
      </c>
      <c r="Y51" s="347">
        <f ca="1">B51/25*产品明细配方表!X51*1.01</f>
        <v>0</v>
      </c>
      <c r="Z51" s="347">
        <f ca="1">B51/25*产品明细配方表!Y51*1.01</f>
        <v>0</v>
      </c>
      <c r="AA51" s="347">
        <f ca="1">B51/25*产品明细配方表!Z51*1.01</f>
        <v>0</v>
      </c>
      <c r="AB51" s="347">
        <f ca="1">B51/25*产品明细配方表!AA51*1.01</f>
        <v>0</v>
      </c>
      <c r="AC51" s="347">
        <f ca="1">B51/25*产品明细配方表!AB51*1.01</f>
        <v>0</v>
      </c>
      <c r="AD51" s="347">
        <f ca="1" t="shared" si="6"/>
        <v>0</v>
      </c>
      <c r="AE51" s="347"/>
      <c r="AF51" s="347">
        <f ca="1">原料耗用表数量!B51/25*产品明细配方表!AD51*1.012</f>
        <v>0</v>
      </c>
      <c r="AG51" s="347">
        <f ca="1">B51/25*产品明细配方表!AE51</f>
        <v>0</v>
      </c>
      <c r="AH51" s="359">
        <f ca="1" t="shared" si="7"/>
        <v>0</v>
      </c>
    </row>
    <row r="52" s="285" customFormat="1" outlineLevel="1" spans="1:34">
      <c r="A52" s="351"/>
      <c r="B52" s="346">
        <f ca="1">成品月报!C53</f>
        <v>0</v>
      </c>
      <c r="C52" s="347">
        <f ca="1">B52/25*产品明细配方表!B52*1.01</f>
        <v>0</v>
      </c>
      <c r="D52" s="315">
        <f ca="1">B52/25*产品明细配方表!C52*1.01</f>
        <v>0</v>
      </c>
      <c r="E52" s="347">
        <f ca="1">B52/25*产品明细配方表!D52*1.01</f>
        <v>0</v>
      </c>
      <c r="F52" s="347">
        <f ca="1">B52/25*产品明细配方表!E52*1.01</f>
        <v>0</v>
      </c>
      <c r="G52" s="347">
        <f ca="1">B52/25*产品明细配方表!F52*1.01</f>
        <v>0</v>
      </c>
      <c r="H52" s="347">
        <f ca="1">B52/25*产品明细配方表!G52*1.01</f>
        <v>0</v>
      </c>
      <c r="I52" s="347">
        <f ca="1">B52/25*产品明细配方表!H52*1.01</f>
        <v>0</v>
      </c>
      <c r="J52" s="347">
        <f ca="1">B52/25*产品明细配方表!I52*1.01</f>
        <v>0</v>
      </c>
      <c r="K52" s="347">
        <f ca="1">B52/25*产品明细配方表!J52*1.01</f>
        <v>0</v>
      </c>
      <c r="L52" s="347">
        <f ca="1">B52/25*产品明细配方表!K52*1.01</f>
        <v>0</v>
      </c>
      <c r="M52" s="347">
        <f ca="1">B52/25*产品明细配方表!L52*1.01</f>
        <v>0</v>
      </c>
      <c r="N52" s="347">
        <f ca="1">B52/25*产品明细配方表!M52*1.01</f>
        <v>0</v>
      </c>
      <c r="O52" s="347">
        <f ca="1">B52/25*产品明细配方表!N52*1.01</f>
        <v>0</v>
      </c>
      <c r="P52" s="347">
        <f ca="1">B52/25*产品明细配方表!O52*1.01</f>
        <v>0</v>
      </c>
      <c r="Q52" s="347">
        <f ca="1">B52/25*产品明细配方表!P52*1.01</f>
        <v>0</v>
      </c>
      <c r="R52" s="347">
        <f ca="1">B52/25*产品明细配方表!Q52*1.01</f>
        <v>0</v>
      </c>
      <c r="S52" s="347">
        <f ca="1">B52/25*产品明细配方表!R52*1.01</f>
        <v>0</v>
      </c>
      <c r="T52" s="347">
        <f ca="1">B52/25*产品明细配方表!S52*1.01</f>
        <v>0</v>
      </c>
      <c r="U52" s="347">
        <f ca="1">B52/25*产品明细配方表!T52*1.01</f>
        <v>0</v>
      </c>
      <c r="V52" s="347">
        <f ca="1">B52/25*产品明细配方表!U52*1.01</f>
        <v>0</v>
      </c>
      <c r="W52" s="347">
        <f ca="1">B52/25*产品明细配方表!V52*1.01</f>
        <v>0</v>
      </c>
      <c r="X52" s="347">
        <f ca="1">B52/25*产品明细配方表!W52*1.01</f>
        <v>0</v>
      </c>
      <c r="Y52" s="347">
        <f ca="1">B52/25*产品明细配方表!X52*1.01</f>
        <v>0</v>
      </c>
      <c r="Z52" s="347">
        <f ca="1">B52/25*产品明细配方表!Y52*1.01</f>
        <v>0</v>
      </c>
      <c r="AA52" s="347">
        <f ca="1">B52/25*产品明细配方表!Z52*1.01</f>
        <v>0</v>
      </c>
      <c r="AB52" s="347">
        <f ca="1">B52/25*产品明细配方表!AA52*1.01</f>
        <v>0</v>
      </c>
      <c r="AC52" s="347">
        <f ca="1">B52/25*产品明细配方表!AB52*1.01</f>
        <v>0</v>
      </c>
      <c r="AD52" s="347">
        <f ca="1" t="shared" si="6"/>
        <v>0</v>
      </c>
      <c r="AE52" s="347"/>
      <c r="AF52" s="347">
        <f ca="1">原料耗用表数量!B52/25*产品明细配方表!AD52*1.012</f>
        <v>0</v>
      </c>
      <c r="AG52" s="347">
        <f ca="1">B52/25*产品明细配方表!AE52</f>
        <v>0</v>
      </c>
      <c r="AH52" s="359">
        <f ca="1" t="shared" si="7"/>
        <v>0</v>
      </c>
    </row>
    <row r="53" s="285" customFormat="1" outlineLevel="1" spans="1:34">
      <c r="A53" s="351"/>
      <c r="B53" s="346">
        <f ca="1">成品月报!C54</f>
        <v>0</v>
      </c>
      <c r="C53" s="347">
        <f ca="1">B53/25*产品明细配方表!B53*1.01</f>
        <v>0</v>
      </c>
      <c r="D53" s="315">
        <f ca="1">B53/25*产品明细配方表!C53*1.01</f>
        <v>0</v>
      </c>
      <c r="E53" s="347">
        <f ca="1">B53/25*产品明细配方表!D53*1.01</f>
        <v>0</v>
      </c>
      <c r="F53" s="347">
        <f ca="1">B53/25*产品明细配方表!E53*1.01</f>
        <v>0</v>
      </c>
      <c r="G53" s="347">
        <f ca="1">B53/25*产品明细配方表!F53*1.01</f>
        <v>0</v>
      </c>
      <c r="H53" s="347">
        <f ca="1">B53/25*产品明细配方表!G53*1.01</f>
        <v>0</v>
      </c>
      <c r="I53" s="347">
        <f ca="1">B53/25*产品明细配方表!H53*1.01</f>
        <v>0</v>
      </c>
      <c r="J53" s="347">
        <f ca="1">B53/25*产品明细配方表!I53*1.01</f>
        <v>0</v>
      </c>
      <c r="K53" s="347">
        <f ca="1">B53/25*产品明细配方表!J53*1.01</f>
        <v>0</v>
      </c>
      <c r="L53" s="347">
        <f ca="1">B53/25*产品明细配方表!K53*1.01</f>
        <v>0</v>
      </c>
      <c r="M53" s="347">
        <f ca="1">B53/25*产品明细配方表!L53*1.01</f>
        <v>0</v>
      </c>
      <c r="N53" s="347">
        <f ca="1">B53/25*产品明细配方表!M53*1.01</f>
        <v>0</v>
      </c>
      <c r="O53" s="347">
        <f ca="1">B53/25*产品明细配方表!N53*1.01</f>
        <v>0</v>
      </c>
      <c r="P53" s="347">
        <f ca="1">B53/25*产品明细配方表!O53*1.01</f>
        <v>0</v>
      </c>
      <c r="Q53" s="347">
        <f ca="1">B53/25*产品明细配方表!P53*1.01</f>
        <v>0</v>
      </c>
      <c r="R53" s="347">
        <f ca="1">B53/25*产品明细配方表!Q53*1.01</f>
        <v>0</v>
      </c>
      <c r="S53" s="347">
        <f ca="1">B53/25*产品明细配方表!R53*1.01</f>
        <v>0</v>
      </c>
      <c r="T53" s="347">
        <f ca="1">B53/25*产品明细配方表!S53*1.01</f>
        <v>0</v>
      </c>
      <c r="U53" s="347">
        <f ca="1">B53/25*产品明细配方表!T53*1.01</f>
        <v>0</v>
      </c>
      <c r="V53" s="347">
        <f ca="1">B53/25*产品明细配方表!U53*1.01</f>
        <v>0</v>
      </c>
      <c r="W53" s="347">
        <f ca="1">B53/25*产品明细配方表!V53*1.01</f>
        <v>0</v>
      </c>
      <c r="X53" s="347">
        <f ca="1">B53/25*产品明细配方表!W53*1.01</f>
        <v>0</v>
      </c>
      <c r="Y53" s="347">
        <f ca="1">B53/25*产品明细配方表!X53*1.01</f>
        <v>0</v>
      </c>
      <c r="Z53" s="347">
        <f ca="1">B53/25*产品明细配方表!Y53*1.01</f>
        <v>0</v>
      </c>
      <c r="AA53" s="347">
        <f ca="1">B53/25*产品明细配方表!Z53*1.01</f>
        <v>0</v>
      </c>
      <c r="AB53" s="347">
        <f ca="1">B53/25*产品明细配方表!AA53*1.01</f>
        <v>0</v>
      </c>
      <c r="AC53" s="347">
        <f ca="1">B53/25*产品明细配方表!AB53*1.01</f>
        <v>0</v>
      </c>
      <c r="AD53" s="347">
        <f ca="1" t="shared" si="6"/>
        <v>0</v>
      </c>
      <c r="AE53" s="347"/>
      <c r="AF53" s="347">
        <f ca="1">原料耗用表数量!B53/25*产品明细配方表!AD53*1.012</f>
        <v>0</v>
      </c>
      <c r="AG53" s="347">
        <f ca="1">B53/25*产品明细配方表!AE53</f>
        <v>0</v>
      </c>
      <c r="AH53" s="359">
        <f ca="1" t="shared" si="7"/>
        <v>0</v>
      </c>
    </row>
    <row r="54" s="285" customFormat="1" outlineLevel="1" spans="1:34">
      <c r="A54" s="352"/>
      <c r="B54" s="346">
        <f ca="1">成品月报!C55</f>
        <v>0</v>
      </c>
      <c r="C54" s="347">
        <f ca="1">B54/25*产品明细配方表!B54*1.01</f>
        <v>0</v>
      </c>
      <c r="D54" s="315">
        <f ca="1">B54/25*产品明细配方表!C54*1.01</f>
        <v>0</v>
      </c>
      <c r="E54" s="347">
        <f ca="1">B54/25*产品明细配方表!D54*1.01</f>
        <v>0</v>
      </c>
      <c r="F54" s="347">
        <f ca="1">B54/25*产品明细配方表!E54*1.01</f>
        <v>0</v>
      </c>
      <c r="G54" s="347">
        <f ca="1">B54/25*产品明细配方表!F54*1.01</f>
        <v>0</v>
      </c>
      <c r="H54" s="347">
        <f ca="1">B54/25*产品明细配方表!G54*1.01</f>
        <v>0</v>
      </c>
      <c r="I54" s="347">
        <f ca="1">B54/25*产品明细配方表!H54*1.01</f>
        <v>0</v>
      </c>
      <c r="J54" s="347">
        <f ca="1">B54/25*产品明细配方表!I54*1.01</f>
        <v>0</v>
      </c>
      <c r="K54" s="347">
        <f ca="1">B54/25*产品明细配方表!J54*1.01</f>
        <v>0</v>
      </c>
      <c r="L54" s="347">
        <f ca="1">B54/25*产品明细配方表!K54*1.01</f>
        <v>0</v>
      </c>
      <c r="M54" s="347">
        <f ca="1">B54/25*产品明细配方表!L54*1.01</f>
        <v>0</v>
      </c>
      <c r="N54" s="347">
        <f ca="1">B54/25*产品明细配方表!M54*1.01</f>
        <v>0</v>
      </c>
      <c r="O54" s="347">
        <f ca="1">B54/25*产品明细配方表!N54*1.01</f>
        <v>0</v>
      </c>
      <c r="P54" s="347">
        <f ca="1">B54/25*产品明细配方表!O54*1.01</f>
        <v>0</v>
      </c>
      <c r="Q54" s="347">
        <f ca="1">B54/25*产品明细配方表!P54*1.01</f>
        <v>0</v>
      </c>
      <c r="R54" s="347">
        <f ca="1">B54/25*产品明细配方表!Q54*1.01</f>
        <v>0</v>
      </c>
      <c r="S54" s="347">
        <f ca="1">B54/25*产品明细配方表!R54*1.01</f>
        <v>0</v>
      </c>
      <c r="T54" s="347">
        <f ca="1">B54/25*产品明细配方表!S54*1.01</f>
        <v>0</v>
      </c>
      <c r="U54" s="347">
        <f ca="1">B54/25*产品明细配方表!T54*1.01</f>
        <v>0</v>
      </c>
      <c r="V54" s="347">
        <f ca="1">B54/25*产品明细配方表!U54*1.01</f>
        <v>0</v>
      </c>
      <c r="W54" s="347">
        <f ca="1">B54/25*产品明细配方表!V54*1.01</f>
        <v>0</v>
      </c>
      <c r="X54" s="347">
        <f ca="1">B54/25*产品明细配方表!W54*1.01</f>
        <v>0</v>
      </c>
      <c r="Y54" s="347">
        <f ca="1">B54/25*产品明细配方表!X54*1.01</f>
        <v>0</v>
      </c>
      <c r="Z54" s="347">
        <f ca="1">B54/25*产品明细配方表!Y54*1.01</f>
        <v>0</v>
      </c>
      <c r="AA54" s="347">
        <f ca="1">B54/25*产品明细配方表!Z54*1.01</f>
        <v>0</v>
      </c>
      <c r="AB54" s="347">
        <f ca="1">B54/25*产品明细配方表!AA54*1.01</f>
        <v>0</v>
      </c>
      <c r="AC54" s="347">
        <f ca="1">B54/25*产品明细配方表!AB54*1.01</f>
        <v>0</v>
      </c>
      <c r="AD54" s="347">
        <f ca="1" t="shared" si="6"/>
        <v>0</v>
      </c>
      <c r="AE54" s="347"/>
      <c r="AF54" s="347">
        <f ca="1">原料耗用表数量!B54/25*产品明细配方表!AD54*1.012</f>
        <v>0</v>
      </c>
      <c r="AG54" s="347">
        <f ca="1">B54/25*产品明细配方表!AE54</f>
        <v>0</v>
      </c>
      <c r="AH54" s="359">
        <f ca="1" t="shared" si="7"/>
        <v>0</v>
      </c>
    </row>
    <row r="55" s="285" customFormat="1" outlineLevel="1" spans="1:34">
      <c r="A55" s="352"/>
      <c r="B55" s="346">
        <f ca="1">成品月报!C56</f>
        <v>0</v>
      </c>
      <c r="C55" s="347">
        <f ca="1">B55/25*产品明细配方表!B55*1.01</f>
        <v>0</v>
      </c>
      <c r="D55" s="315">
        <f ca="1">B55/25*产品明细配方表!C55*1.01</f>
        <v>0</v>
      </c>
      <c r="E55" s="347">
        <f ca="1">B55/25*产品明细配方表!D55*1.01</f>
        <v>0</v>
      </c>
      <c r="F55" s="347">
        <f ca="1">B55/25*产品明细配方表!E55*1.01</f>
        <v>0</v>
      </c>
      <c r="G55" s="347">
        <f ca="1">B55/25*产品明细配方表!F55*1.01</f>
        <v>0</v>
      </c>
      <c r="H55" s="347">
        <f ca="1">B55/25*产品明细配方表!G55*1.01</f>
        <v>0</v>
      </c>
      <c r="I55" s="347">
        <f ca="1">B55/25*产品明细配方表!H55*1.01</f>
        <v>0</v>
      </c>
      <c r="J55" s="347">
        <f ca="1">B55/25*产品明细配方表!I55*1.01</f>
        <v>0</v>
      </c>
      <c r="K55" s="347">
        <f ca="1">B55/25*产品明细配方表!J55*1.01</f>
        <v>0</v>
      </c>
      <c r="L55" s="347">
        <f ca="1">B55/25*产品明细配方表!K55*1.01</f>
        <v>0</v>
      </c>
      <c r="M55" s="347">
        <f ca="1">B55/25*产品明细配方表!L55*1.01</f>
        <v>0</v>
      </c>
      <c r="N55" s="347">
        <f ca="1">B55/25*产品明细配方表!M55*1.01</f>
        <v>0</v>
      </c>
      <c r="O55" s="347">
        <f ca="1">B55/25*产品明细配方表!N55*1.01</f>
        <v>0</v>
      </c>
      <c r="P55" s="347">
        <f ca="1">B55/25*产品明细配方表!O55*1.01</f>
        <v>0</v>
      </c>
      <c r="Q55" s="347">
        <f ca="1">B55/25*产品明细配方表!P55*1.01</f>
        <v>0</v>
      </c>
      <c r="R55" s="347">
        <f ca="1">B55/25*产品明细配方表!Q55*1.01</f>
        <v>0</v>
      </c>
      <c r="S55" s="347">
        <f ca="1">B55/25*产品明细配方表!R55*1.01</f>
        <v>0</v>
      </c>
      <c r="T55" s="347">
        <f ca="1">B55/25*产品明细配方表!S55*1.01</f>
        <v>0</v>
      </c>
      <c r="U55" s="347">
        <f ca="1">B55/25*产品明细配方表!T55*1.01</f>
        <v>0</v>
      </c>
      <c r="V55" s="347">
        <f ca="1">B55/25*产品明细配方表!U55*1.01</f>
        <v>0</v>
      </c>
      <c r="W55" s="347">
        <f ca="1">B55/25*产品明细配方表!V55*1.01</f>
        <v>0</v>
      </c>
      <c r="X55" s="347">
        <f ca="1">B55/25*产品明细配方表!W55*1.01</f>
        <v>0</v>
      </c>
      <c r="Y55" s="347">
        <f ca="1">B55/25*产品明细配方表!X55*1.01</f>
        <v>0</v>
      </c>
      <c r="Z55" s="347">
        <f ca="1">B55/25*产品明细配方表!Y55*1.01</f>
        <v>0</v>
      </c>
      <c r="AA55" s="347">
        <f ca="1">B55/25*产品明细配方表!Z55*1.01</f>
        <v>0</v>
      </c>
      <c r="AB55" s="347">
        <f ca="1">B55/25*产品明细配方表!AA55*1.01</f>
        <v>0</v>
      </c>
      <c r="AC55" s="347">
        <f ca="1">B55/25*产品明细配方表!AB55*1.01</f>
        <v>0</v>
      </c>
      <c r="AD55" s="347">
        <f ca="1" t="shared" si="6"/>
        <v>0</v>
      </c>
      <c r="AE55" s="347"/>
      <c r="AF55" s="347">
        <f ca="1">原料耗用表数量!B55/25*产品明细配方表!AD55*1.012</f>
        <v>0</v>
      </c>
      <c r="AG55" s="347">
        <f ca="1">B55/25*产品明细配方表!AE55</f>
        <v>0</v>
      </c>
      <c r="AH55" s="359">
        <f ca="1" t="shared" si="7"/>
        <v>0</v>
      </c>
    </row>
    <row r="56" s="287" customFormat="1" spans="1:34">
      <c r="A56" s="350" t="s">
        <v>622</v>
      </c>
      <c r="B56" s="368">
        <f ca="1" t="shared" ref="B56:AG56" si="8">SUM(B33:B55)</f>
        <v>0</v>
      </c>
      <c r="C56" s="368">
        <f ca="1" t="shared" si="8"/>
        <v>0</v>
      </c>
      <c r="D56" s="368">
        <f ca="1" t="shared" si="8"/>
        <v>0</v>
      </c>
      <c r="E56" s="368">
        <f ca="1" t="shared" si="8"/>
        <v>0</v>
      </c>
      <c r="F56" s="368">
        <f ca="1" t="shared" si="8"/>
        <v>0</v>
      </c>
      <c r="G56" s="368">
        <f ca="1" t="shared" si="8"/>
        <v>0</v>
      </c>
      <c r="H56" s="368">
        <f ca="1" t="shared" si="8"/>
        <v>0</v>
      </c>
      <c r="I56" s="368">
        <f ca="1" t="shared" si="8"/>
        <v>0</v>
      </c>
      <c r="J56" s="368">
        <f ca="1" t="shared" si="8"/>
        <v>0</v>
      </c>
      <c r="K56" s="368">
        <f ca="1" t="shared" si="8"/>
        <v>0</v>
      </c>
      <c r="L56" s="368">
        <f ca="1" t="shared" si="8"/>
        <v>0</v>
      </c>
      <c r="M56" s="368">
        <f ca="1" t="shared" si="8"/>
        <v>0</v>
      </c>
      <c r="N56" s="368">
        <f ca="1" t="shared" si="8"/>
        <v>0</v>
      </c>
      <c r="O56" s="368">
        <f ca="1" t="shared" si="8"/>
        <v>0</v>
      </c>
      <c r="P56" s="368">
        <f ca="1" t="shared" si="8"/>
        <v>0</v>
      </c>
      <c r="Q56" s="368">
        <f ca="1" t="shared" si="8"/>
        <v>0</v>
      </c>
      <c r="R56" s="368">
        <f ca="1" t="shared" si="8"/>
        <v>0</v>
      </c>
      <c r="S56" s="368">
        <f ca="1" t="shared" si="8"/>
        <v>0</v>
      </c>
      <c r="T56" s="368">
        <f ca="1" t="shared" si="8"/>
        <v>0</v>
      </c>
      <c r="U56" s="368">
        <f ca="1" t="shared" si="8"/>
        <v>0</v>
      </c>
      <c r="V56" s="368">
        <f ca="1" t="shared" si="8"/>
        <v>0</v>
      </c>
      <c r="W56" s="368">
        <f ca="1" t="shared" si="8"/>
        <v>0</v>
      </c>
      <c r="X56" s="368">
        <f ca="1" t="shared" si="8"/>
        <v>0</v>
      </c>
      <c r="Y56" s="368">
        <f ca="1" t="shared" si="8"/>
        <v>0</v>
      </c>
      <c r="Z56" s="368">
        <f ca="1" t="shared" si="8"/>
        <v>0</v>
      </c>
      <c r="AA56" s="368">
        <f ca="1" t="shared" si="8"/>
        <v>0</v>
      </c>
      <c r="AB56" s="368">
        <f ca="1" t="shared" si="8"/>
        <v>0</v>
      </c>
      <c r="AC56" s="368">
        <f ca="1" t="shared" si="8"/>
        <v>0</v>
      </c>
      <c r="AD56" s="368">
        <f ca="1" t="shared" si="8"/>
        <v>0</v>
      </c>
      <c r="AE56" s="368">
        <f t="shared" si="8"/>
        <v>0</v>
      </c>
      <c r="AF56" s="368">
        <f ca="1" t="shared" si="8"/>
        <v>0</v>
      </c>
      <c r="AG56" s="368">
        <f ca="1" t="shared" si="8"/>
        <v>0</v>
      </c>
      <c r="AH56" s="368">
        <f ca="1">SUM(AH33:AI55)</f>
        <v>0</v>
      </c>
    </row>
    <row r="57" s="285" customFormat="1" outlineLevel="1" spans="1:34">
      <c r="A57" s="154"/>
      <c r="B57" s="346">
        <f ca="1">成品月报!C58</f>
        <v>0</v>
      </c>
      <c r="C57" s="347">
        <f ca="1">B57/25*产品明细配方表!B57*1.01</f>
        <v>0</v>
      </c>
      <c r="D57" s="315">
        <f ca="1">B57/25*产品明细配方表!C57*1.01</f>
        <v>0</v>
      </c>
      <c r="E57" s="347">
        <f ca="1">B57/25*产品明细配方表!D57*1.01</f>
        <v>0</v>
      </c>
      <c r="F57" s="347">
        <f ca="1">B57/25*产品明细配方表!E57*1.01</f>
        <v>0</v>
      </c>
      <c r="G57" s="347">
        <f ca="1">B57/25*产品明细配方表!F57*1.01</f>
        <v>0</v>
      </c>
      <c r="H57" s="347">
        <f ca="1">B57/25*产品明细配方表!G57*1.01</f>
        <v>0</v>
      </c>
      <c r="I57" s="347">
        <f ca="1">B57/25*产品明细配方表!H57*1.01</f>
        <v>0</v>
      </c>
      <c r="J57" s="347">
        <f ca="1">B57/25*产品明细配方表!I57*1.01</f>
        <v>0</v>
      </c>
      <c r="K57" s="347">
        <f ca="1">B57/25*产品明细配方表!J57*1.01</f>
        <v>0</v>
      </c>
      <c r="L57" s="347">
        <f ca="1">B57/25*产品明细配方表!K57*1.01</f>
        <v>0</v>
      </c>
      <c r="M57" s="347">
        <f ca="1">B57/25*产品明细配方表!L57*1.01</f>
        <v>0</v>
      </c>
      <c r="N57" s="347">
        <f ca="1">B57/25*产品明细配方表!M57*1.01</f>
        <v>0</v>
      </c>
      <c r="O57" s="347">
        <f ca="1">B57/25*产品明细配方表!N57*1.01</f>
        <v>0</v>
      </c>
      <c r="P57" s="347">
        <f ca="1">B57/25*产品明细配方表!O57*1.01</f>
        <v>0</v>
      </c>
      <c r="Q57" s="347">
        <f ca="1">B57/25*产品明细配方表!P57*1.01</f>
        <v>0</v>
      </c>
      <c r="R57" s="347">
        <f ca="1">B57/25*产品明细配方表!Q57*1.01</f>
        <v>0</v>
      </c>
      <c r="S57" s="347">
        <f ca="1">B57/25*产品明细配方表!R57*1.01</f>
        <v>0</v>
      </c>
      <c r="T57" s="347">
        <f ca="1">B57/25*产品明细配方表!S57*1.01</f>
        <v>0</v>
      </c>
      <c r="U57" s="347">
        <f ca="1">B57/25*产品明细配方表!T57*1.01</f>
        <v>0</v>
      </c>
      <c r="V57" s="347">
        <f ca="1">B57/25*产品明细配方表!U57*1.01</f>
        <v>0</v>
      </c>
      <c r="W57" s="347">
        <f ca="1">B57/25*产品明细配方表!V57*1.01</f>
        <v>0</v>
      </c>
      <c r="X57" s="347">
        <f ca="1">B57/25*产品明细配方表!W57*1.01</f>
        <v>0</v>
      </c>
      <c r="Y57" s="347">
        <f ca="1">B57/25*产品明细配方表!X57*1.01</f>
        <v>0</v>
      </c>
      <c r="Z57" s="347">
        <f ca="1">B57/25*产品明细配方表!Y57*1.01</f>
        <v>0</v>
      </c>
      <c r="AA57" s="347">
        <f ca="1">B57/25*产品明细配方表!Z57*1.01</f>
        <v>0</v>
      </c>
      <c r="AB57" s="347">
        <f ca="1">B57/25*产品明细配方表!AA57*1.01</f>
        <v>0</v>
      </c>
      <c r="AC57" s="347">
        <f ca="1">B57/25*产品明细配方表!AB57*1.01</f>
        <v>0</v>
      </c>
      <c r="AD57" s="347">
        <f ca="1" t="shared" ref="AD57:AD63" si="9">SUM(C57:AC57)</f>
        <v>0</v>
      </c>
      <c r="AE57" s="347"/>
      <c r="AF57" s="347">
        <f ca="1">原料耗用表数量!B57/25*产品明细配方表!AD57*1.012</f>
        <v>0</v>
      </c>
      <c r="AG57" s="347">
        <f ca="1">B57/25*产品明细配方表!AE57</f>
        <v>0</v>
      </c>
      <c r="AH57" s="359">
        <f ca="1" t="shared" ref="AH57:AH63" si="10">SUM(C57:AG57)</f>
        <v>0</v>
      </c>
    </row>
    <row r="58" s="285" customFormat="1" outlineLevel="1" spans="1:34">
      <c r="A58" s="154"/>
      <c r="B58" s="346">
        <f ca="1">成品月报!C59</f>
        <v>0</v>
      </c>
      <c r="C58" s="347">
        <f ca="1">B58/25*产品明细配方表!B58*1.01</f>
        <v>0</v>
      </c>
      <c r="D58" s="315">
        <f ca="1">B58/25*产品明细配方表!C58*1.01</f>
        <v>0</v>
      </c>
      <c r="E58" s="347">
        <f ca="1">B58/25*产品明细配方表!D58*1.01</f>
        <v>0</v>
      </c>
      <c r="F58" s="347">
        <f ca="1">B58/25*产品明细配方表!E58*1.01</f>
        <v>0</v>
      </c>
      <c r="G58" s="347">
        <f ca="1">B58/25*产品明细配方表!F58*1.01</f>
        <v>0</v>
      </c>
      <c r="H58" s="347">
        <f ca="1">B58/25*产品明细配方表!G58*1.01</f>
        <v>0</v>
      </c>
      <c r="I58" s="347">
        <f ca="1">B58/25*产品明细配方表!H58*1.01</f>
        <v>0</v>
      </c>
      <c r="J58" s="347">
        <f ca="1">B58/25*产品明细配方表!I58*1.01</f>
        <v>0</v>
      </c>
      <c r="K58" s="347">
        <f ca="1">B58/25*产品明细配方表!J58*1.01</f>
        <v>0</v>
      </c>
      <c r="L58" s="347">
        <f ca="1">B58/25*产品明细配方表!K58*1.01</f>
        <v>0</v>
      </c>
      <c r="M58" s="347">
        <f ca="1">B58/25*产品明细配方表!L58*1.01</f>
        <v>0</v>
      </c>
      <c r="N58" s="347">
        <f ca="1">B58/25*产品明细配方表!M58*1.01</f>
        <v>0</v>
      </c>
      <c r="O58" s="347">
        <f ca="1">B58/25*产品明细配方表!N58*1.01</f>
        <v>0</v>
      </c>
      <c r="P58" s="347">
        <f ca="1">B58/25*产品明细配方表!O58*1.01</f>
        <v>0</v>
      </c>
      <c r="Q58" s="347">
        <f ca="1">B58/25*产品明细配方表!P58*1.01</f>
        <v>0</v>
      </c>
      <c r="R58" s="347">
        <f ca="1">B58/25*产品明细配方表!Q58*1.01</f>
        <v>0</v>
      </c>
      <c r="S58" s="347">
        <f ca="1">B58/25*产品明细配方表!R58*1.01</f>
        <v>0</v>
      </c>
      <c r="T58" s="347">
        <f ca="1">B58/25*产品明细配方表!S58*1.01</f>
        <v>0</v>
      </c>
      <c r="U58" s="347">
        <f ca="1">B58/25*产品明细配方表!T58*1.01</f>
        <v>0</v>
      </c>
      <c r="V58" s="347">
        <f ca="1">B58/25*产品明细配方表!U58*1.01</f>
        <v>0</v>
      </c>
      <c r="W58" s="347">
        <f ca="1">B58/25*产品明细配方表!V58*1.01</f>
        <v>0</v>
      </c>
      <c r="X58" s="347">
        <f ca="1">B58/25*产品明细配方表!W58*1.01</f>
        <v>0</v>
      </c>
      <c r="Y58" s="347">
        <f ca="1">B58/25*产品明细配方表!X58*1.01</f>
        <v>0</v>
      </c>
      <c r="Z58" s="347">
        <f ca="1">B58/25*产品明细配方表!Y58*1.01</f>
        <v>0</v>
      </c>
      <c r="AA58" s="347">
        <f ca="1">B58/25*产品明细配方表!Z58*1.01</f>
        <v>0</v>
      </c>
      <c r="AB58" s="347">
        <f ca="1">B58/25*产品明细配方表!AA58*1.01</f>
        <v>0</v>
      </c>
      <c r="AC58" s="347">
        <f ca="1">B58/25*产品明细配方表!AB58*1.01</f>
        <v>0</v>
      </c>
      <c r="AD58" s="347">
        <f ca="1" t="shared" si="9"/>
        <v>0</v>
      </c>
      <c r="AE58" s="347"/>
      <c r="AF58" s="347">
        <f ca="1">原料耗用表数量!B58/25*产品明细配方表!AD58*1.012</f>
        <v>0</v>
      </c>
      <c r="AG58" s="347">
        <f ca="1">B58/25*产品明细配方表!AE58</f>
        <v>0</v>
      </c>
      <c r="AH58" s="359">
        <f ca="1" t="shared" si="10"/>
        <v>0</v>
      </c>
    </row>
    <row r="59" s="285" customFormat="1" outlineLevel="1" spans="1:34">
      <c r="A59" s="154"/>
      <c r="B59" s="346">
        <f ca="1">成品月报!C60</f>
        <v>0</v>
      </c>
      <c r="C59" s="347">
        <f ca="1">B59/25*产品明细配方表!B59*1.01</f>
        <v>0</v>
      </c>
      <c r="D59" s="315">
        <f ca="1">B59/25*产品明细配方表!C59*1.01</f>
        <v>0</v>
      </c>
      <c r="E59" s="347">
        <f ca="1">B59/25*产品明细配方表!D59*1.01</f>
        <v>0</v>
      </c>
      <c r="F59" s="347">
        <f ca="1">B59/25*产品明细配方表!E59*1.01</f>
        <v>0</v>
      </c>
      <c r="G59" s="347">
        <f ca="1">B59/25*产品明细配方表!F59*1.01</f>
        <v>0</v>
      </c>
      <c r="H59" s="347">
        <f ca="1">B59/25*产品明细配方表!G59*1.01</f>
        <v>0</v>
      </c>
      <c r="I59" s="347">
        <f ca="1">B59/25*产品明细配方表!H59*1.01</f>
        <v>0</v>
      </c>
      <c r="J59" s="347">
        <f ca="1">B59/25*产品明细配方表!I59*1.01</f>
        <v>0</v>
      </c>
      <c r="K59" s="347">
        <f ca="1">B59/25*产品明细配方表!J59*1.01</f>
        <v>0</v>
      </c>
      <c r="L59" s="347">
        <f ca="1">B59/25*产品明细配方表!K59*1.01</f>
        <v>0</v>
      </c>
      <c r="M59" s="347">
        <f ca="1">B59/25*产品明细配方表!L59*1.01</f>
        <v>0</v>
      </c>
      <c r="N59" s="347">
        <f ca="1">B59/25*产品明细配方表!M59*1.01</f>
        <v>0</v>
      </c>
      <c r="O59" s="347">
        <f ca="1">B59/25*产品明细配方表!N59*1.01</f>
        <v>0</v>
      </c>
      <c r="P59" s="347">
        <f ca="1">B59/25*产品明细配方表!O59*1.01</f>
        <v>0</v>
      </c>
      <c r="Q59" s="347">
        <f ca="1">B59/25*产品明细配方表!P59*1.01</f>
        <v>0</v>
      </c>
      <c r="R59" s="347">
        <f ca="1">B59/25*产品明细配方表!Q59*1.01</f>
        <v>0</v>
      </c>
      <c r="S59" s="347">
        <f ca="1">B59/25*产品明细配方表!R59*1.01</f>
        <v>0</v>
      </c>
      <c r="T59" s="347">
        <f ca="1">B59/25*产品明细配方表!S59*1.01</f>
        <v>0</v>
      </c>
      <c r="U59" s="347">
        <f ca="1">B59/25*产品明细配方表!T59*1.01</f>
        <v>0</v>
      </c>
      <c r="V59" s="347">
        <f ca="1">B59/25*产品明细配方表!U59*1.01</f>
        <v>0</v>
      </c>
      <c r="W59" s="347">
        <f ca="1">B59/25*产品明细配方表!V59*1.01</f>
        <v>0</v>
      </c>
      <c r="X59" s="347">
        <f ca="1">B59/25*产品明细配方表!W59*1.01</f>
        <v>0</v>
      </c>
      <c r="Y59" s="347">
        <f ca="1">B59/25*产品明细配方表!X59*1.01</f>
        <v>0</v>
      </c>
      <c r="Z59" s="347">
        <f ca="1">B59/25*产品明细配方表!Y59*1.01</f>
        <v>0</v>
      </c>
      <c r="AA59" s="347">
        <f ca="1">B59/25*产品明细配方表!Z59*1.01</f>
        <v>0</v>
      </c>
      <c r="AB59" s="347">
        <f ca="1">B59/25*产品明细配方表!AA59*1.01</f>
        <v>0</v>
      </c>
      <c r="AC59" s="347">
        <f ca="1">B59/25*产品明细配方表!AB59*1.01</f>
        <v>0</v>
      </c>
      <c r="AD59" s="347">
        <f ca="1" t="shared" si="9"/>
        <v>0</v>
      </c>
      <c r="AE59" s="347"/>
      <c r="AF59" s="347">
        <f ca="1">原料耗用表数量!B59/25*产品明细配方表!AD59*1.012</f>
        <v>0</v>
      </c>
      <c r="AG59" s="347">
        <f ca="1">B59/25*产品明细配方表!AE59</f>
        <v>0</v>
      </c>
      <c r="AH59" s="359">
        <f ca="1" t="shared" si="10"/>
        <v>0</v>
      </c>
    </row>
    <row r="60" s="285" customFormat="1" outlineLevel="1" spans="1:34">
      <c r="A60" s="154"/>
      <c r="B60" s="346">
        <f ca="1">成品月报!C61</f>
        <v>0</v>
      </c>
      <c r="C60" s="347">
        <f ca="1">B60/25*产品明细配方表!B60*1.01</f>
        <v>0</v>
      </c>
      <c r="D60" s="315">
        <f ca="1">B60/25*产品明细配方表!C60*1.01</f>
        <v>0</v>
      </c>
      <c r="E60" s="347">
        <f ca="1">B60/25*产品明细配方表!D60*1.01</f>
        <v>0</v>
      </c>
      <c r="F60" s="347">
        <f ca="1">B60/25*产品明细配方表!E60*1.01</f>
        <v>0</v>
      </c>
      <c r="G60" s="347">
        <f ca="1">B60/25*产品明细配方表!F60*1.01</f>
        <v>0</v>
      </c>
      <c r="H60" s="347">
        <f ca="1">B60/25*产品明细配方表!G60*1.01</f>
        <v>0</v>
      </c>
      <c r="I60" s="347">
        <f ca="1">B60/25*产品明细配方表!H60*1.01</f>
        <v>0</v>
      </c>
      <c r="J60" s="347">
        <f ca="1">B60/25*产品明细配方表!I60*1.01</f>
        <v>0</v>
      </c>
      <c r="K60" s="347">
        <f ca="1">B60/25*产品明细配方表!J60*1.01</f>
        <v>0</v>
      </c>
      <c r="L60" s="347">
        <f ca="1">B60/25*产品明细配方表!K60*1.01</f>
        <v>0</v>
      </c>
      <c r="M60" s="347">
        <f ca="1">B60/25*产品明细配方表!L60*1.01</f>
        <v>0</v>
      </c>
      <c r="N60" s="347">
        <f ca="1">B60/25*产品明细配方表!M60*1.01</f>
        <v>0</v>
      </c>
      <c r="O60" s="347">
        <f ca="1">B60/25*产品明细配方表!N60*1.01</f>
        <v>0</v>
      </c>
      <c r="P60" s="347">
        <f ca="1">B60/25*产品明细配方表!O60*1.01</f>
        <v>0</v>
      </c>
      <c r="Q60" s="347">
        <f ca="1">B60/25*产品明细配方表!P60*1.01</f>
        <v>0</v>
      </c>
      <c r="R60" s="347">
        <f ca="1">B60/25*产品明细配方表!Q60*1.01</f>
        <v>0</v>
      </c>
      <c r="S60" s="347">
        <f ca="1">B60/25*产品明细配方表!R60*1.01</f>
        <v>0</v>
      </c>
      <c r="T60" s="347">
        <f ca="1">B60/25*产品明细配方表!S60*1.01</f>
        <v>0</v>
      </c>
      <c r="U60" s="347">
        <f ca="1">B60/25*产品明细配方表!T60*1.01</f>
        <v>0</v>
      </c>
      <c r="V60" s="347">
        <f ca="1">B60/25*产品明细配方表!U60*1.01</f>
        <v>0</v>
      </c>
      <c r="W60" s="347">
        <f ca="1">B60/25*产品明细配方表!V60*1.01</f>
        <v>0</v>
      </c>
      <c r="X60" s="347">
        <f ca="1">B60/25*产品明细配方表!W60*1.01</f>
        <v>0</v>
      </c>
      <c r="Y60" s="347">
        <f ca="1">B60/25*产品明细配方表!X60*1.01</f>
        <v>0</v>
      </c>
      <c r="Z60" s="347">
        <f ca="1">B60/25*产品明细配方表!Y60*1.01</f>
        <v>0</v>
      </c>
      <c r="AA60" s="347">
        <f ca="1">B60/25*产品明细配方表!Z60*1.01</f>
        <v>0</v>
      </c>
      <c r="AB60" s="347">
        <f ca="1">B60/25*产品明细配方表!AA60*1.01</f>
        <v>0</v>
      </c>
      <c r="AC60" s="347">
        <f ca="1">B60/25*产品明细配方表!AB60*1.01</f>
        <v>0</v>
      </c>
      <c r="AD60" s="347">
        <f ca="1" t="shared" si="9"/>
        <v>0</v>
      </c>
      <c r="AE60" s="347"/>
      <c r="AF60" s="347">
        <f ca="1">原料耗用表数量!B60/25*产品明细配方表!AD60*1.012</f>
        <v>0</v>
      </c>
      <c r="AG60" s="347">
        <f ca="1">B60/25*产品明细配方表!AE60</f>
        <v>0</v>
      </c>
      <c r="AH60" s="359">
        <f ca="1" t="shared" si="10"/>
        <v>0</v>
      </c>
    </row>
    <row r="61" s="285" customFormat="1" outlineLevel="1" spans="1:34">
      <c r="A61" s="154"/>
      <c r="B61" s="346">
        <f ca="1">成品月报!C62</f>
        <v>0</v>
      </c>
      <c r="C61" s="347">
        <f ca="1">B61/25*产品明细配方表!B61*1.01</f>
        <v>0</v>
      </c>
      <c r="D61" s="315">
        <f ca="1">B61/25*产品明细配方表!C61*1.01</f>
        <v>0</v>
      </c>
      <c r="E61" s="347">
        <f ca="1">B61/25*产品明细配方表!D61*1.01</f>
        <v>0</v>
      </c>
      <c r="F61" s="347">
        <f ca="1">B61/25*产品明细配方表!E61*1.01</f>
        <v>0</v>
      </c>
      <c r="G61" s="347">
        <f ca="1">B61/25*产品明细配方表!F61*1.01</f>
        <v>0</v>
      </c>
      <c r="H61" s="347">
        <f ca="1">B61/25*产品明细配方表!G61*1.01</f>
        <v>0</v>
      </c>
      <c r="I61" s="347">
        <f ca="1">B61/25*产品明细配方表!H61*1.01</f>
        <v>0</v>
      </c>
      <c r="J61" s="347">
        <f ca="1">B61/25*产品明细配方表!I61*1.01</f>
        <v>0</v>
      </c>
      <c r="K61" s="347">
        <f ca="1">B61/25*产品明细配方表!J61*1.01</f>
        <v>0</v>
      </c>
      <c r="L61" s="347">
        <f ca="1">B61/25*产品明细配方表!K61*1.01</f>
        <v>0</v>
      </c>
      <c r="M61" s="347">
        <f ca="1">B61/25*产品明细配方表!L61*1.01</f>
        <v>0</v>
      </c>
      <c r="N61" s="347">
        <f ca="1">B61/25*产品明细配方表!M61*1.01</f>
        <v>0</v>
      </c>
      <c r="O61" s="347">
        <f ca="1">B61/25*产品明细配方表!N61*1.01</f>
        <v>0</v>
      </c>
      <c r="P61" s="347">
        <f ca="1">B61/25*产品明细配方表!O61*1.01</f>
        <v>0</v>
      </c>
      <c r="Q61" s="347">
        <f ca="1">B61/25*产品明细配方表!P61*1.01</f>
        <v>0</v>
      </c>
      <c r="R61" s="347">
        <f ca="1">B61/25*产品明细配方表!Q61*1.01</f>
        <v>0</v>
      </c>
      <c r="S61" s="347">
        <f ca="1">B61/25*产品明细配方表!R61*1.01</f>
        <v>0</v>
      </c>
      <c r="T61" s="347">
        <f ca="1">B61/25*产品明细配方表!S61*1.01</f>
        <v>0</v>
      </c>
      <c r="U61" s="347">
        <f ca="1">B61/25*产品明细配方表!T61*1.01</f>
        <v>0</v>
      </c>
      <c r="V61" s="347">
        <f ca="1">B61/25*产品明细配方表!U61*1.01</f>
        <v>0</v>
      </c>
      <c r="W61" s="347">
        <f ca="1">B61/25*产品明细配方表!V61*1.01</f>
        <v>0</v>
      </c>
      <c r="X61" s="347">
        <f ca="1">B61/25*产品明细配方表!W61*1.01</f>
        <v>0</v>
      </c>
      <c r="Y61" s="347">
        <f ca="1">B61/25*产品明细配方表!X61*1.01</f>
        <v>0</v>
      </c>
      <c r="Z61" s="347">
        <f ca="1">B61/25*产品明细配方表!Y61*1.01</f>
        <v>0</v>
      </c>
      <c r="AA61" s="347">
        <f ca="1">B61/25*产品明细配方表!Z61*1.01</f>
        <v>0</v>
      </c>
      <c r="AB61" s="347">
        <f ca="1">B61/25*产品明细配方表!AA61*1.01</f>
        <v>0</v>
      </c>
      <c r="AC61" s="347">
        <f ca="1">B61/25*产品明细配方表!AB61*1.01</f>
        <v>0</v>
      </c>
      <c r="AD61" s="347">
        <f ca="1" t="shared" si="9"/>
        <v>0</v>
      </c>
      <c r="AE61" s="347"/>
      <c r="AF61" s="347">
        <f ca="1">原料耗用表数量!B61/25*产品明细配方表!AD61*1.012</f>
        <v>0</v>
      </c>
      <c r="AG61" s="347">
        <f ca="1">B61/25*产品明细配方表!AE61</f>
        <v>0</v>
      </c>
      <c r="AH61" s="359">
        <f ca="1" t="shared" si="10"/>
        <v>0</v>
      </c>
    </row>
    <row r="62" s="285" customFormat="1" outlineLevel="1" spans="1:34">
      <c r="A62" s="154"/>
      <c r="B62" s="346">
        <f ca="1">成品月报!C63</f>
        <v>0</v>
      </c>
      <c r="C62" s="347">
        <f ca="1">B62/25*产品明细配方表!B62*1.01</f>
        <v>0</v>
      </c>
      <c r="D62" s="315">
        <f ca="1">B62/25*产品明细配方表!C62*1.01</f>
        <v>0</v>
      </c>
      <c r="E62" s="347">
        <f ca="1">B62/25*产品明细配方表!D62*1.01</f>
        <v>0</v>
      </c>
      <c r="F62" s="347">
        <f ca="1">B62/25*产品明细配方表!E62*1.01</f>
        <v>0</v>
      </c>
      <c r="G62" s="347">
        <f ca="1">B62/25*产品明细配方表!F62*1.01</f>
        <v>0</v>
      </c>
      <c r="H62" s="347">
        <f ca="1">B62/25*产品明细配方表!G62*1.01</f>
        <v>0</v>
      </c>
      <c r="I62" s="347">
        <f ca="1">B62/25*产品明细配方表!H62*1.01</f>
        <v>0</v>
      </c>
      <c r="J62" s="347">
        <f ca="1">B62/25*产品明细配方表!I62*1.01</f>
        <v>0</v>
      </c>
      <c r="K62" s="347">
        <f ca="1">B62/25*产品明细配方表!J62*1.01</f>
        <v>0</v>
      </c>
      <c r="L62" s="347">
        <f ca="1">B62/25*产品明细配方表!K62*1.01</f>
        <v>0</v>
      </c>
      <c r="M62" s="347">
        <f ca="1">B62/25*产品明细配方表!L62*1.01</f>
        <v>0</v>
      </c>
      <c r="N62" s="347">
        <f ca="1">B62/25*产品明细配方表!M62*1.01</f>
        <v>0</v>
      </c>
      <c r="O62" s="347">
        <f ca="1">B62/25*产品明细配方表!N62*1.01</f>
        <v>0</v>
      </c>
      <c r="P62" s="347">
        <f ca="1">B62/25*产品明细配方表!O62*1.01</f>
        <v>0</v>
      </c>
      <c r="Q62" s="347">
        <f ca="1">B62/25*产品明细配方表!P62*1.01</f>
        <v>0</v>
      </c>
      <c r="R62" s="347">
        <f ca="1">B62/25*产品明细配方表!Q62*1.01</f>
        <v>0</v>
      </c>
      <c r="S62" s="347">
        <f ca="1">B62/25*产品明细配方表!R62*1.01</f>
        <v>0</v>
      </c>
      <c r="T62" s="347">
        <f ca="1">B62/25*产品明细配方表!S62*1.01</f>
        <v>0</v>
      </c>
      <c r="U62" s="347">
        <f ca="1">B62/25*产品明细配方表!T62*1.01</f>
        <v>0</v>
      </c>
      <c r="V62" s="347">
        <f ca="1">B62/25*产品明细配方表!U62*1.01</f>
        <v>0</v>
      </c>
      <c r="W62" s="347">
        <f ca="1">B62/25*产品明细配方表!V62*1.01</f>
        <v>0</v>
      </c>
      <c r="X62" s="347">
        <f ca="1">B62/25*产品明细配方表!W62*1.01</f>
        <v>0</v>
      </c>
      <c r="Y62" s="347">
        <f ca="1">B62/25*产品明细配方表!X62*1.01</f>
        <v>0</v>
      </c>
      <c r="Z62" s="347">
        <f ca="1">B62/25*产品明细配方表!Y62*1.01</f>
        <v>0</v>
      </c>
      <c r="AA62" s="347">
        <f ca="1">B62/25*产品明细配方表!Z62*1.01</f>
        <v>0</v>
      </c>
      <c r="AB62" s="347">
        <f ca="1">B62/25*产品明细配方表!AA62*1.01</f>
        <v>0</v>
      </c>
      <c r="AC62" s="347">
        <f ca="1">B62/25*产品明细配方表!AB62*1.01</f>
        <v>0</v>
      </c>
      <c r="AD62" s="347">
        <f ca="1" t="shared" si="9"/>
        <v>0</v>
      </c>
      <c r="AE62" s="347"/>
      <c r="AF62" s="347">
        <f ca="1">原料耗用表数量!B62/25*产品明细配方表!AD62*1.012</f>
        <v>0</v>
      </c>
      <c r="AG62" s="347">
        <f ca="1">B62/25*产品明细配方表!AE62</f>
        <v>0</v>
      </c>
      <c r="AH62" s="359">
        <f ca="1" t="shared" si="10"/>
        <v>0</v>
      </c>
    </row>
    <row r="63" s="285" customFormat="1" outlineLevel="1" spans="1:34">
      <c r="A63" s="154"/>
      <c r="B63" s="346">
        <f ca="1">成品月报!C64</f>
        <v>0</v>
      </c>
      <c r="C63" s="347">
        <f ca="1">B63/25*产品明细配方表!B63*1.01</f>
        <v>0</v>
      </c>
      <c r="D63" s="315">
        <f ca="1">B63/25*产品明细配方表!C63*1.01</f>
        <v>0</v>
      </c>
      <c r="E63" s="347">
        <f ca="1">B63/25*产品明细配方表!D63*1.01</f>
        <v>0</v>
      </c>
      <c r="F63" s="347">
        <f ca="1">B63/25*产品明细配方表!E63*1.01</f>
        <v>0</v>
      </c>
      <c r="G63" s="347">
        <f ca="1">B63/25*产品明细配方表!F63*1.01</f>
        <v>0</v>
      </c>
      <c r="H63" s="347">
        <f ca="1">B63/25*产品明细配方表!G63*1.01</f>
        <v>0</v>
      </c>
      <c r="I63" s="347">
        <f ca="1">B63/25*产品明细配方表!H63*1.01</f>
        <v>0</v>
      </c>
      <c r="J63" s="347">
        <f ca="1">B63/25*产品明细配方表!I63*1.01</f>
        <v>0</v>
      </c>
      <c r="K63" s="347">
        <f ca="1">B63/25*产品明细配方表!J63*1.01</f>
        <v>0</v>
      </c>
      <c r="L63" s="347">
        <f ca="1">B63/25*产品明细配方表!K63*1.01</f>
        <v>0</v>
      </c>
      <c r="M63" s="347">
        <f ca="1">B63/25*产品明细配方表!L63*1.01</f>
        <v>0</v>
      </c>
      <c r="N63" s="347">
        <f ca="1">B63/25*产品明细配方表!M63*1.01</f>
        <v>0</v>
      </c>
      <c r="O63" s="347">
        <f ca="1">B63/25*产品明细配方表!N63*1.01</f>
        <v>0</v>
      </c>
      <c r="P63" s="347">
        <f ca="1">B63/25*产品明细配方表!O63*1.01</f>
        <v>0</v>
      </c>
      <c r="Q63" s="347">
        <f ca="1">B63/25*产品明细配方表!P63*1.01</f>
        <v>0</v>
      </c>
      <c r="R63" s="347">
        <f ca="1">B63/25*产品明细配方表!Q63*1.01</f>
        <v>0</v>
      </c>
      <c r="S63" s="347">
        <f ca="1">B63/25*产品明细配方表!R63*1.01</f>
        <v>0</v>
      </c>
      <c r="T63" s="347">
        <f ca="1">B63/25*产品明细配方表!S63*1.01</f>
        <v>0</v>
      </c>
      <c r="U63" s="347">
        <f ca="1">B63/25*产品明细配方表!T63*1.01</f>
        <v>0</v>
      </c>
      <c r="V63" s="347">
        <f ca="1">B63/25*产品明细配方表!U63*1.01</f>
        <v>0</v>
      </c>
      <c r="W63" s="347">
        <f ca="1">B63/25*产品明细配方表!V63*1.01</f>
        <v>0</v>
      </c>
      <c r="X63" s="347">
        <f ca="1">B63/25*产品明细配方表!W63*1.01</f>
        <v>0</v>
      </c>
      <c r="Y63" s="347">
        <f ca="1">B63/25*产品明细配方表!X63*1.01</f>
        <v>0</v>
      </c>
      <c r="Z63" s="347">
        <f ca="1">B63/25*产品明细配方表!Y63*1.01</f>
        <v>0</v>
      </c>
      <c r="AA63" s="347">
        <f ca="1">B63/25*产品明细配方表!Z63*1.01</f>
        <v>0</v>
      </c>
      <c r="AB63" s="347">
        <f ca="1">B63/25*产品明细配方表!AA63*1.01</f>
        <v>0</v>
      </c>
      <c r="AC63" s="347">
        <f ca="1">B63/25*产品明细配方表!AB63*1.01</f>
        <v>0</v>
      </c>
      <c r="AD63" s="347">
        <f ca="1" t="shared" si="9"/>
        <v>0</v>
      </c>
      <c r="AE63" s="347"/>
      <c r="AF63" s="347">
        <f ca="1">原料耗用表数量!B63/25*产品明细配方表!AD63*1.012</f>
        <v>0</v>
      </c>
      <c r="AG63" s="347">
        <f ca="1">B63/25*产品明细配方表!AE63</f>
        <v>0</v>
      </c>
      <c r="AH63" s="359">
        <f ca="1" t="shared" si="10"/>
        <v>0</v>
      </c>
    </row>
    <row r="64" s="287" customFormat="1" spans="1:34">
      <c r="A64" s="348" t="s">
        <v>600</v>
      </c>
      <c r="B64" s="368">
        <f ca="1" t="shared" ref="B64:AH64" si="11">SUM(B57:B63)</f>
        <v>0</v>
      </c>
      <c r="C64" s="368">
        <f ca="1" t="shared" si="11"/>
        <v>0</v>
      </c>
      <c r="D64" s="368">
        <f ca="1" t="shared" si="11"/>
        <v>0</v>
      </c>
      <c r="E64" s="368">
        <f ca="1" t="shared" si="11"/>
        <v>0</v>
      </c>
      <c r="F64" s="368">
        <f ca="1" t="shared" si="11"/>
        <v>0</v>
      </c>
      <c r="G64" s="368">
        <f ca="1" t="shared" si="11"/>
        <v>0</v>
      </c>
      <c r="H64" s="368">
        <f ca="1" t="shared" si="11"/>
        <v>0</v>
      </c>
      <c r="I64" s="368">
        <f ca="1" t="shared" si="11"/>
        <v>0</v>
      </c>
      <c r="J64" s="368">
        <f ca="1" t="shared" si="11"/>
        <v>0</v>
      </c>
      <c r="K64" s="368">
        <f ca="1" t="shared" si="11"/>
        <v>0</v>
      </c>
      <c r="L64" s="368">
        <f ca="1" t="shared" si="11"/>
        <v>0</v>
      </c>
      <c r="M64" s="368">
        <f ca="1" t="shared" si="11"/>
        <v>0</v>
      </c>
      <c r="N64" s="368">
        <f ca="1" t="shared" si="11"/>
        <v>0</v>
      </c>
      <c r="O64" s="368">
        <f ca="1" t="shared" si="11"/>
        <v>0</v>
      </c>
      <c r="P64" s="368">
        <f ca="1" t="shared" si="11"/>
        <v>0</v>
      </c>
      <c r="Q64" s="368">
        <f ca="1" t="shared" si="11"/>
        <v>0</v>
      </c>
      <c r="R64" s="368">
        <f ca="1" t="shared" si="11"/>
        <v>0</v>
      </c>
      <c r="S64" s="368">
        <f ca="1" t="shared" si="11"/>
        <v>0</v>
      </c>
      <c r="T64" s="368">
        <f ca="1" t="shared" si="11"/>
        <v>0</v>
      </c>
      <c r="U64" s="368">
        <f ca="1" t="shared" si="11"/>
        <v>0</v>
      </c>
      <c r="V64" s="368">
        <f ca="1" t="shared" si="11"/>
        <v>0</v>
      </c>
      <c r="W64" s="368">
        <f ca="1" t="shared" si="11"/>
        <v>0</v>
      </c>
      <c r="X64" s="368">
        <f ca="1" t="shared" si="11"/>
        <v>0</v>
      </c>
      <c r="Y64" s="368">
        <f ca="1" t="shared" si="11"/>
        <v>0</v>
      </c>
      <c r="Z64" s="368">
        <f ca="1" t="shared" si="11"/>
        <v>0</v>
      </c>
      <c r="AA64" s="368">
        <f ca="1" t="shared" si="11"/>
        <v>0</v>
      </c>
      <c r="AB64" s="368">
        <f ca="1" t="shared" si="11"/>
        <v>0</v>
      </c>
      <c r="AC64" s="368">
        <f ca="1" t="shared" si="11"/>
        <v>0</v>
      </c>
      <c r="AD64" s="368">
        <f ca="1" t="shared" si="11"/>
        <v>0</v>
      </c>
      <c r="AE64" s="368">
        <f t="shared" si="11"/>
        <v>0</v>
      </c>
      <c r="AF64" s="368">
        <f ca="1" t="shared" si="11"/>
        <v>0</v>
      </c>
      <c r="AG64" s="368">
        <f ca="1" t="shared" si="11"/>
        <v>0</v>
      </c>
      <c r="AH64" s="368">
        <f ca="1" t="shared" si="11"/>
        <v>0</v>
      </c>
    </row>
    <row r="65" s="287" customFormat="1" outlineLevel="1" spans="1:34">
      <c r="A65" s="154"/>
      <c r="B65" s="346">
        <f ca="1">成品月报!C66</f>
        <v>0</v>
      </c>
      <c r="C65" s="347">
        <f ca="1">B65/25*产品明细配方表!B65*1.01</f>
        <v>0</v>
      </c>
      <c r="D65" s="315">
        <f ca="1">B65/25*产品明细配方表!C65*1.012</f>
        <v>0</v>
      </c>
      <c r="E65" s="347">
        <f ca="1">B65/25*产品明细配方表!D65*1.01</f>
        <v>0</v>
      </c>
      <c r="F65" s="347">
        <f ca="1">B65/25*产品明细配方表!E65*1.01</f>
        <v>0</v>
      </c>
      <c r="G65" s="347">
        <f ca="1">B65/25*产品明细配方表!F65*1.01</f>
        <v>0</v>
      </c>
      <c r="H65" s="347">
        <f ca="1">B65/25*产品明细配方表!G65*1.01</f>
        <v>0</v>
      </c>
      <c r="I65" s="347">
        <f ca="1">B65/25*产品明细配方表!H65*1.01</f>
        <v>0</v>
      </c>
      <c r="J65" s="347">
        <f ca="1">B65/25*产品明细配方表!I65*1.01</f>
        <v>0</v>
      </c>
      <c r="K65" s="347">
        <f ca="1">B65/25*产品明细配方表!J65*1.01</f>
        <v>0</v>
      </c>
      <c r="L65" s="347">
        <f ca="1">B65/25*产品明细配方表!K65*1.01</f>
        <v>0</v>
      </c>
      <c r="M65" s="347">
        <f ca="1">B65/25*产品明细配方表!L65*1.01</f>
        <v>0</v>
      </c>
      <c r="N65" s="347">
        <f ca="1">B65/25*产品明细配方表!M65*1.01</f>
        <v>0</v>
      </c>
      <c r="O65" s="347">
        <f ca="1">B65/25*产品明细配方表!N65*1.01</f>
        <v>0</v>
      </c>
      <c r="P65" s="347">
        <f ca="1">B65/25*产品明细配方表!O65*1.01</f>
        <v>0</v>
      </c>
      <c r="Q65" s="347">
        <f ca="1">B65/25*产品明细配方表!P65*1.01</f>
        <v>0</v>
      </c>
      <c r="R65" s="347">
        <f ca="1">B65/25*产品明细配方表!Q65*1.01</f>
        <v>0</v>
      </c>
      <c r="S65" s="347">
        <f ca="1">B65/25*产品明细配方表!R65*1.01</f>
        <v>0</v>
      </c>
      <c r="T65" s="347">
        <f ca="1">B65/25*产品明细配方表!S65*1.01</f>
        <v>0</v>
      </c>
      <c r="U65" s="347">
        <f ca="1">B65/25*产品明细配方表!T65*1.01</f>
        <v>0</v>
      </c>
      <c r="V65" s="347">
        <f ca="1">B65/25*产品明细配方表!U65*1.01</f>
        <v>0</v>
      </c>
      <c r="W65" s="347">
        <f ca="1">B65/25*产品明细配方表!V65*1.01</f>
        <v>0</v>
      </c>
      <c r="X65" s="347">
        <f ca="1">B65/25*产品明细配方表!W65*1.01</f>
        <v>0</v>
      </c>
      <c r="Y65" s="347">
        <f ca="1">B65/25*产品明细配方表!X65*1.01</f>
        <v>0</v>
      </c>
      <c r="Z65" s="347">
        <f ca="1">B65/25*产品明细配方表!Y65*1.01</f>
        <v>0</v>
      </c>
      <c r="AA65" s="347">
        <f ca="1">B65/25*产品明细配方表!Z65*1.01</f>
        <v>0</v>
      </c>
      <c r="AB65" s="347">
        <f ca="1">B65/25*产品明细配方表!AA65*1.01</f>
        <v>0</v>
      </c>
      <c r="AC65" s="347">
        <f ca="1">B65/25*产品明细配方表!AB65*1.01</f>
        <v>0</v>
      </c>
      <c r="AD65" s="347">
        <f ca="1" t="shared" ref="AD65:AD74" si="12">SUM(C65:AC65)</f>
        <v>0</v>
      </c>
      <c r="AE65" s="347"/>
      <c r="AF65" s="347">
        <f ca="1">原料耗用表数量!B65/25*产品明细配方表!AD65*1.012</f>
        <v>0</v>
      </c>
      <c r="AG65" s="347">
        <f ca="1">B65/25*产品明细配方表!AE65</f>
        <v>0</v>
      </c>
      <c r="AH65" s="359">
        <f ca="1" t="shared" ref="AH65:AH74" si="13">SUM(C65:AG65)</f>
        <v>0</v>
      </c>
    </row>
    <row r="66" s="287" customFormat="1" outlineLevel="1" spans="1:34">
      <c r="A66" s="154"/>
      <c r="B66" s="346">
        <f ca="1">成品月报!C67</f>
        <v>0</v>
      </c>
      <c r="C66" s="347">
        <f ca="1">B66/25*产品明细配方表!B66*1.01</f>
        <v>0</v>
      </c>
      <c r="D66" s="315">
        <f ca="1">B66/25*产品明细配方表!C66*1.012</f>
        <v>0</v>
      </c>
      <c r="E66" s="347">
        <f ca="1">B66/25*产品明细配方表!D66*1.01</f>
        <v>0</v>
      </c>
      <c r="F66" s="347">
        <f ca="1">B66/25*产品明细配方表!E66*1.01</f>
        <v>0</v>
      </c>
      <c r="G66" s="347">
        <f ca="1">B66/25*产品明细配方表!F66*1.01</f>
        <v>0</v>
      </c>
      <c r="H66" s="347">
        <f ca="1">B66/25*产品明细配方表!G66*1.01</f>
        <v>0</v>
      </c>
      <c r="I66" s="347">
        <f ca="1">B66/25*产品明细配方表!H66*1.01</f>
        <v>0</v>
      </c>
      <c r="J66" s="347">
        <f ca="1">B66/25*产品明细配方表!I66*1.01</f>
        <v>0</v>
      </c>
      <c r="K66" s="347">
        <f ca="1">B66/25*产品明细配方表!J66*1.01</f>
        <v>0</v>
      </c>
      <c r="L66" s="347">
        <f ca="1">B66/25*产品明细配方表!K66*1.01</f>
        <v>0</v>
      </c>
      <c r="M66" s="347">
        <f ca="1">B66/25*产品明细配方表!L66*1.01</f>
        <v>0</v>
      </c>
      <c r="N66" s="347">
        <f ca="1">B66/25*产品明细配方表!M66*1.01</f>
        <v>0</v>
      </c>
      <c r="O66" s="347">
        <f ca="1">B66/25*产品明细配方表!N66*1.01</f>
        <v>0</v>
      </c>
      <c r="P66" s="347">
        <f ca="1">B66/25*产品明细配方表!O66*1.01</f>
        <v>0</v>
      </c>
      <c r="Q66" s="347">
        <f ca="1">B66/25*产品明细配方表!P66*1.01</f>
        <v>0</v>
      </c>
      <c r="R66" s="347">
        <f ca="1">B66/25*产品明细配方表!Q66*1.01</f>
        <v>0</v>
      </c>
      <c r="S66" s="347">
        <f ca="1">B66/25*产品明细配方表!R66*1.01</f>
        <v>0</v>
      </c>
      <c r="T66" s="347">
        <f ca="1">B66/25*产品明细配方表!S66*1.01</f>
        <v>0</v>
      </c>
      <c r="U66" s="347">
        <f ca="1">B66/25*产品明细配方表!T66*1.01</f>
        <v>0</v>
      </c>
      <c r="V66" s="347">
        <f ca="1">B66/25*产品明细配方表!U66*1.01</f>
        <v>0</v>
      </c>
      <c r="W66" s="347">
        <f ca="1">B66/25*产品明细配方表!V66*1.01</f>
        <v>0</v>
      </c>
      <c r="X66" s="347">
        <f ca="1">B66/25*产品明细配方表!W66*1.01</f>
        <v>0</v>
      </c>
      <c r="Y66" s="347">
        <f ca="1">B66/25*产品明细配方表!X66*1.01</f>
        <v>0</v>
      </c>
      <c r="Z66" s="347">
        <f ca="1">B66/25*产品明细配方表!Y66*1.01</f>
        <v>0</v>
      </c>
      <c r="AA66" s="347">
        <f ca="1">B66/25*产品明细配方表!Z66*1.01</f>
        <v>0</v>
      </c>
      <c r="AB66" s="347">
        <f ca="1">B66/25*产品明细配方表!AA66*1.01</f>
        <v>0</v>
      </c>
      <c r="AC66" s="347">
        <f ca="1">B66/25*产品明细配方表!AB66*1.01</f>
        <v>0</v>
      </c>
      <c r="AD66" s="347">
        <f ca="1" t="shared" si="12"/>
        <v>0</v>
      </c>
      <c r="AE66" s="347"/>
      <c r="AF66" s="347">
        <f ca="1">原料耗用表数量!B66/25*产品明细配方表!AD66*1.012</f>
        <v>0</v>
      </c>
      <c r="AG66" s="347">
        <f ca="1">B66/25*产品明细配方表!AE66</f>
        <v>0</v>
      </c>
      <c r="AH66" s="359">
        <f ca="1" t="shared" si="13"/>
        <v>0</v>
      </c>
    </row>
    <row r="67" s="287" customFormat="1" outlineLevel="1" spans="1:34">
      <c r="A67" s="154"/>
      <c r="B67" s="346">
        <f ca="1">成品月报!C68</f>
        <v>0</v>
      </c>
      <c r="C67" s="347">
        <f ca="1">B67/25*产品明细配方表!B67*1.01</f>
        <v>0</v>
      </c>
      <c r="D67" s="315">
        <f ca="1">B67/25*产品明细配方表!C67*1.012</f>
        <v>0</v>
      </c>
      <c r="E67" s="347">
        <f ca="1">B67/25*产品明细配方表!D67*1.01</f>
        <v>0</v>
      </c>
      <c r="F67" s="347">
        <f ca="1">B67/25*产品明细配方表!E67*1.01</f>
        <v>0</v>
      </c>
      <c r="G67" s="347">
        <f ca="1">B67/25*产品明细配方表!F67*1.01</f>
        <v>0</v>
      </c>
      <c r="H67" s="347">
        <f ca="1">B67/25*产品明细配方表!G67*1.01</f>
        <v>0</v>
      </c>
      <c r="I67" s="347">
        <f ca="1">B67/25*产品明细配方表!H67*1.01</f>
        <v>0</v>
      </c>
      <c r="J67" s="347">
        <f ca="1">B67/25*产品明细配方表!I67*1.01</f>
        <v>0</v>
      </c>
      <c r="K67" s="347">
        <f ca="1">B67/25*产品明细配方表!J67*1.01</f>
        <v>0</v>
      </c>
      <c r="L67" s="347">
        <f ca="1">B67/25*产品明细配方表!K67*1.01</f>
        <v>0</v>
      </c>
      <c r="M67" s="347">
        <f ca="1">B67/25*产品明细配方表!L67*1.01</f>
        <v>0</v>
      </c>
      <c r="N67" s="347">
        <f ca="1">B67/25*产品明细配方表!M67*1.01</f>
        <v>0</v>
      </c>
      <c r="O67" s="347">
        <f ca="1">B67/25*产品明细配方表!N67*1.01</f>
        <v>0</v>
      </c>
      <c r="P67" s="347">
        <f ca="1">B67/25*产品明细配方表!O67*1.01</f>
        <v>0</v>
      </c>
      <c r="Q67" s="347">
        <f ca="1">B67/25*产品明细配方表!P67*1.01</f>
        <v>0</v>
      </c>
      <c r="R67" s="347">
        <f ca="1">B67/25*产品明细配方表!Q67*1.01</f>
        <v>0</v>
      </c>
      <c r="S67" s="347">
        <f ca="1">B67/25*产品明细配方表!R67*1.01</f>
        <v>0</v>
      </c>
      <c r="T67" s="347">
        <f ca="1">B67/25*产品明细配方表!S67*1.01</f>
        <v>0</v>
      </c>
      <c r="U67" s="347">
        <f ca="1">B67/25*产品明细配方表!T67*1.01</f>
        <v>0</v>
      </c>
      <c r="V67" s="347">
        <f ca="1">B67/25*产品明细配方表!U67*1.01</f>
        <v>0</v>
      </c>
      <c r="W67" s="347">
        <f ca="1">B67/25*产品明细配方表!V67*1.01</f>
        <v>0</v>
      </c>
      <c r="X67" s="347">
        <f ca="1">B67/25*产品明细配方表!W67*1.01</f>
        <v>0</v>
      </c>
      <c r="Y67" s="347">
        <f ca="1">B67/25*产品明细配方表!X67*1.01</f>
        <v>0</v>
      </c>
      <c r="Z67" s="347">
        <f ca="1">B67/25*产品明细配方表!Y67*1.01</f>
        <v>0</v>
      </c>
      <c r="AA67" s="347">
        <f ca="1">B67/25*产品明细配方表!Z67*1.01</f>
        <v>0</v>
      </c>
      <c r="AB67" s="347">
        <f ca="1">B67/25*产品明细配方表!AA67*1.01</f>
        <v>0</v>
      </c>
      <c r="AC67" s="347">
        <f ca="1">B67/25*产品明细配方表!AB67*1.01</f>
        <v>0</v>
      </c>
      <c r="AD67" s="347">
        <f ca="1" t="shared" si="12"/>
        <v>0</v>
      </c>
      <c r="AE67" s="347"/>
      <c r="AF67" s="347">
        <f ca="1">原料耗用表数量!B67/25*产品明细配方表!AD67*1.012</f>
        <v>0</v>
      </c>
      <c r="AG67" s="347">
        <f ca="1">B67/25*产品明细配方表!AE67</f>
        <v>0</v>
      </c>
      <c r="AH67" s="359">
        <f ca="1" t="shared" si="13"/>
        <v>0</v>
      </c>
    </row>
    <row r="68" s="287" customFormat="1" outlineLevel="1" spans="1:34">
      <c r="A68" s="154"/>
      <c r="B68" s="346">
        <f ca="1">成品月报!C69</f>
        <v>0</v>
      </c>
      <c r="C68" s="347">
        <f ca="1">B68/25*产品明细配方表!B68*1.01</f>
        <v>0</v>
      </c>
      <c r="D68" s="315">
        <f ca="1">B68/25*产品明细配方表!C68*1.012</f>
        <v>0</v>
      </c>
      <c r="E68" s="347">
        <f ca="1">B68/25*产品明细配方表!D68*1.01</f>
        <v>0</v>
      </c>
      <c r="F68" s="347">
        <f ca="1">B68/25*产品明细配方表!E68*1.01</f>
        <v>0</v>
      </c>
      <c r="G68" s="347">
        <f ca="1">B68/25*产品明细配方表!F68*1.01</f>
        <v>0</v>
      </c>
      <c r="H68" s="347">
        <f ca="1">B68/25*产品明细配方表!G68*1.01</f>
        <v>0</v>
      </c>
      <c r="I68" s="347">
        <f ca="1">B68/25*产品明细配方表!H68*1.01</f>
        <v>0</v>
      </c>
      <c r="J68" s="347">
        <f ca="1">B68/25*产品明细配方表!I68*1.01</f>
        <v>0</v>
      </c>
      <c r="K68" s="347">
        <f ca="1">B68/25*产品明细配方表!J68*1.01</f>
        <v>0</v>
      </c>
      <c r="L68" s="347">
        <f ca="1">B68/25*产品明细配方表!K68*1.01</f>
        <v>0</v>
      </c>
      <c r="M68" s="347">
        <f ca="1">B68/25*产品明细配方表!L68*1.01</f>
        <v>0</v>
      </c>
      <c r="N68" s="347">
        <f ca="1">B68/25*产品明细配方表!M68*1.01</f>
        <v>0</v>
      </c>
      <c r="O68" s="347">
        <f ca="1">B68/25*产品明细配方表!N68*1.01</f>
        <v>0</v>
      </c>
      <c r="P68" s="347">
        <f ca="1">B68/25*产品明细配方表!O68*1.01</f>
        <v>0</v>
      </c>
      <c r="Q68" s="347">
        <f ca="1">B68/25*产品明细配方表!P68*1.01</f>
        <v>0</v>
      </c>
      <c r="R68" s="347">
        <f ca="1">B68/25*产品明细配方表!Q68*1.01</f>
        <v>0</v>
      </c>
      <c r="S68" s="347">
        <f ca="1">B68/25*产品明细配方表!R68*1.01</f>
        <v>0</v>
      </c>
      <c r="T68" s="347">
        <f ca="1">B68/25*产品明细配方表!S68*1.01</f>
        <v>0</v>
      </c>
      <c r="U68" s="347">
        <f ca="1">B68/25*产品明细配方表!T68*1.01</f>
        <v>0</v>
      </c>
      <c r="V68" s="347">
        <f ca="1">B68/25*产品明细配方表!U68*1.01</f>
        <v>0</v>
      </c>
      <c r="W68" s="347">
        <f ca="1">B68/25*产品明细配方表!V68*1.01</f>
        <v>0</v>
      </c>
      <c r="X68" s="347">
        <f ca="1">B68/25*产品明细配方表!W68*1.01</f>
        <v>0</v>
      </c>
      <c r="Y68" s="347">
        <f ca="1">B68/25*产品明细配方表!X68*1.01</f>
        <v>0</v>
      </c>
      <c r="Z68" s="347">
        <f ca="1">B68/25*产品明细配方表!Y68*1.01</f>
        <v>0</v>
      </c>
      <c r="AA68" s="347">
        <f ca="1">B68/25*产品明细配方表!Z68*1.01</f>
        <v>0</v>
      </c>
      <c r="AB68" s="347">
        <f ca="1">B68/25*产品明细配方表!AA68*1.01</f>
        <v>0</v>
      </c>
      <c r="AC68" s="347">
        <f ca="1">B68/25*产品明细配方表!AB68*1.01</f>
        <v>0</v>
      </c>
      <c r="AD68" s="347">
        <f ca="1" t="shared" si="12"/>
        <v>0</v>
      </c>
      <c r="AE68" s="347"/>
      <c r="AF68" s="347">
        <f ca="1">原料耗用表数量!B68/25*产品明细配方表!AD68*1.012</f>
        <v>0</v>
      </c>
      <c r="AG68" s="347">
        <f ca="1">B68/25*产品明细配方表!AE68</f>
        <v>0</v>
      </c>
      <c r="AH68" s="359">
        <f ca="1" t="shared" si="13"/>
        <v>0</v>
      </c>
    </row>
    <row r="69" s="287" customFormat="1" outlineLevel="1" spans="1:34">
      <c r="A69" s="154"/>
      <c r="B69" s="346">
        <f ca="1">成品月报!C70</f>
        <v>0</v>
      </c>
      <c r="C69" s="347">
        <f ca="1">B69/25*产品明细配方表!B69*1.01</f>
        <v>0</v>
      </c>
      <c r="D69" s="315">
        <f ca="1">B69/25*产品明细配方表!C69*1.012</f>
        <v>0</v>
      </c>
      <c r="E69" s="347">
        <f ca="1">B69/25*产品明细配方表!D69*1.01</f>
        <v>0</v>
      </c>
      <c r="F69" s="347">
        <f ca="1">B69/25*产品明细配方表!E69*1.01</f>
        <v>0</v>
      </c>
      <c r="G69" s="347">
        <f ca="1">B69/25*产品明细配方表!F69*1.01</f>
        <v>0</v>
      </c>
      <c r="H69" s="347">
        <f ca="1">B69/25*产品明细配方表!G69*1.01</f>
        <v>0</v>
      </c>
      <c r="I69" s="347">
        <f ca="1">B69/25*产品明细配方表!H69*1.01</f>
        <v>0</v>
      </c>
      <c r="J69" s="347">
        <f ca="1">B69/25*产品明细配方表!I69*1.01</f>
        <v>0</v>
      </c>
      <c r="K69" s="347">
        <f ca="1">B69/25*产品明细配方表!J69*1.01</f>
        <v>0</v>
      </c>
      <c r="L69" s="347">
        <f ca="1">B69/25*产品明细配方表!K69*1.01</f>
        <v>0</v>
      </c>
      <c r="M69" s="347">
        <f ca="1">B69/25*产品明细配方表!L69*1.01</f>
        <v>0</v>
      </c>
      <c r="N69" s="347">
        <f ca="1">B69/25*产品明细配方表!M69*1.01</f>
        <v>0</v>
      </c>
      <c r="O69" s="347">
        <f ca="1">B69/25*产品明细配方表!N69*1.01</f>
        <v>0</v>
      </c>
      <c r="P69" s="347">
        <f ca="1">B69/25*产品明细配方表!O69*1.01</f>
        <v>0</v>
      </c>
      <c r="Q69" s="347">
        <f ca="1">B69/25*产品明细配方表!P69*1.01</f>
        <v>0</v>
      </c>
      <c r="R69" s="347">
        <f ca="1">B69/25*产品明细配方表!Q69*1.01</f>
        <v>0</v>
      </c>
      <c r="S69" s="347">
        <f ca="1">B69/25*产品明细配方表!R69*1.01</f>
        <v>0</v>
      </c>
      <c r="T69" s="347">
        <f ca="1">B69/25*产品明细配方表!S69*1.01</f>
        <v>0</v>
      </c>
      <c r="U69" s="347">
        <f ca="1">B69/25*产品明细配方表!T69*1.01</f>
        <v>0</v>
      </c>
      <c r="V69" s="347">
        <f ca="1">B69/25*产品明细配方表!U69*1.01</f>
        <v>0</v>
      </c>
      <c r="W69" s="347">
        <f ca="1">B69/25*产品明细配方表!V69*1.01</f>
        <v>0</v>
      </c>
      <c r="X69" s="347">
        <f ca="1">B69/25*产品明细配方表!W69*1.01</f>
        <v>0</v>
      </c>
      <c r="Y69" s="347">
        <f ca="1">B69/25*产品明细配方表!X69*1.01</f>
        <v>0</v>
      </c>
      <c r="Z69" s="347">
        <f ca="1">B69/25*产品明细配方表!Y69*1.01</f>
        <v>0</v>
      </c>
      <c r="AA69" s="347">
        <f ca="1">B69/25*产品明细配方表!Z69*1.01</f>
        <v>0</v>
      </c>
      <c r="AB69" s="347">
        <f ca="1">B69/25*产品明细配方表!AA69*1.01</f>
        <v>0</v>
      </c>
      <c r="AC69" s="347">
        <f ca="1">B69/25*产品明细配方表!AB69*1.01</f>
        <v>0</v>
      </c>
      <c r="AD69" s="347">
        <f ca="1" t="shared" si="12"/>
        <v>0</v>
      </c>
      <c r="AE69" s="347"/>
      <c r="AF69" s="347">
        <f ca="1">原料耗用表数量!B69/25*产品明细配方表!AD69*1.012</f>
        <v>0</v>
      </c>
      <c r="AG69" s="347">
        <f ca="1">B69/25*产品明细配方表!AE69</f>
        <v>0</v>
      </c>
      <c r="AH69" s="359">
        <f ca="1" t="shared" si="13"/>
        <v>0</v>
      </c>
    </row>
    <row r="70" s="287" customFormat="1" outlineLevel="1" spans="1:34">
      <c r="A70" s="154"/>
      <c r="B70" s="346">
        <f ca="1">成品月报!C71</f>
        <v>0</v>
      </c>
      <c r="C70" s="347">
        <f ca="1">B70/25*产品明细配方表!B70*1.01</f>
        <v>0</v>
      </c>
      <c r="D70" s="315">
        <f ca="1">B70/25*产品明细配方表!C70*1.012</f>
        <v>0</v>
      </c>
      <c r="E70" s="347">
        <f ca="1">B70/25*产品明细配方表!D70*1.01</f>
        <v>0</v>
      </c>
      <c r="F70" s="347">
        <f ca="1">B70/25*产品明细配方表!E70*1.01</f>
        <v>0</v>
      </c>
      <c r="G70" s="347">
        <f ca="1">B70/25*产品明细配方表!F70*1.01</f>
        <v>0</v>
      </c>
      <c r="H70" s="347">
        <f ca="1">B70/25*产品明细配方表!G70*1.01</f>
        <v>0</v>
      </c>
      <c r="I70" s="347">
        <f ca="1">B70/25*产品明细配方表!H70*1.01</f>
        <v>0</v>
      </c>
      <c r="J70" s="347">
        <f ca="1">B70/25*产品明细配方表!I70*1.01</f>
        <v>0</v>
      </c>
      <c r="K70" s="347">
        <f ca="1">B70/25*产品明细配方表!J70*1.01</f>
        <v>0</v>
      </c>
      <c r="L70" s="347">
        <f ca="1">B70/25*产品明细配方表!K70*1.01</f>
        <v>0</v>
      </c>
      <c r="M70" s="347">
        <f ca="1">B70/25*产品明细配方表!L70*1.01</f>
        <v>0</v>
      </c>
      <c r="N70" s="347">
        <f ca="1">B70/25*产品明细配方表!M70*1.01</f>
        <v>0</v>
      </c>
      <c r="O70" s="347">
        <f ca="1">B70/25*产品明细配方表!N70*1.01</f>
        <v>0</v>
      </c>
      <c r="P70" s="347">
        <f ca="1">B70/25*产品明细配方表!O70*1.01</f>
        <v>0</v>
      </c>
      <c r="Q70" s="347">
        <f ca="1">B70/25*产品明细配方表!P70*1.01</f>
        <v>0</v>
      </c>
      <c r="R70" s="347">
        <f ca="1">B70/25*产品明细配方表!Q70*1.01</f>
        <v>0</v>
      </c>
      <c r="S70" s="347">
        <f ca="1">B70/25*产品明细配方表!R70*1.01</f>
        <v>0</v>
      </c>
      <c r="T70" s="347">
        <f ca="1">B70/25*产品明细配方表!S70*1.01</f>
        <v>0</v>
      </c>
      <c r="U70" s="347">
        <f ca="1">B70/25*产品明细配方表!T70*1.01</f>
        <v>0</v>
      </c>
      <c r="V70" s="347">
        <f ca="1">B70/25*产品明细配方表!U70*1.01</f>
        <v>0</v>
      </c>
      <c r="W70" s="347">
        <f ca="1">B70/25*产品明细配方表!V70*1.01</f>
        <v>0</v>
      </c>
      <c r="X70" s="347">
        <f ca="1">B70/25*产品明细配方表!W70*1.01</f>
        <v>0</v>
      </c>
      <c r="Y70" s="347">
        <f ca="1">B70/25*产品明细配方表!X70*1.01</f>
        <v>0</v>
      </c>
      <c r="Z70" s="347">
        <f ca="1">B70/25*产品明细配方表!Y70*1.01</f>
        <v>0</v>
      </c>
      <c r="AA70" s="347">
        <f ca="1">B70/25*产品明细配方表!Z70*1.01</f>
        <v>0</v>
      </c>
      <c r="AB70" s="347">
        <f ca="1">B70/25*产品明细配方表!AA70*1.01</f>
        <v>0</v>
      </c>
      <c r="AC70" s="347">
        <f ca="1">B70/25*产品明细配方表!AB70*1.01</f>
        <v>0</v>
      </c>
      <c r="AD70" s="347">
        <f ca="1" t="shared" si="12"/>
        <v>0</v>
      </c>
      <c r="AE70" s="347"/>
      <c r="AF70" s="347">
        <f ca="1">原料耗用表数量!B70/25*产品明细配方表!AD70*1.012</f>
        <v>0</v>
      </c>
      <c r="AG70" s="347">
        <f ca="1">B70/25*产品明细配方表!AE70</f>
        <v>0</v>
      </c>
      <c r="AH70" s="359">
        <f ca="1" t="shared" si="13"/>
        <v>0</v>
      </c>
    </row>
    <row r="71" s="287" customFormat="1" outlineLevel="1" spans="1:34">
      <c r="A71" s="352"/>
      <c r="B71" s="346">
        <f ca="1">成品月报!C72</f>
        <v>0</v>
      </c>
      <c r="C71" s="347">
        <f ca="1">B71/25*产品明细配方表!B71*1.01</f>
        <v>0</v>
      </c>
      <c r="D71" s="315">
        <f ca="1">B71/25*产品明细配方表!C71*1.012</f>
        <v>0</v>
      </c>
      <c r="E71" s="347">
        <f ca="1">B71/25*产品明细配方表!D71*1.01</f>
        <v>0</v>
      </c>
      <c r="F71" s="347">
        <f ca="1">B71/25*产品明细配方表!E71*1.01</f>
        <v>0</v>
      </c>
      <c r="G71" s="347">
        <f ca="1">B71/25*产品明细配方表!F71*1.01</f>
        <v>0</v>
      </c>
      <c r="H71" s="347">
        <f ca="1">B71/25*产品明细配方表!G71*1.01</f>
        <v>0</v>
      </c>
      <c r="I71" s="347">
        <f ca="1">B71/25*产品明细配方表!H71*1.01</f>
        <v>0</v>
      </c>
      <c r="J71" s="347">
        <f ca="1">B71/25*产品明细配方表!I71*1.01</f>
        <v>0</v>
      </c>
      <c r="K71" s="347">
        <f ca="1">B71/25*产品明细配方表!J71*1.01</f>
        <v>0</v>
      </c>
      <c r="L71" s="347">
        <f ca="1">B71/25*产品明细配方表!K71*1.01</f>
        <v>0</v>
      </c>
      <c r="M71" s="347">
        <f ca="1">B71/25*产品明细配方表!L71*1.01</f>
        <v>0</v>
      </c>
      <c r="N71" s="347">
        <f ca="1">B71/25*产品明细配方表!M71*1.01</f>
        <v>0</v>
      </c>
      <c r="O71" s="347">
        <f ca="1">B71/25*产品明细配方表!N71*1.01</f>
        <v>0</v>
      </c>
      <c r="P71" s="347">
        <f ca="1">B71/25*产品明细配方表!O71*1.01</f>
        <v>0</v>
      </c>
      <c r="Q71" s="347">
        <f ca="1">B71/25*产品明细配方表!P71*1.01</f>
        <v>0</v>
      </c>
      <c r="R71" s="347">
        <f ca="1">B71/25*产品明细配方表!Q71*1.01</f>
        <v>0</v>
      </c>
      <c r="S71" s="347">
        <f ca="1">B71/25*产品明细配方表!R71*1.01</f>
        <v>0</v>
      </c>
      <c r="T71" s="347">
        <f ca="1">B71/25*产品明细配方表!S71*1.01</f>
        <v>0</v>
      </c>
      <c r="U71" s="347">
        <f ca="1">B71/25*产品明细配方表!T71*1.01</f>
        <v>0</v>
      </c>
      <c r="V71" s="347">
        <f ca="1">B71/25*产品明细配方表!U71*1.01</f>
        <v>0</v>
      </c>
      <c r="W71" s="347">
        <f ca="1">B71/25*产品明细配方表!V71*1.01</f>
        <v>0</v>
      </c>
      <c r="X71" s="347">
        <f ca="1">B71/25*产品明细配方表!W71*1.01</f>
        <v>0</v>
      </c>
      <c r="Y71" s="347">
        <f ca="1">B71/25*产品明细配方表!X71*1.01</f>
        <v>0</v>
      </c>
      <c r="Z71" s="347">
        <f ca="1">B71/25*产品明细配方表!Y71*1.01</f>
        <v>0</v>
      </c>
      <c r="AA71" s="347">
        <f ca="1">B71/25*产品明细配方表!Z71*1.01</f>
        <v>0</v>
      </c>
      <c r="AB71" s="347">
        <f ca="1">B71/25*产品明细配方表!AA71*1.01</f>
        <v>0</v>
      </c>
      <c r="AC71" s="347">
        <f ca="1">B71/25*产品明细配方表!AB71*1.01</f>
        <v>0</v>
      </c>
      <c r="AD71" s="347">
        <f ca="1" t="shared" si="12"/>
        <v>0</v>
      </c>
      <c r="AE71" s="347"/>
      <c r="AF71" s="347">
        <f ca="1">原料耗用表数量!B71/25*产品明细配方表!AD71*1.012</f>
        <v>0</v>
      </c>
      <c r="AG71" s="347">
        <f ca="1">B71/25*产品明细配方表!AE71</f>
        <v>0</v>
      </c>
      <c r="AH71" s="359">
        <f ca="1" t="shared" si="13"/>
        <v>0</v>
      </c>
    </row>
    <row r="72" s="287" customFormat="1" outlineLevel="1" spans="1:34">
      <c r="A72" s="352"/>
      <c r="B72" s="346">
        <f ca="1">成品月报!C73</f>
        <v>0</v>
      </c>
      <c r="C72" s="347">
        <f ca="1">B72/25*产品明细配方表!B72*1.01</f>
        <v>0</v>
      </c>
      <c r="D72" s="315">
        <f ca="1">B72/25*产品明细配方表!C72*1.012</f>
        <v>0</v>
      </c>
      <c r="E72" s="347">
        <f ca="1">B72/25*产品明细配方表!D72*1.01</f>
        <v>0</v>
      </c>
      <c r="F72" s="347">
        <f ca="1">B72/25*产品明细配方表!E72*1.01</f>
        <v>0</v>
      </c>
      <c r="G72" s="347">
        <f ca="1">B72/25*产品明细配方表!F72*1.01</f>
        <v>0</v>
      </c>
      <c r="H72" s="347">
        <f ca="1">B72/25*产品明细配方表!G72*1.01</f>
        <v>0</v>
      </c>
      <c r="I72" s="347">
        <f ca="1">B72/25*产品明细配方表!H72*1.01</f>
        <v>0</v>
      </c>
      <c r="J72" s="347">
        <f ca="1">B72/25*产品明细配方表!I72*1.01</f>
        <v>0</v>
      </c>
      <c r="K72" s="347">
        <f ca="1">B72/25*产品明细配方表!J72*1.01</f>
        <v>0</v>
      </c>
      <c r="L72" s="347">
        <f ca="1">B72/25*产品明细配方表!K72*1.01</f>
        <v>0</v>
      </c>
      <c r="M72" s="347">
        <f ca="1">B72/25*产品明细配方表!L72*1.01</f>
        <v>0</v>
      </c>
      <c r="N72" s="347">
        <f ca="1">B72/25*产品明细配方表!M72*1.01</f>
        <v>0</v>
      </c>
      <c r="O72" s="347">
        <f ca="1">B72/25*产品明细配方表!N72*1.01</f>
        <v>0</v>
      </c>
      <c r="P72" s="347">
        <f ca="1">B72/25*产品明细配方表!O72*1.01</f>
        <v>0</v>
      </c>
      <c r="Q72" s="347">
        <f ca="1">B72/25*产品明细配方表!P72*1.01</f>
        <v>0</v>
      </c>
      <c r="R72" s="347">
        <f ca="1">B72/25*产品明细配方表!Q72*1.01</f>
        <v>0</v>
      </c>
      <c r="S72" s="347">
        <f ca="1">B72/25*产品明细配方表!R72*1.01</f>
        <v>0</v>
      </c>
      <c r="T72" s="347">
        <f ca="1">B72/25*产品明细配方表!S72*1.01</f>
        <v>0</v>
      </c>
      <c r="U72" s="347">
        <f ca="1">B72/25*产品明细配方表!T72*1.01</f>
        <v>0</v>
      </c>
      <c r="V72" s="347">
        <f ca="1">B72/25*产品明细配方表!U72*1.01</f>
        <v>0</v>
      </c>
      <c r="W72" s="347">
        <f ca="1">B72/25*产品明细配方表!V72*1.01</f>
        <v>0</v>
      </c>
      <c r="X72" s="347">
        <f ca="1">B72/25*产品明细配方表!W72*1.01</f>
        <v>0</v>
      </c>
      <c r="Y72" s="347">
        <f ca="1">B72/25*产品明细配方表!X72*1.01</f>
        <v>0</v>
      </c>
      <c r="Z72" s="347">
        <f ca="1">B72/25*产品明细配方表!Y72*1.01</f>
        <v>0</v>
      </c>
      <c r="AA72" s="347">
        <f ca="1">B72/25*产品明细配方表!Z72*1.01</f>
        <v>0</v>
      </c>
      <c r="AB72" s="347">
        <f ca="1">B72/25*产品明细配方表!AA72*1.01</f>
        <v>0</v>
      </c>
      <c r="AC72" s="347">
        <f ca="1">B72/25*产品明细配方表!AB72*1.01</f>
        <v>0</v>
      </c>
      <c r="AD72" s="347">
        <f ca="1" t="shared" si="12"/>
        <v>0</v>
      </c>
      <c r="AE72" s="347"/>
      <c r="AF72" s="347">
        <f ca="1">原料耗用表数量!B72/25*产品明细配方表!AD72*1.012</f>
        <v>0</v>
      </c>
      <c r="AG72" s="347">
        <f ca="1">B72/25*产品明细配方表!AE72</f>
        <v>0</v>
      </c>
      <c r="AH72" s="359">
        <f ca="1" t="shared" si="13"/>
        <v>0</v>
      </c>
    </row>
    <row r="73" s="287" customFormat="1" outlineLevel="1" spans="1:34">
      <c r="A73" s="352"/>
      <c r="B73" s="346">
        <f ca="1">成品月报!C74</f>
        <v>0</v>
      </c>
      <c r="C73" s="347">
        <f ca="1">B73/25*产品明细配方表!B73*1.01</f>
        <v>0</v>
      </c>
      <c r="D73" s="315">
        <f ca="1">B73/25*产品明细配方表!C73*1.012</f>
        <v>0</v>
      </c>
      <c r="E73" s="347">
        <f ca="1">B73/25*产品明细配方表!D73*1.01</f>
        <v>0</v>
      </c>
      <c r="F73" s="347">
        <f ca="1">B73/25*产品明细配方表!E73*1.01</f>
        <v>0</v>
      </c>
      <c r="G73" s="347">
        <f ca="1">B73/25*产品明细配方表!F73*1.01</f>
        <v>0</v>
      </c>
      <c r="H73" s="347">
        <f ca="1">B73/25*产品明细配方表!G73*1.01</f>
        <v>0</v>
      </c>
      <c r="I73" s="347">
        <f ca="1">B73/25*产品明细配方表!H73*1.01</f>
        <v>0</v>
      </c>
      <c r="J73" s="347">
        <f ca="1">B73/25*产品明细配方表!I73*1.01</f>
        <v>0</v>
      </c>
      <c r="K73" s="347">
        <f ca="1">B73/25*产品明细配方表!J73*1.01</f>
        <v>0</v>
      </c>
      <c r="L73" s="347">
        <f ca="1">B73/25*产品明细配方表!K73*1.01</f>
        <v>0</v>
      </c>
      <c r="M73" s="347">
        <f ca="1">B73/25*产品明细配方表!L73*1.01</f>
        <v>0</v>
      </c>
      <c r="N73" s="347">
        <f ca="1">B73/25*产品明细配方表!M73*1.01</f>
        <v>0</v>
      </c>
      <c r="O73" s="347">
        <f ca="1">B73/25*产品明细配方表!N73*1.01</f>
        <v>0</v>
      </c>
      <c r="P73" s="347">
        <f ca="1">B73/25*产品明细配方表!O73*1.01</f>
        <v>0</v>
      </c>
      <c r="Q73" s="347">
        <f ca="1">B73/25*产品明细配方表!P73*1.01</f>
        <v>0</v>
      </c>
      <c r="R73" s="347">
        <f ca="1">B73/25*产品明细配方表!Q73*1.01</f>
        <v>0</v>
      </c>
      <c r="S73" s="347">
        <f ca="1">B73/25*产品明细配方表!R73*1.01</f>
        <v>0</v>
      </c>
      <c r="T73" s="347">
        <f ca="1">B73/25*产品明细配方表!S73*1.01</f>
        <v>0</v>
      </c>
      <c r="U73" s="347">
        <f ca="1">B73/25*产品明细配方表!T73*1.01</f>
        <v>0</v>
      </c>
      <c r="V73" s="347">
        <f ca="1">B73/25*产品明细配方表!U73*1.01</f>
        <v>0</v>
      </c>
      <c r="W73" s="347">
        <f ca="1">B73/25*产品明细配方表!V73*1.01</f>
        <v>0</v>
      </c>
      <c r="X73" s="347">
        <f ca="1">B73/25*产品明细配方表!W73*1.01</f>
        <v>0</v>
      </c>
      <c r="Y73" s="347">
        <f ca="1">B73/25*产品明细配方表!X73*1.01</f>
        <v>0</v>
      </c>
      <c r="Z73" s="347">
        <f ca="1">B73/25*产品明细配方表!Y73*1.01</f>
        <v>0</v>
      </c>
      <c r="AA73" s="347">
        <f ca="1">B73/25*产品明细配方表!Z73*1.01</f>
        <v>0</v>
      </c>
      <c r="AB73" s="347">
        <f ca="1">B73/25*产品明细配方表!AA73*1.01</f>
        <v>0</v>
      </c>
      <c r="AC73" s="347">
        <f ca="1">B73/25*产品明细配方表!AB73*1.01</f>
        <v>0</v>
      </c>
      <c r="AD73" s="347">
        <f ca="1" t="shared" si="12"/>
        <v>0</v>
      </c>
      <c r="AE73" s="347"/>
      <c r="AF73" s="347">
        <f ca="1">原料耗用表数量!B73/25*产品明细配方表!AD73*1.012</f>
        <v>0</v>
      </c>
      <c r="AG73" s="347">
        <f ca="1">B73/25*产品明细配方表!AE73</f>
        <v>0</v>
      </c>
      <c r="AH73" s="359">
        <f ca="1" t="shared" si="13"/>
        <v>0</v>
      </c>
    </row>
    <row r="74" s="287" customFormat="1" outlineLevel="1" spans="1:34">
      <c r="A74" s="352"/>
      <c r="B74" s="346">
        <f ca="1">成品月报!C75</f>
        <v>0</v>
      </c>
      <c r="C74" s="347">
        <f ca="1">B74/25*产品明细配方表!B74*1.01</f>
        <v>0</v>
      </c>
      <c r="D74" s="315">
        <f ca="1">B74/25*产品明细配方表!C74*1.012</f>
        <v>0</v>
      </c>
      <c r="E74" s="347">
        <f ca="1">B74/25*产品明细配方表!D73*1.01</f>
        <v>0</v>
      </c>
      <c r="F74" s="347">
        <f ca="1">B74/25*产品明细配方表!E74*1.01</f>
        <v>0</v>
      </c>
      <c r="G74" s="347">
        <f ca="1">B74/25*产品明细配方表!F74*1.01</f>
        <v>0</v>
      </c>
      <c r="H74" s="347">
        <f ca="1">B74/25*产品明细配方表!G74*1.01</f>
        <v>0</v>
      </c>
      <c r="I74" s="347">
        <f ca="1">B74/25*产品明细配方表!H74*1.01</f>
        <v>0</v>
      </c>
      <c r="J74" s="347">
        <f ca="1">B74/25*产品明细配方表!I73*1.01</f>
        <v>0</v>
      </c>
      <c r="K74" s="347">
        <f ca="1">B74/25*产品明细配方表!J73*1.01</f>
        <v>0</v>
      </c>
      <c r="L74" s="347">
        <f ca="1">B74/25*产品明细配方表!K73*1.01</f>
        <v>0</v>
      </c>
      <c r="M74" s="347">
        <f ca="1">B74/25*产品明细配方表!L74*1.01</f>
        <v>0</v>
      </c>
      <c r="N74" s="347">
        <f ca="1">B74/25*产品明细配方表!M74*1.01</f>
        <v>0</v>
      </c>
      <c r="O74" s="347">
        <f ca="1">B74/25*产品明细配方表!N74*1.01</f>
        <v>0</v>
      </c>
      <c r="P74" s="347">
        <f ca="1">B74/25*产品明细配方表!O74*1.01</f>
        <v>0</v>
      </c>
      <c r="Q74" s="347">
        <f ca="1">B74/25*产品明细配方表!P74*1.01</f>
        <v>0</v>
      </c>
      <c r="R74" s="347">
        <f ca="1">B74/25*产品明细配方表!Q74*1.01</f>
        <v>0</v>
      </c>
      <c r="S74" s="347">
        <f ca="1">B74/25*产品明细配方表!R74*1.01</f>
        <v>0</v>
      </c>
      <c r="T74" s="347">
        <f ca="1">B74/25*产品明细配方表!S74*1.01</f>
        <v>0</v>
      </c>
      <c r="U74" s="347">
        <f ca="1">B74/25*产品明细配方表!T74*1.01</f>
        <v>0</v>
      </c>
      <c r="V74" s="347">
        <f ca="1">B74/25*产品明细配方表!U74*1.01</f>
        <v>0</v>
      </c>
      <c r="W74" s="347">
        <f ca="1">B74/25*产品明细配方表!V74*1.01</f>
        <v>0</v>
      </c>
      <c r="X74" s="347">
        <f ca="1">B74/25*产品明细配方表!W74*1.01</f>
        <v>0</v>
      </c>
      <c r="Y74" s="347">
        <f ca="1">B74/25*产品明细配方表!X74*1.01</f>
        <v>0</v>
      </c>
      <c r="Z74" s="347">
        <f ca="1">B74/25*产品明细配方表!Y74*1.01</f>
        <v>0</v>
      </c>
      <c r="AA74" s="347">
        <f ca="1">B74/25*产品明细配方表!Z74*1.01</f>
        <v>0</v>
      </c>
      <c r="AB74" s="347">
        <f ca="1">B74/25*产品明细配方表!AA74*1.01</f>
        <v>0</v>
      </c>
      <c r="AC74" s="347">
        <f ca="1">B74/25*产品明细配方表!AB74*1.01</f>
        <v>0</v>
      </c>
      <c r="AD74" s="347">
        <f ca="1" t="shared" si="12"/>
        <v>0</v>
      </c>
      <c r="AE74" s="347"/>
      <c r="AF74" s="347">
        <f ca="1">原料耗用表数量!B74/25*产品明细配方表!AD74*1.012</f>
        <v>0</v>
      </c>
      <c r="AG74" s="347">
        <f ca="1">B74/25*产品明细配方表!AE74</f>
        <v>0</v>
      </c>
      <c r="AH74" s="359">
        <f ca="1" t="shared" si="13"/>
        <v>0</v>
      </c>
    </row>
    <row r="75" s="338" customFormat="1" ht="14.25" customHeight="1" spans="1:34">
      <c r="A75" s="350" t="s">
        <v>601</v>
      </c>
      <c r="B75" s="368">
        <f ca="1" t="shared" ref="B75:AH75" si="14">SUM(B65:B74)</f>
        <v>0</v>
      </c>
      <c r="C75" s="368">
        <f ca="1" t="shared" si="14"/>
        <v>0</v>
      </c>
      <c r="D75" s="368">
        <f ca="1" t="shared" si="14"/>
        <v>0</v>
      </c>
      <c r="E75" s="368">
        <f ca="1" t="shared" si="14"/>
        <v>0</v>
      </c>
      <c r="F75" s="368">
        <f ca="1" t="shared" si="14"/>
        <v>0</v>
      </c>
      <c r="G75" s="368">
        <f ca="1" t="shared" si="14"/>
        <v>0</v>
      </c>
      <c r="H75" s="368">
        <f ca="1" t="shared" si="14"/>
        <v>0</v>
      </c>
      <c r="I75" s="368">
        <f ca="1" t="shared" si="14"/>
        <v>0</v>
      </c>
      <c r="J75" s="368">
        <f ca="1" t="shared" si="14"/>
        <v>0</v>
      </c>
      <c r="K75" s="368">
        <f ca="1" t="shared" si="14"/>
        <v>0</v>
      </c>
      <c r="L75" s="368">
        <f ca="1" t="shared" si="14"/>
        <v>0</v>
      </c>
      <c r="M75" s="368">
        <f ca="1" t="shared" si="14"/>
        <v>0</v>
      </c>
      <c r="N75" s="368">
        <f ca="1" t="shared" si="14"/>
        <v>0</v>
      </c>
      <c r="O75" s="368">
        <f ca="1" t="shared" si="14"/>
        <v>0</v>
      </c>
      <c r="P75" s="368">
        <f ca="1" t="shared" si="14"/>
        <v>0</v>
      </c>
      <c r="Q75" s="368">
        <f ca="1" t="shared" si="14"/>
        <v>0</v>
      </c>
      <c r="R75" s="368">
        <f ca="1" t="shared" si="14"/>
        <v>0</v>
      </c>
      <c r="S75" s="368">
        <f ca="1" t="shared" si="14"/>
        <v>0</v>
      </c>
      <c r="T75" s="368">
        <f ca="1" t="shared" si="14"/>
        <v>0</v>
      </c>
      <c r="U75" s="368">
        <f ca="1" t="shared" si="14"/>
        <v>0</v>
      </c>
      <c r="V75" s="368">
        <f ca="1" t="shared" si="14"/>
        <v>0</v>
      </c>
      <c r="W75" s="368">
        <f ca="1" t="shared" si="14"/>
        <v>0</v>
      </c>
      <c r="X75" s="368">
        <f ca="1" t="shared" si="14"/>
        <v>0</v>
      </c>
      <c r="Y75" s="368">
        <f ca="1" t="shared" si="14"/>
        <v>0</v>
      </c>
      <c r="Z75" s="368">
        <f ca="1" t="shared" si="14"/>
        <v>0</v>
      </c>
      <c r="AA75" s="368">
        <f ca="1" t="shared" si="14"/>
        <v>0</v>
      </c>
      <c r="AB75" s="368">
        <f ca="1" t="shared" si="14"/>
        <v>0</v>
      </c>
      <c r="AC75" s="368">
        <f ca="1" t="shared" si="14"/>
        <v>0</v>
      </c>
      <c r="AD75" s="368">
        <f ca="1" t="shared" si="14"/>
        <v>0</v>
      </c>
      <c r="AE75" s="368">
        <f t="shared" si="14"/>
        <v>0</v>
      </c>
      <c r="AF75" s="368">
        <f ca="1" t="shared" si="14"/>
        <v>0</v>
      </c>
      <c r="AG75" s="368">
        <f ca="1" t="shared" si="14"/>
        <v>0</v>
      </c>
      <c r="AH75" s="368">
        <f ca="1" t="shared" si="14"/>
        <v>0</v>
      </c>
    </row>
    <row r="76" s="287" customFormat="1" outlineLevel="1" spans="1:34">
      <c r="A76" s="196"/>
      <c r="B76" s="346">
        <f ca="1">成品月报!C77</f>
        <v>0</v>
      </c>
      <c r="C76" s="347">
        <f ca="1">B76/25*产品明细配方表!B76*1.01</f>
        <v>0</v>
      </c>
      <c r="D76" s="315">
        <f ca="1">B76/25*产品明细配方表!C76*1.01</f>
        <v>0</v>
      </c>
      <c r="E76" s="347">
        <f ca="1">B76/25*产品明细配方表!D76*1.01</f>
        <v>0</v>
      </c>
      <c r="F76" s="347">
        <f ca="1">B76/25*产品明细配方表!E76*1.01</f>
        <v>0</v>
      </c>
      <c r="G76" s="347">
        <f ca="1">B76/25*产品明细配方表!F76*1.01</f>
        <v>0</v>
      </c>
      <c r="H76" s="347">
        <f ca="1">B76/25*产品明细配方表!G76*1.01</f>
        <v>0</v>
      </c>
      <c r="I76" s="347">
        <f ca="1">B76/25*产品明细配方表!H76*1.01</f>
        <v>0</v>
      </c>
      <c r="J76" s="347">
        <f ca="1">B76/25*产品明细配方表!I76*1.01</f>
        <v>0</v>
      </c>
      <c r="K76" s="347">
        <f ca="1">B76/25*产品明细配方表!J76*1.01</f>
        <v>0</v>
      </c>
      <c r="L76" s="347">
        <f ca="1">B76/25*产品明细配方表!K76*1.01</f>
        <v>0</v>
      </c>
      <c r="M76" s="347">
        <f ca="1">B76/25*产品明细配方表!L76*1.01</f>
        <v>0</v>
      </c>
      <c r="N76" s="347">
        <f ca="1">B76/25*产品明细配方表!M76*1.01</f>
        <v>0</v>
      </c>
      <c r="O76" s="347">
        <f ca="1">B76/25*产品明细配方表!N76*1.01</f>
        <v>0</v>
      </c>
      <c r="P76" s="347">
        <f ca="1">B76/25*产品明细配方表!O76*1.01</f>
        <v>0</v>
      </c>
      <c r="Q76" s="347">
        <f ca="1">B76/25*产品明细配方表!P76*1.01</f>
        <v>0</v>
      </c>
      <c r="R76" s="347">
        <f ca="1">B76/25*产品明细配方表!Q76*1.01</f>
        <v>0</v>
      </c>
      <c r="S76" s="347">
        <f ca="1">B76/25*产品明细配方表!R76*1.01</f>
        <v>0</v>
      </c>
      <c r="T76" s="347">
        <f ca="1">B76/25*产品明细配方表!S76*1.01</f>
        <v>0</v>
      </c>
      <c r="U76" s="347">
        <f ca="1">B76/25*产品明细配方表!T76*1.01</f>
        <v>0</v>
      </c>
      <c r="V76" s="347">
        <f ca="1">B76/25*产品明细配方表!U76*1.01</f>
        <v>0</v>
      </c>
      <c r="W76" s="347">
        <f ca="1">B76/25*产品明细配方表!V76*1.01</f>
        <v>0</v>
      </c>
      <c r="X76" s="347">
        <f ca="1">B76/25*产品明细配方表!W76*1.01</f>
        <v>0</v>
      </c>
      <c r="Y76" s="347">
        <f ca="1">B76/25*产品明细配方表!X76*1.01</f>
        <v>0</v>
      </c>
      <c r="Z76" s="347">
        <f ca="1">B76/25*产品明细配方表!Y76*1.01</f>
        <v>0</v>
      </c>
      <c r="AA76" s="347">
        <f ca="1">B76/25*产品明细配方表!Z76*1.01</f>
        <v>0</v>
      </c>
      <c r="AB76" s="347">
        <f ca="1">B76/25*产品明细配方表!AA76*1.01</f>
        <v>0</v>
      </c>
      <c r="AC76" s="347">
        <f ca="1">B76/25*产品明细配方表!AB76*1.01</f>
        <v>0</v>
      </c>
      <c r="AD76" s="347">
        <f ca="1" t="shared" ref="AD76:AD79" si="15">SUM(C76:AC76)</f>
        <v>0</v>
      </c>
      <c r="AE76" s="347"/>
      <c r="AF76" s="347">
        <f ca="1">原料耗用表数量!B76/25*产品明细配方表!AD76*1.012</f>
        <v>0</v>
      </c>
      <c r="AG76" s="347"/>
      <c r="AH76" s="359">
        <f ca="1" t="shared" ref="AH76:AH79" si="16">SUM(C76:AG76)</f>
        <v>0</v>
      </c>
    </row>
    <row r="77" s="287" customFormat="1" ht="14.25" outlineLevel="1" spans="1:34">
      <c r="A77" s="361"/>
      <c r="B77" s="346">
        <f ca="1">成品月报!C78</f>
        <v>0</v>
      </c>
      <c r="C77" s="347">
        <f ca="1">B77/25*产品明细配方表!B77*1.01</f>
        <v>0</v>
      </c>
      <c r="D77" s="315">
        <f ca="1">B77/25*产品明细配方表!C77*1.01</f>
        <v>0</v>
      </c>
      <c r="E77" s="347">
        <f ca="1">B77/25*产品明细配方表!D77*1.01</f>
        <v>0</v>
      </c>
      <c r="F77" s="347">
        <f ca="1">B77/25*产品明细配方表!E77*1.01</f>
        <v>0</v>
      </c>
      <c r="G77" s="347">
        <f ca="1">B77/25*产品明细配方表!F77*1.01</f>
        <v>0</v>
      </c>
      <c r="H77" s="347">
        <f ca="1">B77/25*产品明细配方表!G77*1.01</f>
        <v>0</v>
      </c>
      <c r="I77" s="347">
        <f ca="1">B77/25*产品明细配方表!H77*1.01</f>
        <v>0</v>
      </c>
      <c r="J77" s="347">
        <f ca="1">B77/25*产品明细配方表!I77*1.01</f>
        <v>0</v>
      </c>
      <c r="K77" s="347">
        <f ca="1">B77/25*产品明细配方表!J77*1.01</f>
        <v>0</v>
      </c>
      <c r="L77" s="347">
        <f ca="1">B77/25*产品明细配方表!K77*1.01</f>
        <v>0</v>
      </c>
      <c r="M77" s="347">
        <f ca="1">B77/25*产品明细配方表!L77*1.01</f>
        <v>0</v>
      </c>
      <c r="N77" s="347">
        <f ca="1">B77/25*产品明细配方表!M77*1.01</f>
        <v>0</v>
      </c>
      <c r="O77" s="347">
        <f ca="1">B77/25*产品明细配方表!N77*1.01</f>
        <v>0</v>
      </c>
      <c r="P77" s="347">
        <f ca="1">B77/25*产品明细配方表!O77*1.01</f>
        <v>0</v>
      </c>
      <c r="Q77" s="347">
        <f ca="1">B77/25*产品明细配方表!P77*1.01</f>
        <v>0</v>
      </c>
      <c r="R77" s="347">
        <f ca="1">B77/25*产品明细配方表!Q77*1.01</f>
        <v>0</v>
      </c>
      <c r="S77" s="347">
        <f ca="1">B77/25*产品明细配方表!R77*1.01</f>
        <v>0</v>
      </c>
      <c r="T77" s="347">
        <f ca="1">B77/25*产品明细配方表!S77*1.01</f>
        <v>0</v>
      </c>
      <c r="U77" s="347">
        <f ca="1">B77/25*产品明细配方表!T77*1.01</f>
        <v>0</v>
      </c>
      <c r="V77" s="347">
        <f ca="1">B77/25*产品明细配方表!U77*1.01</f>
        <v>0</v>
      </c>
      <c r="W77" s="347">
        <f ca="1">B77/25*产品明细配方表!V77*1.01</f>
        <v>0</v>
      </c>
      <c r="X77" s="347">
        <f ca="1">B77/25*产品明细配方表!W77*1.01</f>
        <v>0</v>
      </c>
      <c r="Y77" s="347">
        <f ca="1">B77/25*产品明细配方表!X77*1.01</f>
        <v>0</v>
      </c>
      <c r="Z77" s="347">
        <f ca="1">B77/25*产品明细配方表!Y77*1.01</f>
        <v>0</v>
      </c>
      <c r="AA77" s="347">
        <f ca="1">B77/25*产品明细配方表!Z77*1.01</f>
        <v>0</v>
      </c>
      <c r="AB77" s="347">
        <f ca="1">B77/25*产品明细配方表!AA77*1.01</f>
        <v>0</v>
      </c>
      <c r="AC77" s="347">
        <f ca="1">B77/25*产品明细配方表!AB77*1.01</f>
        <v>0</v>
      </c>
      <c r="AD77" s="347">
        <f ca="1" t="shared" si="15"/>
        <v>0</v>
      </c>
      <c r="AE77" s="347"/>
      <c r="AF77" s="347">
        <f ca="1">原料耗用表数量!B77/25*产品明细配方表!AD77*1.012</f>
        <v>0</v>
      </c>
      <c r="AG77" s="347">
        <f ca="1">B77/25*产品明细配方表!AE77</f>
        <v>0</v>
      </c>
      <c r="AH77" s="359">
        <f ca="1" t="shared" si="16"/>
        <v>0</v>
      </c>
    </row>
    <row r="78" s="287" customFormat="1" outlineLevel="1" spans="1:34">
      <c r="A78" s="196"/>
      <c r="B78" s="346">
        <f ca="1">成品月报!C79</f>
        <v>0</v>
      </c>
      <c r="C78" s="347">
        <f ca="1">B78/25*产品明细配方表!B78*1.01</f>
        <v>0</v>
      </c>
      <c r="D78" s="315">
        <f ca="1">B78/25*产品明细配方表!C78*1.01</f>
        <v>0</v>
      </c>
      <c r="E78" s="347">
        <f ca="1">B78/25*产品明细配方表!D78*1.01</f>
        <v>0</v>
      </c>
      <c r="F78" s="347">
        <f ca="1">B78/25*产品明细配方表!E78*1.01</f>
        <v>0</v>
      </c>
      <c r="G78" s="347">
        <f ca="1">B78/25*产品明细配方表!F78*1.01</f>
        <v>0</v>
      </c>
      <c r="H78" s="347">
        <f ca="1">B78/25*产品明细配方表!G78*1.01</f>
        <v>0</v>
      </c>
      <c r="I78" s="347">
        <f ca="1">B78/25*产品明细配方表!H78*1.01</f>
        <v>0</v>
      </c>
      <c r="J78" s="347">
        <f ca="1">B78/25*产品明细配方表!I78*1.01</f>
        <v>0</v>
      </c>
      <c r="K78" s="347">
        <f ca="1">B78/25*产品明细配方表!J78*1.01</f>
        <v>0</v>
      </c>
      <c r="L78" s="347">
        <f ca="1">B78/25*产品明细配方表!K78*1.01</f>
        <v>0</v>
      </c>
      <c r="M78" s="347">
        <f ca="1">B78/25*产品明细配方表!L78*1.01</f>
        <v>0</v>
      </c>
      <c r="N78" s="347">
        <f ca="1">B78/25*产品明细配方表!M78*1.01</f>
        <v>0</v>
      </c>
      <c r="O78" s="347">
        <f ca="1">B78/25*产品明细配方表!N78*1.01</f>
        <v>0</v>
      </c>
      <c r="P78" s="347">
        <f ca="1">B78/25*产品明细配方表!O78*1.01</f>
        <v>0</v>
      </c>
      <c r="Q78" s="347">
        <f ca="1">B78/25*产品明细配方表!P78*1.01</f>
        <v>0</v>
      </c>
      <c r="R78" s="347">
        <f ca="1">B78/25*产品明细配方表!Q78*1.01</f>
        <v>0</v>
      </c>
      <c r="S78" s="347">
        <f ca="1">B78/25*产品明细配方表!R78*1.01</f>
        <v>0</v>
      </c>
      <c r="T78" s="347">
        <f ca="1">B78/25*产品明细配方表!S78*1.01</f>
        <v>0</v>
      </c>
      <c r="U78" s="347">
        <f ca="1">B78/25*产品明细配方表!T78*1.01</f>
        <v>0</v>
      </c>
      <c r="V78" s="347">
        <f ca="1">B78/25*产品明细配方表!U78*1.01</f>
        <v>0</v>
      </c>
      <c r="W78" s="347">
        <f ca="1">B78/25*产品明细配方表!V78*1.01</f>
        <v>0</v>
      </c>
      <c r="X78" s="347">
        <f ca="1">B78/25*产品明细配方表!W78*1.01</f>
        <v>0</v>
      </c>
      <c r="Y78" s="347">
        <f ca="1">B78/25*产品明细配方表!X78*1.01</f>
        <v>0</v>
      </c>
      <c r="Z78" s="347">
        <f ca="1">B78/25*产品明细配方表!Y78*1.01</f>
        <v>0</v>
      </c>
      <c r="AA78" s="347">
        <f ca="1">B78/25*产品明细配方表!Z78*1.01</f>
        <v>0</v>
      </c>
      <c r="AB78" s="347">
        <f ca="1">B78/25*产品明细配方表!AA78*1.01</f>
        <v>0</v>
      </c>
      <c r="AC78" s="347">
        <f ca="1">B78/25*产品明细配方表!AB78*1.01</f>
        <v>0</v>
      </c>
      <c r="AD78" s="347">
        <f ca="1" t="shared" si="15"/>
        <v>0</v>
      </c>
      <c r="AE78" s="347"/>
      <c r="AF78" s="347">
        <f ca="1">原料耗用表数量!B78/25*产品明细配方表!AD78*1.012</f>
        <v>0</v>
      </c>
      <c r="AG78" s="347"/>
      <c r="AH78" s="359">
        <f ca="1" t="shared" si="16"/>
        <v>0</v>
      </c>
    </row>
    <row r="79" s="287" customFormat="1" outlineLevel="1" spans="1:34">
      <c r="A79" s="196"/>
      <c r="B79" s="346">
        <f ca="1">成品月报!C80</f>
        <v>0</v>
      </c>
      <c r="C79" s="347">
        <f ca="1">B79/25*产品明细配方表!B79*1.01</f>
        <v>0</v>
      </c>
      <c r="D79" s="315">
        <f ca="1">B79/25*产品明细配方表!C79*1.01</f>
        <v>0</v>
      </c>
      <c r="E79" s="347">
        <f ca="1">B79/25*产品明细配方表!D79*1.01</f>
        <v>0</v>
      </c>
      <c r="F79" s="347">
        <f ca="1">B79/25*产品明细配方表!E79*1.01</f>
        <v>0</v>
      </c>
      <c r="G79" s="347">
        <f ca="1">B79/25*产品明细配方表!F79*1.01</f>
        <v>0</v>
      </c>
      <c r="H79" s="347">
        <f ca="1">B79/25*产品明细配方表!G79*1.01</f>
        <v>0</v>
      </c>
      <c r="I79" s="347">
        <f ca="1">B79/25*产品明细配方表!H79*1.01</f>
        <v>0</v>
      </c>
      <c r="J79" s="347">
        <f ca="1">B79/25*产品明细配方表!I79*1.01</f>
        <v>0</v>
      </c>
      <c r="K79" s="347">
        <f ca="1">B79/25*产品明细配方表!J79*1.01</f>
        <v>0</v>
      </c>
      <c r="L79" s="347">
        <f ca="1">B79/25*产品明细配方表!K79*1.01</f>
        <v>0</v>
      </c>
      <c r="M79" s="347">
        <f ca="1">B79/25*产品明细配方表!L79*1.01</f>
        <v>0</v>
      </c>
      <c r="N79" s="347">
        <f ca="1">B79/25*产品明细配方表!M79*1.01</f>
        <v>0</v>
      </c>
      <c r="O79" s="347">
        <f ca="1">B79/25*产品明细配方表!N79*1.01</f>
        <v>0</v>
      </c>
      <c r="P79" s="347">
        <f ca="1">B79/25*产品明细配方表!O79*1.01</f>
        <v>0</v>
      </c>
      <c r="Q79" s="347">
        <f ca="1">B79/25*产品明细配方表!P79*1.01</f>
        <v>0</v>
      </c>
      <c r="R79" s="347">
        <f ca="1">B79/25*产品明细配方表!Q79*1.01</f>
        <v>0</v>
      </c>
      <c r="S79" s="347">
        <f ca="1">B79/25*产品明细配方表!R79*1.01</f>
        <v>0</v>
      </c>
      <c r="T79" s="347">
        <f ca="1">B79/25*产品明细配方表!S79*1.01</f>
        <v>0</v>
      </c>
      <c r="U79" s="347">
        <f ca="1">B79/25*产品明细配方表!T79*1.01</f>
        <v>0</v>
      </c>
      <c r="V79" s="347">
        <f ca="1">B79/25*产品明细配方表!U79*1.01</f>
        <v>0</v>
      </c>
      <c r="W79" s="347">
        <f ca="1">B79/25*产品明细配方表!V79*1.01</f>
        <v>0</v>
      </c>
      <c r="X79" s="347">
        <f ca="1">B79/25*产品明细配方表!W79*1.01</f>
        <v>0</v>
      </c>
      <c r="Y79" s="347">
        <f ca="1">B79/25*产品明细配方表!X79*1.01</f>
        <v>0</v>
      </c>
      <c r="Z79" s="347">
        <f ca="1">B79/25*产品明细配方表!Y79*1.01</f>
        <v>0</v>
      </c>
      <c r="AA79" s="347">
        <f ca="1">B79/25*产品明细配方表!Z79*1.01</f>
        <v>0</v>
      </c>
      <c r="AB79" s="347">
        <f ca="1">B79/25*产品明细配方表!AA79*1.01</f>
        <v>0</v>
      </c>
      <c r="AC79" s="347">
        <f ca="1">B79/25*产品明细配方表!AB79*1.01</f>
        <v>0</v>
      </c>
      <c r="AD79" s="347">
        <f ca="1" t="shared" si="15"/>
        <v>0</v>
      </c>
      <c r="AE79" s="347"/>
      <c r="AF79" s="347">
        <f ca="1">原料耗用表数量!B79/25*产品明细配方表!AD79*1.012</f>
        <v>0</v>
      </c>
      <c r="AG79" s="347"/>
      <c r="AH79" s="359">
        <f ca="1" t="shared" si="16"/>
        <v>0</v>
      </c>
    </row>
    <row r="80" s="287" customFormat="1" spans="1:34">
      <c r="A80" s="362" t="s">
        <v>602</v>
      </c>
      <c r="B80" s="368">
        <f ca="1" t="shared" ref="B80:AH80" si="17">SUM(B76:B79)</f>
        <v>0</v>
      </c>
      <c r="C80" s="368">
        <f ca="1" t="shared" si="17"/>
        <v>0</v>
      </c>
      <c r="D80" s="368">
        <f ca="1" t="shared" si="17"/>
        <v>0</v>
      </c>
      <c r="E80" s="368">
        <f ca="1" t="shared" si="17"/>
        <v>0</v>
      </c>
      <c r="F80" s="368">
        <f ca="1" t="shared" si="17"/>
        <v>0</v>
      </c>
      <c r="G80" s="368">
        <f ca="1" t="shared" si="17"/>
        <v>0</v>
      </c>
      <c r="H80" s="368">
        <f ca="1" t="shared" si="17"/>
        <v>0</v>
      </c>
      <c r="I80" s="368">
        <f ca="1" t="shared" si="17"/>
        <v>0</v>
      </c>
      <c r="J80" s="368">
        <f ca="1" t="shared" si="17"/>
        <v>0</v>
      </c>
      <c r="K80" s="368">
        <f ca="1" t="shared" si="17"/>
        <v>0</v>
      </c>
      <c r="L80" s="368">
        <f ca="1" t="shared" si="17"/>
        <v>0</v>
      </c>
      <c r="M80" s="368">
        <f ca="1" t="shared" si="17"/>
        <v>0</v>
      </c>
      <c r="N80" s="368">
        <f ca="1" t="shared" si="17"/>
        <v>0</v>
      </c>
      <c r="O80" s="368">
        <f ca="1" t="shared" si="17"/>
        <v>0</v>
      </c>
      <c r="P80" s="368">
        <f ca="1" t="shared" si="17"/>
        <v>0</v>
      </c>
      <c r="Q80" s="368">
        <f ca="1" t="shared" si="17"/>
        <v>0</v>
      </c>
      <c r="R80" s="368">
        <f ca="1" t="shared" si="17"/>
        <v>0</v>
      </c>
      <c r="S80" s="368">
        <f ca="1" t="shared" si="17"/>
        <v>0</v>
      </c>
      <c r="T80" s="368">
        <f ca="1" t="shared" si="17"/>
        <v>0</v>
      </c>
      <c r="U80" s="368">
        <f ca="1" t="shared" si="17"/>
        <v>0</v>
      </c>
      <c r="V80" s="368">
        <f ca="1" t="shared" si="17"/>
        <v>0</v>
      </c>
      <c r="W80" s="368">
        <f ca="1" t="shared" si="17"/>
        <v>0</v>
      </c>
      <c r="X80" s="368">
        <f ca="1" t="shared" si="17"/>
        <v>0</v>
      </c>
      <c r="Y80" s="368">
        <f ca="1" t="shared" si="17"/>
        <v>0</v>
      </c>
      <c r="Z80" s="368">
        <f ca="1" t="shared" si="17"/>
        <v>0</v>
      </c>
      <c r="AA80" s="368">
        <f ca="1" t="shared" si="17"/>
        <v>0</v>
      </c>
      <c r="AB80" s="368">
        <f ca="1" t="shared" si="17"/>
        <v>0</v>
      </c>
      <c r="AC80" s="368">
        <f ca="1" t="shared" si="17"/>
        <v>0</v>
      </c>
      <c r="AD80" s="368">
        <f ca="1" t="shared" si="17"/>
        <v>0</v>
      </c>
      <c r="AE80" s="368">
        <f t="shared" si="17"/>
        <v>0</v>
      </c>
      <c r="AF80" s="368">
        <f ca="1" t="shared" si="17"/>
        <v>0</v>
      </c>
      <c r="AG80" s="368">
        <f ca="1" t="shared" si="17"/>
        <v>0</v>
      </c>
      <c r="AH80" s="368">
        <f ca="1" t="shared" si="17"/>
        <v>0</v>
      </c>
    </row>
    <row r="81" s="287" customFormat="1" spans="1:34">
      <c r="A81" s="350" t="s">
        <v>623</v>
      </c>
      <c r="B81" s="363">
        <f ca="1" t="shared" ref="B81:AH81" si="18">B80+B75+B64+B56+B32+B25</f>
        <v>0</v>
      </c>
      <c r="C81" s="363">
        <f ca="1" t="shared" si="18"/>
        <v>0</v>
      </c>
      <c r="D81" s="363">
        <f ca="1" t="shared" si="18"/>
        <v>0</v>
      </c>
      <c r="E81" s="363">
        <f ca="1" t="shared" si="18"/>
        <v>0</v>
      </c>
      <c r="F81" s="363">
        <f ca="1" t="shared" si="18"/>
        <v>0</v>
      </c>
      <c r="G81" s="363">
        <f ca="1" t="shared" si="18"/>
        <v>0</v>
      </c>
      <c r="H81" s="363">
        <f ca="1" t="shared" si="18"/>
        <v>0</v>
      </c>
      <c r="I81" s="363">
        <f ca="1" t="shared" si="18"/>
        <v>0</v>
      </c>
      <c r="J81" s="363">
        <f ca="1" t="shared" si="18"/>
        <v>0</v>
      </c>
      <c r="K81" s="363">
        <f ca="1" t="shared" si="18"/>
        <v>0</v>
      </c>
      <c r="L81" s="363">
        <f ca="1" t="shared" si="18"/>
        <v>0</v>
      </c>
      <c r="M81" s="363">
        <f ca="1" t="shared" si="18"/>
        <v>0</v>
      </c>
      <c r="N81" s="363">
        <f ca="1" t="shared" si="18"/>
        <v>0</v>
      </c>
      <c r="O81" s="363">
        <f ca="1" t="shared" si="18"/>
        <v>0</v>
      </c>
      <c r="P81" s="363">
        <f ca="1" t="shared" si="18"/>
        <v>0</v>
      </c>
      <c r="Q81" s="363">
        <f ca="1" t="shared" si="18"/>
        <v>0</v>
      </c>
      <c r="R81" s="363">
        <f ca="1" t="shared" si="18"/>
        <v>0</v>
      </c>
      <c r="S81" s="363">
        <f ca="1" t="shared" si="18"/>
        <v>0</v>
      </c>
      <c r="T81" s="363">
        <f ca="1" t="shared" si="18"/>
        <v>0</v>
      </c>
      <c r="U81" s="363">
        <f ca="1" t="shared" si="18"/>
        <v>0</v>
      </c>
      <c r="V81" s="363">
        <f ca="1" t="shared" si="18"/>
        <v>0</v>
      </c>
      <c r="W81" s="363">
        <f ca="1" t="shared" si="18"/>
        <v>0</v>
      </c>
      <c r="X81" s="363">
        <f ca="1" t="shared" si="18"/>
        <v>0</v>
      </c>
      <c r="Y81" s="363">
        <f ca="1" t="shared" si="18"/>
        <v>0</v>
      </c>
      <c r="Z81" s="363">
        <f ca="1" t="shared" si="18"/>
        <v>0</v>
      </c>
      <c r="AA81" s="363">
        <f ca="1" t="shared" si="18"/>
        <v>0</v>
      </c>
      <c r="AB81" s="363">
        <f ca="1" t="shared" si="18"/>
        <v>0</v>
      </c>
      <c r="AC81" s="363">
        <f ca="1" t="shared" si="18"/>
        <v>0</v>
      </c>
      <c r="AD81" s="363">
        <f ca="1" t="shared" si="18"/>
        <v>0</v>
      </c>
      <c r="AE81" s="363">
        <f t="shared" si="18"/>
        <v>0</v>
      </c>
      <c r="AF81" s="363">
        <f ca="1" t="shared" si="18"/>
        <v>0</v>
      </c>
      <c r="AG81" s="363">
        <f ca="1" t="shared" si="18"/>
        <v>0</v>
      </c>
      <c r="AH81" s="363">
        <f ca="1" t="shared" si="18"/>
        <v>0</v>
      </c>
    </row>
    <row r="82" s="285" customFormat="1" spans="1:34">
      <c r="A82" s="378" t="s">
        <v>630</v>
      </c>
      <c r="B82" s="379">
        <f ca="1">B81-成品月报!C82</f>
        <v>0</v>
      </c>
      <c r="C82" s="378"/>
      <c r="D82" s="378"/>
      <c r="E82" s="378"/>
      <c r="F82" s="378"/>
      <c r="G82" s="379"/>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81"/>
    </row>
    <row r="83" s="285" customFormat="1" spans="2:34">
      <c r="B83" s="339"/>
      <c r="I83" s="340"/>
      <c r="AF83" s="364"/>
      <c r="AH83" s="340"/>
    </row>
    <row r="84" s="285" customFormat="1" spans="2:34">
      <c r="B84" s="339"/>
      <c r="AF84" s="364"/>
      <c r="AH84" s="340"/>
    </row>
    <row r="85" s="285" customFormat="1" spans="2:34">
      <c r="B85" s="380"/>
      <c r="AH85" s="340"/>
    </row>
    <row r="86" s="285" customFormat="1" spans="2:34">
      <c r="B86" s="380"/>
      <c r="AH86" s="340"/>
    </row>
  </sheetData>
  <mergeCells count="2">
    <mergeCell ref="A1:B1"/>
    <mergeCell ref="A3:B3"/>
  </mergeCells>
  <pageMargins left="0.75" right="0.75" top="1" bottom="1" header="0.51" footer="0.51"/>
  <pageSetup paperSize="9" orientation="portrait"/>
  <headerFooter/>
  <drawing r:id="rId2"/>
  <legacyDrawing r:id="rId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E36B09"/>
  </sheetPr>
  <dimension ref="A1:AJ84"/>
  <sheetViews>
    <sheetView view="pageBreakPreview" zoomScaleNormal="100" zoomScaleSheetLayoutView="100" workbookViewId="0">
      <pane xSplit="1" ySplit="3" topLeftCell="B48" activePane="bottomRight" state="frozen"/>
      <selection/>
      <selection pane="topRight"/>
      <selection pane="bottomLeft"/>
      <selection pane="bottomRight" activeCell="A76" sqref="A76:A78"/>
    </sheetView>
  </sheetViews>
  <sheetFormatPr defaultColWidth="9" defaultRowHeight="12"/>
  <cols>
    <col min="1" max="1" width="11.0833333333333" style="285" customWidth="1"/>
    <col min="2" max="2" width="10.0833333333333" style="339" customWidth="1"/>
    <col min="3" max="3" width="10.5" style="285" customWidth="1"/>
    <col min="4" max="4" width="11.0833333333333" style="285" customWidth="1"/>
    <col min="5" max="5" width="9.75" style="285" customWidth="1"/>
    <col min="6" max="6" width="10.3333333333333" style="285" customWidth="1"/>
    <col min="7" max="7" width="9.33333333333333" style="285" customWidth="1"/>
    <col min="8" max="8" width="9.25" style="285" customWidth="1"/>
    <col min="9" max="9" width="12.75" style="285" customWidth="1"/>
    <col min="10" max="10" width="10.8333333333333" style="285" customWidth="1"/>
    <col min="11" max="29" width="10.0833333333333" style="285" customWidth="1"/>
    <col min="30" max="31" width="11.5" style="285" customWidth="1"/>
    <col min="32" max="32" width="10.0833333333333" style="285" customWidth="1"/>
    <col min="33" max="33" width="11.75" style="285" customWidth="1"/>
    <col min="34" max="34" width="14.8333333333333" style="340" customWidth="1"/>
    <col min="35" max="35" width="11.5" style="285" customWidth="1"/>
    <col min="36" max="36" width="10.25" style="285"/>
    <col min="37" max="16384" width="9" style="285"/>
  </cols>
  <sheetData>
    <row r="1" s="285" customFormat="1" ht="14.25" spans="1:34">
      <c r="A1" s="341" t="s">
        <v>624</v>
      </c>
      <c r="B1" s="341"/>
      <c r="I1" s="100"/>
      <c r="AH1" s="340"/>
    </row>
    <row r="2" s="12" customFormat="1" ht="16.5" customHeight="1" spans="1:36">
      <c r="A2" s="342" t="s">
        <v>462</v>
      </c>
      <c r="B2" s="343" t="s">
        <v>625</v>
      </c>
      <c r="C2" s="282" t="s">
        <v>631</v>
      </c>
      <c r="D2" s="282" t="s">
        <v>632</v>
      </c>
      <c r="E2" s="282" t="s">
        <v>633</v>
      </c>
      <c r="F2" s="282" t="s">
        <v>61</v>
      </c>
      <c r="G2" s="282" t="s">
        <v>402</v>
      </c>
      <c r="H2" s="282" t="s">
        <v>60</v>
      </c>
      <c r="I2" s="282" t="s">
        <v>634</v>
      </c>
      <c r="J2" s="282" t="s">
        <v>62</v>
      </c>
      <c r="K2" s="282" t="s">
        <v>403</v>
      </c>
      <c r="L2" s="282" t="s">
        <v>612</v>
      </c>
      <c r="M2" s="282" t="s">
        <v>635</v>
      </c>
      <c r="N2" s="282" t="s">
        <v>63</v>
      </c>
      <c r="O2" s="282" t="s">
        <v>400</v>
      </c>
      <c r="P2" s="282" t="s">
        <v>405</v>
      </c>
      <c r="Q2" s="282" t="s">
        <v>89</v>
      </c>
      <c r="R2" s="282" t="s">
        <v>636</v>
      </c>
      <c r="S2" s="282" t="s">
        <v>92</v>
      </c>
      <c r="T2" s="282" t="s">
        <v>614</v>
      </c>
      <c r="U2" s="282" t="s">
        <v>615</v>
      </c>
      <c r="V2" s="282" t="s">
        <v>616</v>
      </c>
      <c r="W2" s="282" t="str">
        <f>原料耗用表数量!W2</f>
        <v>油枯</v>
      </c>
      <c r="X2" s="282" t="s">
        <v>58</v>
      </c>
      <c r="Y2" s="282" t="s">
        <v>399</v>
      </c>
      <c r="Z2" s="282" t="s">
        <v>59</v>
      </c>
      <c r="AA2" s="282" t="s">
        <v>88</v>
      </c>
      <c r="AB2" s="282" t="s">
        <v>401</v>
      </c>
      <c r="AC2" s="282" t="s">
        <v>617</v>
      </c>
      <c r="AD2" s="353" t="s">
        <v>626</v>
      </c>
      <c r="AE2" s="353" t="s">
        <v>619</v>
      </c>
      <c r="AF2" s="354" t="s">
        <v>619</v>
      </c>
      <c r="AG2" s="354" t="s">
        <v>637</v>
      </c>
      <c r="AH2" s="15" t="s">
        <v>629</v>
      </c>
      <c r="AI2" s="15" t="s">
        <v>638</v>
      </c>
      <c r="AJ2" s="357"/>
    </row>
    <row r="3" s="12" customFormat="1" spans="1:36">
      <c r="A3" s="344" t="s">
        <v>621</v>
      </c>
      <c r="B3" s="344"/>
      <c r="C3" s="345">
        <f ca="1">产品明细配方表!B3</f>
        <v>2.27836139659265</v>
      </c>
      <c r="D3" s="345">
        <f ca="1">产品明细配方表!C3</f>
        <v>2.21027388108628</v>
      </c>
      <c r="E3" s="345">
        <f ca="1">产品明细配方表!D3</f>
        <v>3.57889834217698</v>
      </c>
      <c r="F3" s="345">
        <f ca="1">产品明细配方表!E3</f>
        <v>2.16385685761953</v>
      </c>
      <c r="G3" s="345">
        <f ca="1">产品明细配方表!F3</f>
        <v>1.03431351227053</v>
      </c>
      <c r="H3" s="345">
        <f ca="1">产品明细配方表!G3</f>
        <v>0</v>
      </c>
      <c r="I3" s="345">
        <f ca="1">产品明细配方表!H3</f>
        <v>3.06198784071571</v>
      </c>
      <c r="J3" s="345">
        <f ca="1">产品明细配方表!I3</f>
        <v>2.43861617149834</v>
      </c>
      <c r="K3" s="345">
        <f ca="1">产品明细配方表!J3</f>
        <v>4.73922801708935</v>
      </c>
      <c r="L3" s="345">
        <f ca="1">产品明细配方表!K3</f>
        <v>0</v>
      </c>
      <c r="M3" s="345">
        <f ca="1">产品明细配方表!L3</f>
        <v>0</v>
      </c>
      <c r="N3" s="345">
        <f ca="1">产品明细配方表!M3</f>
        <v>2.06951877696723</v>
      </c>
      <c r="O3" s="345">
        <f ca="1">产品明细配方表!N3</f>
        <v>3.26933374752847</v>
      </c>
      <c r="P3" s="345">
        <f ca="1">产品明细配方表!O3</f>
        <v>2.36046102666905</v>
      </c>
      <c r="Q3" s="345">
        <f ca="1">产品明细配方表!P3</f>
        <v>1.87217509027326</v>
      </c>
      <c r="R3" s="345">
        <f ca="1">产品明细配方表!Q3</f>
        <v>2.59309393763846</v>
      </c>
      <c r="S3" s="345">
        <f ca="1">产品明细配方表!R3</f>
        <v>11.9742369128377</v>
      </c>
      <c r="T3" s="345">
        <f ca="1">产品明细配方表!S3</f>
        <v>0</v>
      </c>
      <c r="U3" s="345">
        <f ca="1">产品明细配方表!T3</f>
        <v>0</v>
      </c>
      <c r="V3" s="345">
        <f ca="1">产品明细配方表!U3</f>
        <v>0</v>
      </c>
      <c r="W3" s="345">
        <f ca="1">产品明细配方表!V3</f>
        <v>2.6094726582344</v>
      </c>
      <c r="X3" s="345">
        <f ca="1">产品明细配方表!W3</f>
        <v>5.96134564001976</v>
      </c>
      <c r="Y3" s="345">
        <f ca="1">产品明细配方表!X3</f>
        <v>2.60928431683554</v>
      </c>
      <c r="Z3" s="345">
        <f ca="1">产品明细配方表!Y3</f>
        <v>1.64829453381334</v>
      </c>
      <c r="AA3" s="345">
        <f ca="1">产品明细配方表!Z3</f>
        <v>0.240379705155589</v>
      </c>
      <c r="AB3" s="345">
        <f ca="1">产品明细配方表!AA3</f>
        <v>0.514956119283271</v>
      </c>
      <c r="AC3" s="345">
        <f>产品明细配方表!AB3</f>
        <v>0.55</v>
      </c>
      <c r="AD3" s="355"/>
      <c r="AE3" s="355"/>
      <c r="AF3" s="356"/>
      <c r="AG3" s="356"/>
      <c r="AH3" s="358"/>
      <c r="AI3" s="15"/>
      <c r="AJ3" s="357"/>
    </row>
    <row r="4" s="285" customFormat="1" outlineLevel="1" spans="1:36">
      <c r="A4" s="154"/>
      <c r="B4" s="346"/>
      <c r="C4" s="347">
        <f ca="1">$C$3*原料耗用表数量!C4</f>
        <v>0</v>
      </c>
      <c r="D4" s="347">
        <f ca="1">$D$3*原料耗用表数量!D4</f>
        <v>0</v>
      </c>
      <c r="E4" s="347">
        <f ca="1">$E$3*原料耗用表数量!E4</f>
        <v>0</v>
      </c>
      <c r="F4" s="347">
        <f ca="1">$F$3*原料耗用表数量!F4</f>
        <v>0</v>
      </c>
      <c r="G4" s="347">
        <f ca="1">$G$3*原料耗用表数量!G4</f>
        <v>0</v>
      </c>
      <c r="H4" s="347">
        <f ca="1">$H$3*原料耗用表数量!H4</f>
        <v>0</v>
      </c>
      <c r="I4" s="347">
        <f ca="1">$I$3*原料耗用表数量!I4</f>
        <v>0</v>
      </c>
      <c r="J4" s="347">
        <f ca="1">$J$3*原料耗用表数量!J4</f>
        <v>0</v>
      </c>
      <c r="K4" s="347">
        <f ca="1">$K$3*原料耗用表数量!K4</f>
        <v>0</v>
      </c>
      <c r="L4" s="347">
        <f ca="1">$L$3*原料耗用表数量!L4</f>
        <v>0</v>
      </c>
      <c r="M4" s="347">
        <f ca="1">$M$3*原料耗用表数量!M4</f>
        <v>0</v>
      </c>
      <c r="N4" s="347">
        <f ca="1">$N$3*原料耗用表数量!N4</f>
        <v>0</v>
      </c>
      <c r="O4" s="347">
        <f ca="1">$O$3*原料耗用表数量!O4</f>
        <v>0</v>
      </c>
      <c r="P4" s="347">
        <f ca="1">$P$3*原料耗用表数量!P4</f>
        <v>0</v>
      </c>
      <c r="Q4" s="347">
        <f ca="1">$Q$3*原料耗用表数量!Q4</f>
        <v>0</v>
      </c>
      <c r="R4" s="347">
        <f ca="1">$R$3*原料耗用表数量!R4</f>
        <v>0</v>
      </c>
      <c r="S4" s="347">
        <f ca="1">$S$3*原料耗用表数量!S4</f>
        <v>0</v>
      </c>
      <c r="T4" s="347">
        <f ca="1">$T$3*原料耗用表数量!T4</f>
        <v>0</v>
      </c>
      <c r="U4" s="347">
        <f ca="1">$U$3*原料耗用表数量!U4</f>
        <v>0</v>
      </c>
      <c r="V4" s="347">
        <f ca="1">$V$3*原料耗用表数量!V4</f>
        <v>0</v>
      </c>
      <c r="W4" s="347">
        <f ca="1">$W$3*原料耗用表数量!W4</f>
        <v>0</v>
      </c>
      <c r="X4" s="347">
        <f ca="1">$X$3*原料耗用表数量!X4</f>
        <v>0</v>
      </c>
      <c r="Y4" s="347">
        <f ca="1">$Y$3*原料耗用表数量!Y4</f>
        <v>0</v>
      </c>
      <c r="Z4" s="347">
        <f ca="1">$Z$3*原料耗用表数量!Z4</f>
        <v>0</v>
      </c>
      <c r="AA4" s="347">
        <f ca="1">$AA$3*原料耗用表数量!AA4</f>
        <v>0</v>
      </c>
      <c r="AB4" s="347">
        <f ca="1">$AB$3*原料耗用表数量!AB4</f>
        <v>0</v>
      </c>
      <c r="AC4" s="347">
        <f ca="1">$AC$3*原料耗用表数量!AC4</f>
        <v>0</v>
      </c>
      <c r="AD4" s="347">
        <f ca="1">SUM(C4:AC4)</f>
        <v>0</v>
      </c>
      <c r="AE4" s="347">
        <f ca="1">原料耗用表数量!B4/25*原料耗用表数量!AE4</f>
        <v>0</v>
      </c>
      <c r="AF4" s="347">
        <f ca="1">原料耗用表数量!B4/25*产品明细配方表!AD4*1.012</f>
        <v>0</v>
      </c>
      <c r="AG4" s="347">
        <f ca="1">原料耗用表数量!B4/25*产品明细配方表!AE4</f>
        <v>0</v>
      </c>
      <c r="AH4" s="359">
        <f ca="1">AD4+AE4+AF4+AG4</f>
        <v>0</v>
      </c>
      <c r="AI4" s="360" t="str">
        <f ca="1">IF(原料耗用表数量!B4=0,"0",AH4/原料耗用表数量!B4)</f>
        <v>0</v>
      </c>
      <c r="AJ4" s="357">
        <f ca="1">AI4*25</f>
        <v>0</v>
      </c>
    </row>
    <row r="5" s="285" customFormat="1" outlineLevel="1" spans="1:36">
      <c r="A5" s="154"/>
      <c r="B5" s="346"/>
      <c r="C5" s="347">
        <f ca="1">$C$3*原料耗用表数量!C5</f>
        <v>0</v>
      </c>
      <c r="D5" s="347">
        <f ca="1">$D$3*原料耗用表数量!D5</f>
        <v>0</v>
      </c>
      <c r="E5" s="347">
        <f ca="1">$E$3*原料耗用表数量!E5</f>
        <v>0</v>
      </c>
      <c r="F5" s="347">
        <f ca="1">$F$3*原料耗用表数量!F5</f>
        <v>0</v>
      </c>
      <c r="G5" s="347">
        <f ca="1">$G$3*原料耗用表数量!G5</f>
        <v>0</v>
      </c>
      <c r="H5" s="347">
        <f ca="1">$H$3*原料耗用表数量!H5</f>
        <v>0</v>
      </c>
      <c r="I5" s="347">
        <f ca="1">$I$3*原料耗用表数量!I5</f>
        <v>0</v>
      </c>
      <c r="J5" s="347">
        <f ca="1">$J$3*原料耗用表数量!J5</f>
        <v>0</v>
      </c>
      <c r="K5" s="347">
        <f ca="1">$K$3*原料耗用表数量!K5</f>
        <v>0</v>
      </c>
      <c r="L5" s="347">
        <f ca="1">$L$3*原料耗用表数量!L5</f>
        <v>0</v>
      </c>
      <c r="M5" s="347">
        <f ca="1">$M$3*原料耗用表数量!M5</f>
        <v>0</v>
      </c>
      <c r="N5" s="347">
        <f ca="1">$N$3*原料耗用表数量!N5</f>
        <v>0</v>
      </c>
      <c r="O5" s="347">
        <f ca="1">$O$3*原料耗用表数量!O5</f>
        <v>0</v>
      </c>
      <c r="P5" s="347">
        <f ca="1">$P$3*原料耗用表数量!P5</f>
        <v>0</v>
      </c>
      <c r="Q5" s="347">
        <f ca="1">$Q$3*原料耗用表数量!Q5</f>
        <v>0</v>
      </c>
      <c r="R5" s="347">
        <f ca="1">$R$3*原料耗用表数量!R5</f>
        <v>0</v>
      </c>
      <c r="S5" s="347">
        <f ca="1">$S$3*原料耗用表数量!S5</f>
        <v>0</v>
      </c>
      <c r="T5" s="347">
        <f ca="1">$T$3*原料耗用表数量!T5</f>
        <v>0</v>
      </c>
      <c r="U5" s="347">
        <f ca="1">$U$3*原料耗用表数量!U5</f>
        <v>0</v>
      </c>
      <c r="V5" s="347">
        <f ca="1">$V$3*原料耗用表数量!V5</f>
        <v>0</v>
      </c>
      <c r="W5" s="347">
        <f ca="1">$W$3*原料耗用表数量!W5</f>
        <v>0</v>
      </c>
      <c r="X5" s="347">
        <f ca="1">$X$3*原料耗用表数量!X5</f>
        <v>0</v>
      </c>
      <c r="Y5" s="347">
        <f ca="1">$Y$3*原料耗用表数量!Y5</f>
        <v>0</v>
      </c>
      <c r="Z5" s="347">
        <f ca="1">$Z$3*原料耗用表数量!Z5</f>
        <v>0</v>
      </c>
      <c r="AA5" s="347">
        <f ca="1">$AA$3*原料耗用表数量!AA5</f>
        <v>0</v>
      </c>
      <c r="AB5" s="347">
        <f ca="1">$AB$3*原料耗用表数量!AB5</f>
        <v>0</v>
      </c>
      <c r="AC5" s="347">
        <f ca="1">$AC$3*原料耗用表数量!AC5</f>
        <v>0</v>
      </c>
      <c r="AD5" s="347">
        <f ca="1" t="shared" ref="AD5:AD24" si="0">SUM(C5:AC5)</f>
        <v>0</v>
      </c>
      <c r="AE5" s="347">
        <f ca="1">原料耗用表数量!B5/25*原料耗用表数量!AE5</f>
        <v>0</v>
      </c>
      <c r="AF5" s="347">
        <f ca="1">原料耗用表数量!B5/25*产品明细配方表!AD5*1.012</f>
        <v>0</v>
      </c>
      <c r="AG5" s="347">
        <f ca="1">原料耗用表数量!B5/25*产品明细配方表!AE5</f>
        <v>0</v>
      </c>
      <c r="AH5" s="359">
        <f ca="1" t="shared" ref="AH5:AH24" si="1">AD5+AE5+AF5+AG5</f>
        <v>0</v>
      </c>
      <c r="AI5" s="360" t="str">
        <f ca="1">IF(原料耗用表数量!B5=0,"0",AH5/原料耗用表数量!B5)</f>
        <v>0</v>
      </c>
      <c r="AJ5" s="357">
        <f ca="1" t="shared" ref="AJ5:AJ12" si="2">AI5*25</f>
        <v>0</v>
      </c>
    </row>
    <row r="6" s="285" customFormat="1" outlineLevel="1" spans="1:36">
      <c r="A6" s="154"/>
      <c r="B6" s="346"/>
      <c r="C6" s="347">
        <f ca="1">$C$3*原料耗用表数量!C6</f>
        <v>0</v>
      </c>
      <c r="D6" s="347">
        <f ca="1">$D$3*原料耗用表数量!D6</f>
        <v>0</v>
      </c>
      <c r="E6" s="347">
        <f ca="1">$E$3*原料耗用表数量!E6</f>
        <v>0</v>
      </c>
      <c r="F6" s="347">
        <f ca="1">$F$3*原料耗用表数量!F6</f>
        <v>0</v>
      </c>
      <c r="G6" s="347">
        <f ca="1">$G$3*原料耗用表数量!G6</f>
        <v>0</v>
      </c>
      <c r="H6" s="347">
        <f ca="1">$H$3*原料耗用表数量!H6</f>
        <v>0</v>
      </c>
      <c r="I6" s="347">
        <f ca="1">$I$3*原料耗用表数量!I6</f>
        <v>0</v>
      </c>
      <c r="J6" s="347">
        <f ca="1">$J$3*原料耗用表数量!J6</f>
        <v>0</v>
      </c>
      <c r="K6" s="347">
        <f ca="1">$K$3*原料耗用表数量!K6</f>
        <v>0</v>
      </c>
      <c r="L6" s="347">
        <f ca="1">$L$3*原料耗用表数量!L6</f>
        <v>0</v>
      </c>
      <c r="M6" s="347">
        <f ca="1">$M$3*原料耗用表数量!M6</f>
        <v>0</v>
      </c>
      <c r="N6" s="347">
        <f ca="1">$N$3*原料耗用表数量!N6</f>
        <v>0</v>
      </c>
      <c r="O6" s="347">
        <f ca="1">$O$3*原料耗用表数量!O6</f>
        <v>0</v>
      </c>
      <c r="P6" s="347">
        <f ca="1">$P$3*原料耗用表数量!P6</f>
        <v>0</v>
      </c>
      <c r="Q6" s="347">
        <f ca="1">$Q$3*原料耗用表数量!Q6</f>
        <v>0</v>
      </c>
      <c r="R6" s="347">
        <f ca="1">$R$3*原料耗用表数量!R6</f>
        <v>0</v>
      </c>
      <c r="S6" s="347">
        <f ca="1">$S$3*原料耗用表数量!S6</f>
        <v>0</v>
      </c>
      <c r="T6" s="347">
        <f ca="1">$T$3*原料耗用表数量!T6</f>
        <v>0</v>
      </c>
      <c r="U6" s="347">
        <f ca="1">$U$3*原料耗用表数量!U6</f>
        <v>0</v>
      </c>
      <c r="V6" s="347">
        <f ca="1">$V$3*原料耗用表数量!V6</f>
        <v>0</v>
      </c>
      <c r="W6" s="347">
        <f ca="1">$W$3*原料耗用表数量!W6</f>
        <v>0</v>
      </c>
      <c r="X6" s="347">
        <f ca="1">$X$3*原料耗用表数量!X6</f>
        <v>0</v>
      </c>
      <c r="Y6" s="347">
        <f ca="1">$Y$3*原料耗用表数量!Y6</f>
        <v>0</v>
      </c>
      <c r="Z6" s="347">
        <f ca="1">$Z$3*原料耗用表数量!Z6</f>
        <v>0</v>
      </c>
      <c r="AA6" s="347">
        <f ca="1">$AA$3*原料耗用表数量!AA6</f>
        <v>0</v>
      </c>
      <c r="AB6" s="347">
        <f ca="1">$AB$3*原料耗用表数量!AB6</f>
        <v>0</v>
      </c>
      <c r="AC6" s="347">
        <f ca="1">$AC$3*原料耗用表数量!AC6</f>
        <v>0</v>
      </c>
      <c r="AD6" s="347">
        <f ca="1" t="shared" si="0"/>
        <v>0</v>
      </c>
      <c r="AE6" s="347">
        <f ca="1">原料耗用表数量!B6/25*原料耗用表数量!AE6</f>
        <v>0</v>
      </c>
      <c r="AF6" s="347">
        <f ca="1">原料耗用表数量!B6/25*产品明细配方表!AD6*1.012</f>
        <v>0</v>
      </c>
      <c r="AG6" s="347">
        <f ca="1">原料耗用表数量!B6/25*产品明细配方表!AE6</f>
        <v>0</v>
      </c>
      <c r="AH6" s="359">
        <f ca="1" t="shared" si="1"/>
        <v>0</v>
      </c>
      <c r="AI6" s="360" t="str">
        <f ca="1">IF(原料耗用表数量!B6=0,"0",AH6/原料耗用表数量!B6)</f>
        <v>0</v>
      </c>
      <c r="AJ6" s="357">
        <f ca="1" t="shared" si="2"/>
        <v>0</v>
      </c>
    </row>
    <row r="7" s="285" customFormat="1" outlineLevel="1" spans="1:36">
      <c r="A7" s="154"/>
      <c r="B7" s="346"/>
      <c r="C7" s="347">
        <f ca="1">$C$3*原料耗用表数量!C7</f>
        <v>0</v>
      </c>
      <c r="D7" s="347">
        <f ca="1">$D$3*原料耗用表数量!D7</f>
        <v>0</v>
      </c>
      <c r="E7" s="347">
        <f ca="1">$E$3*原料耗用表数量!E7</f>
        <v>0</v>
      </c>
      <c r="F7" s="347">
        <f ca="1">$F$3*原料耗用表数量!F7</f>
        <v>0</v>
      </c>
      <c r="G7" s="347">
        <f ca="1">$G$3*原料耗用表数量!G7</f>
        <v>0</v>
      </c>
      <c r="H7" s="347">
        <f ca="1">$H$3*原料耗用表数量!H7</f>
        <v>0</v>
      </c>
      <c r="I7" s="347">
        <f ca="1">$I$3*原料耗用表数量!I7</f>
        <v>0</v>
      </c>
      <c r="J7" s="347">
        <f ca="1">$J$3*原料耗用表数量!J7</f>
        <v>0</v>
      </c>
      <c r="K7" s="347">
        <f ca="1">$K$3*原料耗用表数量!K7</f>
        <v>0</v>
      </c>
      <c r="L7" s="347">
        <f ca="1">$L$3*原料耗用表数量!L7</f>
        <v>0</v>
      </c>
      <c r="M7" s="347">
        <f ca="1">$M$3*原料耗用表数量!M7</f>
        <v>0</v>
      </c>
      <c r="N7" s="347">
        <f ca="1">$N$3*原料耗用表数量!N7</f>
        <v>0</v>
      </c>
      <c r="O7" s="347">
        <f ca="1">$O$3*原料耗用表数量!O7</f>
        <v>0</v>
      </c>
      <c r="P7" s="347">
        <f ca="1">$P$3*原料耗用表数量!P7</f>
        <v>0</v>
      </c>
      <c r="Q7" s="347">
        <f ca="1">$Q$3*原料耗用表数量!Q7</f>
        <v>0</v>
      </c>
      <c r="R7" s="347">
        <f ca="1">$R$3*原料耗用表数量!R7</f>
        <v>0</v>
      </c>
      <c r="S7" s="347">
        <f ca="1">$S$3*原料耗用表数量!S7</f>
        <v>0</v>
      </c>
      <c r="T7" s="347">
        <f ca="1">$T$3*原料耗用表数量!T7</f>
        <v>0</v>
      </c>
      <c r="U7" s="347">
        <f ca="1">$U$3*原料耗用表数量!U7</f>
        <v>0</v>
      </c>
      <c r="V7" s="347">
        <f ca="1">$V$3*原料耗用表数量!V7</f>
        <v>0</v>
      </c>
      <c r="W7" s="347">
        <f ca="1">$W$3*原料耗用表数量!W7</f>
        <v>0</v>
      </c>
      <c r="X7" s="347">
        <f ca="1">$X$3*原料耗用表数量!X7</f>
        <v>0</v>
      </c>
      <c r="Y7" s="347">
        <f ca="1">$Y$3*原料耗用表数量!Y7</f>
        <v>0</v>
      </c>
      <c r="Z7" s="347">
        <f ca="1">$Z$3*原料耗用表数量!Z7</f>
        <v>0</v>
      </c>
      <c r="AA7" s="347">
        <f ca="1">$AA$3*原料耗用表数量!AA7</f>
        <v>0</v>
      </c>
      <c r="AB7" s="347">
        <f ca="1">$AB$3*原料耗用表数量!AB7</f>
        <v>0</v>
      </c>
      <c r="AC7" s="347">
        <f ca="1">$AC$3*原料耗用表数量!AC7</f>
        <v>0</v>
      </c>
      <c r="AD7" s="347">
        <f ca="1" t="shared" si="0"/>
        <v>0</v>
      </c>
      <c r="AE7" s="347">
        <f ca="1">原料耗用表数量!B7/25*原料耗用表数量!AE7</f>
        <v>0</v>
      </c>
      <c r="AF7" s="347">
        <f ca="1">原料耗用表数量!B7/25*产品明细配方表!AD7*1.012</f>
        <v>0</v>
      </c>
      <c r="AG7" s="347">
        <f ca="1">原料耗用表数量!B7/25*产品明细配方表!AE7</f>
        <v>0</v>
      </c>
      <c r="AH7" s="359">
        <f ca="1" t="shared" si="1"/>
        <v>0</v>
      </c>
      <c r="AI7" s="360" t="str">
        <f ca="1">IF(原料耗用表数量!B7=0,"0",AH7/原料耗用表数量!B7)</f>
        <v>0</v>
      </c>
      <c r="AJ7" s="357"/>
    </row>
    <row r="8" s="285" customFormat="1" outlineLevel="1" spans="1:36">
      <c r="A8" s="154"/>
      <c r="B8" s="346"/>
      <c r="C8" s="347">
        <f ca="1">$C$3*原料耗用表数量!C8</f>
        <v>0</v>
      </c>
      <c r="D8" s="347">
        <f ca="1">$D$3*原料耗用表数量!D8</f>
        <v>0</v>
      </c>
      <c r="E8" s="347">
        <f ca="1">$E$3*原料耗用表数量!E8</f>
        <v>0</v>
      </c>
      <c r="F8" s="347">
        <f ca="1">$F$3*原料耗用表数量!F8</f>
        <v>0</v>
      </c>
      <c r="G8" s="347">
        <f ca="1">$G$3*原料耗用表数量!G8</f>
        <v>0</v>
      </c>
      <c r="H8" s="347">
        <f ca="1">$H$3*原料耗用表数量!H8</f>
        <v>0</v>
      </c>
      <c r="I8" s="347">
        <f ca="1">$I$3*原料耗用表数量!I8</f>
        <v>0</v>
      </c>
      <c r="J8" s="347">
        <f ca="1">$J$3*原料耗用表数量!J8</f>
        <v>0</v>
      </c>
      <c r="K8" s="347">
        <f ca="1">$K$3*原料耗用表数量!K8</f>
        <v>0</v>
      </c>
      <c r="L8" s="347">
        <f ca="1">$L$3*原料耗用表数量!L8</f>
        <v>0</v>
      </c>
      <c r="M8" s="347">
        <f ca="1">$M$3*原料耗用表数量!M8</f>
        <v>0</v>
      </c>
      <c r="N8" s="347">
        <f ca="1">$N$3*原料耗用表数量!N8</f>
        <v>0</v>
      </c>
      <c r="O8" s="347">
        <f ca="1">$O$3*原料耗用表数量!O8</f>
        <v>0</v>
      </c>
      <c r="P8" s="347">
        <f ca="1">$P$3*原料耗用表数量!P8</f>
        <v>0</v>
      </c>
      <c r="Q8" s="347">
        <f ca="1">$Q$3*原料耗用表数量!Q8</f>
        <v>0</v>
      </c>
      <c r="R8" s="347">
        <f ca="1">$R$3*原料耗用表数量!R8</f>
        <v>0</v>
      </c>
      <c r="S8" s="347">
        <f ca="1">$S$3*原料耗用表数量!S8</f>
        <v>0</v>
      </c>
      <c r="T8" s="347">
        <f ca="1">$T$3*原料耗用表数量!T8</f>
        <v>0</v>
      </c>
      <c r="U8" s="347">
        <f ca="1">$U$3*原料耗用表数量!U8</f>
        <v>0</v>
      </c>
      <c r="V8" s="347">
        <f ca="1">$V$3*原料耗用表数量!V8</f>
        <v>0</v>
      </c>
      <c r="W8" s="347">
        <f ca="1">$W$3*原料耗用表数量!W8</f>
        <v>0</v>
      </c>
      <c r="X8" s="347">
        <f ca="1">$X$3*原料耗用表数量!X8</f>
        <v>0</v>
      </c>
      <c r="Y8" s="347">
        <f ca="1">$Y$3*原料耗用表数量!Y8</f>
        <v>0</v>
      </c>
      <c r="Z8" s="347">
        <f ca="1">$Z$3*原料耗用表数量!Z8</f>
        <v>0</v>
      </c>
      <c r="AA8" s="347">
        <f ca="1">$AA$3*原料耗用表数量!AA8</f>
        <v>0</v>
      </c>
      <c r="AB8" s="347">
        <f ca="1">$AB$3*原料耗用表数量!AB8</f>
        <v>0</v>
      </c>
      <c r="AC8" s="347">
        <f ca="1">$AC$3*原料耗用表数量!AC8</f>
        <v>0</v>
      </c>
      <c r="AD8" s="347">
        <f ca="1" t="shared" si="0"/>
        <v>0</v>
      </c>
      <c r="AE8" s="347">
        <f ca="1">原料耗用表数量!B8/25*原料耗用表数量!AE8</f>
        <v>0</v>
      </c>
      <c r="AF8" s="347">
        <f ca="1">原料耗用表数量!B8/25*产品明细配方表!AD8*1.012</f>
        <v>0</v>
      </c>
      <c r="AG8" s="347">
        <f ca="1">原料耗用表数量!B8/25*产品明细配方表!AE8</f>
        <v>0</v>
      </c>
      <c r="AH8" s="359">
        <f ca="1" t="shared" si="1"/>
        <v>0</v>
      </c>
      <c r="AI8" s="360" t="str">
        <f ca="1">IF(原料耗用表数量!B8=0,"0",AH8/原料耗用表数量!B8)</f>
        <v>0</v>
      </c>
      <c r="AJ8" s="357">
        <f ca="1" t="shared" si="2"/>
        <v>0</v>
      </c>
    </row>
    <row r="9" s="285" customFormat="1" outlineLevel="1" spans="1:36">
      <c r="A9" s="154"/>
      <c r="B9" s="346"/>
      <c r="C9" s="347">
        <f ca="1">$C$3*原料耗用表数量!C9</f>
        <v>0</v>
      </c>
      <c r="D9" s="347">
        <f ca="1">$D$3*原料耗用表数量!D9</f>
        <v>0</v>
      </c>
      <c r="E9" s="347">
        <f ca="1">$E$3*原料耗用表数量!E9</f>
        <v>0</v>
      </c>
      <c r="F9" s="347">
        <f ca="1">$F$3*原料耗用表数量!F9</f>
        <v>0</v>
      </c>
      <c r="G9" s="347">
        <f ca="1">$G$3*原料耗用表数量!G9</f>
        <v>0</v>
      </c>
      <c r="H9" s="347">
        <f ca="1">$H$3*原料耗用表数量!H9</f>
        <v>0</v>
      </c>
      <c r="I9" s="347">
        <f ca="1">$I$3*原料耗用表数量!I9</f>
        <v>0</v>
      </c>
      <c r="J9" s="347">
        <f ca="1">$J$3*原料耗用表数量!J9</f>
        <v>0</v>
      </c>
      <c r="K9" s="347">
        <f ca="1">$K$3*原料耗用表数量!K9</f>
        <v>0</v>
      </c>
      <c r="L9" s="347">
        <f ca="1">$L$3*原料耗用表数量!L9</f>
        <v>0</v>
      </c>
      <c r="M9" s="347">
        <f ca="1">$M$3*原料耗用表数量!M9</f>
        <v>0</v>
      </c>
      <c r="N9" s="347">
        <f ca="1">$N$3*原料耗用表数量!N9</f>
        <v>0</v>
      </c>
      <c r="O9" s="347">
        <f ca="1">$O$3*原料耗用表数量!O9</f>
        <v>0</v>
      </c>
      <c r="P9" s="347">
        <f ca="1">$P$3*原料耗用表数量!P9</f>
        <v>0</v>
      </c>
      <c r="Q9" s="347">
        <f ca="1">$Q$3*原料耗用表数量!Q9</f>
        <v>0</v>
      </c>
      <c r="R9" s="347">
        <f ca="1">$R$3*原料耗用表数量!R9</f>
        <v>0</v>
      </c>
      <c r="S9" s="347">
        <f ca="1">$S$3*原料耗用表数量!S9</f>
        <v>0</v>
      </c>
      <c r="T9" s="347">
        <f ca="1">$T$3*原料耗用表数量!T9</f>
        <v>0</v>
      </c>
      <c r="U9" s="347">
        <f ca="1">$U$3*原料耗用表数量!U9</f>
        <v>0</v>
      </c>
      <c r="V9" s="347">
        <f ca="1">$V$3*原料耗用表数量!V9</f>
        <v>0</v>
      </c>
      <c r="W9" s="347">
        <f ca="1">$W$3*原料耗用表数量!W9</f>
        <v>0</v>
      </c>
      <c r="X9" s="347">
        <f ca="1">$X$3*原料耗用表数量!X9</f>
        <v>0</v>
      </c>
      <c r="Y9" s="347">
        <f ca="1">$Y$3*原料耗用表数量!Y9</f>
        <v>0</v>
      </c>
      <c r="Z9" s="347">
        <f ca="1">$Z$3*原料耗用表数量!Z9</f>
        <v>0</v>
      </c>
      <c r="AA9" s="347">
        <f ca="1">$AA$3*原料耗用表数量!AA9</f>
        <v>0</v>
      </c>
      <c r="AB9" s="347">
        <f ca="1">$AB$3*原料耗用表数量!AB9</f>
        <v>0</v>
      </c>
      <c r="AC9" s="347">
        <f ca="1">$AC$3*原料耗用表数量!AC9</f>
        <v>0</v>
      </c>
      <c r="AD9" s="347">
        <f ca="1" t="shared" si="0"/>
        <v>0</v>
      </c>
      <c r="AE9" s="347">
        <f ca="1">原料耗用表数量!B9/25*原料耗用表数量!AE9</f>
        <v>0</v>
      </c>
      <c r="AF9" s="347">
        <f ca="1">原料耗用表数量!B9/25*产品明细配方表!AD9*1.012</f>
        <v>0</v>
      </c>
      <c r="AG9" s="347">
        <f ca="1">原料耗用表数量!B9/25*产品明细配方表!AE9</f>
        <v>0</v>
      </c>
      <c r="AH9" s="359">
        <f ca="1" t="shared" si="1"/>
        <v>0</v>
      </c>
      <c r="AI9" s="360" t="str">
        <f ca="1">IF(原料耗用表数量!B9=0,"0",AH9/原料耗用表数量!B9)</f>
        <v>0</v>
      </c>
      <c r="AJ9" s="357">
        <f ca="1" t="shared" si="2"/>
        <v>0</v>
      </c>
    </row>
    <row r="10" s="285" customFormat="1" outlineLevel="1" spans="1:36">
      <c r="A10" s="154"/>
      <c r="B10" s="346"/>
      <c r="C10" s="347">
        <f ca="1">$C$3*原料耗用表数量!C10</f>
        <v>0</v>
      </c>
      <c r="D10" s="347">
        <f ca="1">$D$3*原料耗用表数量!D10</f>
        <v>0</v>
      </c>
      <c r="E10" s="347">
        <f ca="1">$E$3*原料耗用表数量!E10</f>
        <v>0</v>
      </c>
      <c r="F10" s="347">
        <f ca="1">$F$3*原料耗用表数量!F10</f>
        <v>0</v>
      </c>
      <c r="G10" s="347">
        <f ca="1">$G$3*原料耗用表数量!G10</f>
        <v>0</v>
      </c>
      <c r="H10" s="347">
        <f ca="1">$H$3*原料耗用表数量!H10</f>
        <v>0</v>
      </c>
      <c r="I10" s="347">
        <f ca="1">$I$3*原料耗用表数量!I10</f>
        <v>0</v>
      </c>
      <c r="J10" s="347">
        <f ca="1">$J$3*原料耗用表数量!J10</f>
        <v>0</v>
      </c>
      <c r="K10" s="347">
        <f ca="1">$K$3*原料耗用表数量!K10</f>
        <v>0</v>
      </c>
      <c r="L10" s="347">
        <f ca="1">$L$3*原料耗用表数量!L10</f>
        <v>0</v>
      </c>
      <c r="M10" s="347">
        <f ca="1">$M$3*原料耗用表数量!M10</f>
        <v>0</v>
      </c>
      <c r="N10" s="347">
        <f ca="1">$N$3*原料耗用表数量!N10</f>
        <v>0</v>
      </c>
      <c r="O10" s="347">
        <f ca="1">$O$3*原料耗用表数量!O10</f>
        <v>0</v>
      </c>
      <c r="P10" s="347">
        <f ca="1">$P$3*原料耗用表数量!P10</f>
        <v>0</v>
      </c>
      <c r="Q10" s="347">
        <f ca="1">$Q$3*原料耗用表数量!Q10</f>
        <v>0</v>
      </c>
      <c r="R10" s="347">
        <f ca="1">$R$3*原料耗用表数量!R10</f>
        <v>0</v>
      </c>
      <c r="S10" s="347">
        <f ca="1">$S$3*原料耗用表数量!S10</f>
        <v>0</v>
      </c>
      <c r="T10" s="347">
        <f ca="1">$T$3*原料耗用表数量!T10</f>
        <v>0</v>
      </c>
      <c r="U10" s="347">
        <f ca="1">$U$3*原料耗用表数量!U10</f>
        <v>0</v>
      </c>
      <c r="V10" s="347">
        <f ca="1">$V$3*原料耗用表数量!V10</f>
        <v>0</v>
      </c>
      <c r="W10" s="347">
        <f ca="1">$W$3*原料耗用表数量!W10</f>
        <v>0</v>
      </c>
      <c r="X10" s="347">
        <f ca="1">$X$3*原料耗用表数量!X10</f>
        <v>0</v>
      </c>
      <c r="Y10" s="347">
        <f ca="1">$Y$3*原料耗用表数量!Y10</f>
        <v>0</v>
      </c>
      <c r="Z10" s="347">
        <f ca="1">$Z$3*原料耗用表数量!Z10</f>
        <v>0</v>
      </c>
      <c r="AA10" s="347">
        <f ca="1">$AA$3*原料耗用表数量!AA10</f>
        <v>0</v>
      </c>
      <c r="AB10" s="347">
        <f ca="1">$AB$3*原料耗用表数量!AB10</f>
        <v>0</v>
      </c>
      <c r="AC10" s="347">
        <f ca="1">$AC$3*原料耗用表数量!AC10</f>
        <v>0</v>
      </c>
      <c r="AD10" s="347">
        <f ca="1" t="shared" si="0"/>
        <v>0</v>
      </c>
      <c r="AE10" s="347">
        <f ca="1">原料耗用表数量!B10/25*原料耗用表数量!AE10</f>
        <v>0</v>
      </c>
      <c r="AF10" s="347">
        <f ca="1">原料耗用表数量!B10/25*产品明细配方表!AD10*1.012</f>
        <v>0</v>
      </c>
      <c r="AG10" s="347">
        <f ca="1">原料耗用表数量!B10/25*产品明细配方表!AE10</f>
        <v>0</v>
      </c>
      <c r="AH10" s="359">
        <f ca="1" t="shared" si="1"/>
        <v>0</v>
      </c>
      <c r="AI10" s="360" t="str">
        <f ca="1">IF(原料耗用表数量!B10=0,"0",AH10/原料耗用表数量!B10)</f>
        <v>0</v>
      </c>
      <c r="AJ10" s="357">
        <f ca="1" t="shared" si="2"/>
        <v>0</v>
      </c>
    </row>
    <row r="11" s="11" customFormat="1" outlineLevel="1" spans="1:36">
      <c r="A11" s="154"/>
      <c r="B11" s="346"/>
      <c r="C11" s="347">
        <f ca="1">$C$3*原料耗用表数量!C11</f>
        <v>0</v>
      </c>
      <c r="D11" s="347">
        <f ca="1">$D$3*原料耗用表数量!D11</f>
        <v>0</v>
      </c>
      <c r="E11" s="347">
        <f ca="1">$E$3*原料耗用表数量!E11</f>
        <v>0</v>
      </c>
      <c r="F11" s="347">
        <f ca="1">$F$3*原料耗用表数量!F11</f>
        <v>0</v>
      </c>
      <c r="G11" s="347">
        <f ca="1">$G$3*原料耗用表数量!G11</f>
        <v>0</v>
      </c>
      <c r="H11" s="347">
        <f ca="1">$H$3*原料耗用表数量!H11</f>
        <v>0</v>
      </c>
      <c r="I11" s="347">
        <f ca="1">$I$3*原料耗用表数量!I11</f>
        <v>0</v>
      </c>
      <c r="J11" s="347">
        <f ca="1">$J$3*原料耗用表数量!J11</f>
        <v>0</v>
      </c>
      <c r="K11" s="347">
        <f ca="1">$K$3*原料耗用表数量!K11</f>
        <v>0</v>
      </c>
      <c r="L11" s="347">
        <f ca="1">$L$3*原料耗用表数量!L11</f>
        <v>0</v>
      </c>
      <c r="M11" s="347">
        <f ca="1">$M$3*原料耗用表数量!M11</f>
        <v>0</v>
      </c>
      <c r="N11" s="347">
        <f ca="1">$N$3*原料耗用表数量!N11</f>
        <v>0</v>
      </c>
      <c r="O11" s="347">
        <f ca="1">$O$3*原料耗用表数量!O11</f>
        <v>0</v>
      </c>
      <c r="P11" s="347">
        <f ca="1">$P$3*原料耗用表数量!P11</f>
        <v>0</v>
      </c>
      <c r="Q11" s="347">
        <f ca="1">$Q$3*原料耗用表数量!Q11</f>
        <v>0</v>
      </c>
      <c r="R11" s="347">
        <f ca="1">$R$3*原料耗用表数量!R11</f>
        <v>0</v>
      </c>
      <c r="S11" s="347">
        <f ca="1">$S$3*原料耗用表数量!S11</f>
        <v>0</v>
      </c>
      <c r="T11" s="347">
        <f ca="1">$T$3*原料耗用表数量!T11</f>
        <v>0</v>
      </c>
      <c r="U11" s="347">
        <f ca="1">$U$3*原料耗用表数量!U11</f>
        <v>0</v>
      </c>
      <c r="V11" s="347">
        <f ca="1">$V$3*原料耗用表数量!V11</f>
        <v>0</v>
      </c>
      <c r="W11" s="347">
        <f ca="1">$W$3*原料耗用表数量!W11</f>
        <v>0</v>
      </c>
      <c r="X11" s="347">
        <f ca="1">$X$3*原料耗用表数量!X11</f>
        <v>0</v>
      </c>
      <c r="Y11" s="347">
        <f ca="1">$Y$3*原料耗用表数量!Y11</f>
        <v>0</v>
      </c>
      <c r="Z11" s="347">
        <f ca="1">$Z$3*原料耗用表数量!Z11</f>
        <v>0</v>
      </c>
      <c r="AA11" s="347">
        <f ca="1">$AA$3*原料耗用表数量!AA11</f>
        <v>0</v>
      </c>
      <c r="AB11" s="347">
        <f ca="1">$AB$3*原料耗用表数量!AB11</f>
        <v>0</v>
      </c>
      <c r="AC11" s="347">
        <f ca="1">$AC$3*原料耗用表数量!AC11</f>
        <v>0</v>
      </c>
      <c r="AD11" s="347">
        <f ca="1" t="shared" si="0"/>
        <v>0</v>
      </c>
      <c r="AE11" s="347">
        <f ca="1">原料耗用表数量!B11/25*原料耗用表数量!AE11</f>
        <v>0</v>
      </c>
      <c r="AF11" s="347">
        <f ca="1">原料耗用表数量!B11/25*产品明细配方表!AD11*1.012</f>
        <v>0</v>
      </c>
      <c r="AG11" s="347">
        <f ca="1">原料耗用表数量!B11/25*产品明细配方表!AE11</f>
        <v>0</v>
      </c>
      <c r="AH11" s="359">
        <f ca="1" t="shared" si="1"/>
        <v>0</v>
      </c>
      <c r="AI11" s="360" t="str">
        <f ca="1">IF(原料耗用表数量!B11=0,"0",AH11/原料耗用表数量!B11)</f>
        <v>0</v>
      </c>
      <c r="AJ11" s="357">
        <f ca="1" t="shared" si="2"/>
        <v>0</v>
      </c>
    </row>
    <row r="12" s="11" customFormat="1" outlineLevel="1" spans="1:36">
      <c r="A12" s="154"/>
      <c r="B12" s="346"/>
      <c r="C12" s="347">
        <f ca="1">$C$3*原料耗用表数量!C12</f>
        <v>0</v>
      </c>
      <c r="D12" s="347">
        <f ca="1">$D$3*原料耗用表数量!D12</f>
        <v>0</v>
      </c>
      <c r="E12" s="347">
        <f ca="1">$E$3*原料耗用表数量!E12</f>
        <v>0</v>
      </c>
      <c r="F12" s="347">
        <f ca="1">$F$3*原料耗用表数量!F12</f>
        <v>0</v>
      </c>
      <c r="G12" s="347">
        <f ca="1">$G$3*原料耗用表数量!G12</f>
        <v>0</v>
      </c>
      <c r="H12" s="347">
        <f ca="1">$H$3*原料耗用表数量!H12</f>
        <v>0</v>
      </c>
      <c r="I12" s="347">
        <f ca="1">$I$3*原料耗用表数量!I12</f>
        <v>0</v>
      </c>
      <c r="J12" s="347">
        <f ca="1">$J$3*原料耗用表数量!J12</f>
        <v>0</v>
      </c>
      <c r="K12" s="347">
        <f ca="1">$K$3*原料耗用表数量!K12</f>
        <v>0</v>
      </c>
      <c r="L12" s="347">
        <f ca="1">$L$3*原料耗用表数量!L12</f>
        <v>0</v>
      </c>
      <c r="M12" s="347">
        <f ca="1">$M$3*原料耗用表数量!M12</f>
        <v>0</v>
      </c>
      <c r="N12" s="347">
        <f ca="1">$N$3*原料耗用表数量!N12</f>
        <v>0</v>
      </c>
      <c r="O12" s="347">
        <f ca="1">$O$3*原料耗用表数量!O12</f>
        <v>0</v>
      </c>
      <c r="P12" s="347">
        <f ca="1">$P$3*原料耗用表数量!P12</f>
        <v>0</v>
      </c>
      <c r="Q12" s="347">
        <f ca="1">$Q$3*原料耗用表数量!Q12</f>
        <v>0</v>
      </c>
      <c r="R12" s="347">
        <f ca="1">$R$3*原料耗用表数量!R12</f>
        <v>0</v>
      </c>
      <c r="S12" s="347">
        <f ca="1">$S$3*原料耗用表数量!S12</f>
        <v>0</v>
      </c>
      <c r="T12" s="347">
        <f ca="1">$T$3*原料耗用表数量!T12</f>
        <v>0</v>
      </c>
      <c r="U12" s="347">
        <f ca="1">$U$3*原料耗用表数量!U12</f>
        <v>0</v>
      </c>
      <c r="V12" s="347">
        <f ca="1">$V$3*原料耗用表数量!V12</f>
        <v>0</v>
      </c>
      <c r="W12" s="347">
        <f ca="1">$W$3*原料耗用表数量!W12</f>
        <v>0</v>
      </c>
      <c r="X12" s="347">
        <f ca="1">$X$3*原料耗用表数量!X12</f>
        <v>0</v>
      </c>
      <c r="Y12" s="347">
        <f ca="1">$Y$3*原料耗用表数量!Y12</f>
        <v>0</v>
      </c>
      <c r="Z12" s="347">
        <f ca="1">$Z$3*原料耗用表数量!Z12</f>
        <v>0</v>
      </c>
      <c r="AA12" s="347">
        <f ca="1">$AA$3*原料耗用表数量!AA12</f>
        <v>0</v>
      </c>
      <c r="AB12" s="347">
        <f ca="1">$AB$3*原料耗用表数量!AB12</f>
        <v>0</v>
      </c>
      <c r="AC12" s="347">
        <f ca="1">$AC$3*原料耗用表数量!AC12</f>
        <v>0</v>
      </c>
      <c r="AD12" s="347">
        <f ca="1" t="shared" si="0"/>
        <v>0</v>
      </c>
      <c r="AE12" s="347">
        <f ca="1">原料耗用表数量!B12/25*原料耗用表数量!AE12</f>
        <v>0</v>
      </c>
      <c r="AF12" s="347">
        <f ca="1">原料耗用表数量!B12/25*产品明细配方表!AD12*1.012</f>
        <v>0</v>
      </c>
      <c r="AG12" s="347">
        <f ca="1">原料耗用表数量!B12/25*产品明细配方表!AE12</f>
        <v>0</v>
      </c>
      <c r="AH12" s="359">
        <f ca="1" t="shared" si="1"/>
        <v>0</v>
      </c>
      <c r="AI12" s="360" t="str">
        <f ca="1">IF(原料耗用表数量!B12=0,"0",AH12/原料耗用表数量!B12)</f>
        <v>0</v>
      </c>
      <c r="AJ12" s="357">
        <f ca="1" t="shared" si="2"/>
        <v>0</v>
      </c>
    </row>
    <row r="13" s="11" customFormat="1" outlineLevel="1" spans="1:36">
      <c r="A13" s="154"/>
      <c r="B13" s="346"/>
      <c r="C13" s="347">
        <f ca="1">$C$3*原料耗用表数量!C13</f>
        <v>0</v>
      </c>
      <c r="D13" s="347">
        <f ca="1">$D$3*原料耗用表数量!D13</f>
        <v>0</v>
      </c>
      <c r="E13" s="347">
        <f ca="1">$E$3*原料耗用表数量!E13</f>
        <v>0</v>
      </c>
      <c r="F13" s="347">
        <f ca="1">$F$3*原料耗用表数量!F13</f>
        <v>0</v>
      </c>
      <c r="G13" s="347">
        <f ca="1">$G$3*原料耗用表数量!G13</f>
        <v>0</v>
      </c>
      <c r="H13" s="347">
        <f ca="1">$H$3*原料耗用表数量!H13</f>
        <v>0</v>
      </c>
      <c r="I13" s="347">
        <f ca="1">$I$3*原料耗用表数量!I13</f>
        <v>0</v>
      </c>
      <c r="J13" s="347">
        <f ca="1">$J$3*原料耗用表数量!J13</f>
        <v>0</v>
      </c>
      <c r="K13" s="347">
        <f ca="1">$K$3*原料耗用表数量!K13</f>
        <v>0</v>
      </c>
      <c r="L13" s="347">
        <f ca="1">$L$3*原料耗用表数量!L13</f>
        <v>0</v>
      </c>
      <c r="M13" s="347">
        <f ca="1">$M$3*原料耗用表数量!M13</f>
        <v>0</v>
      </c>
      <c r="N13" s="347">
        <f ca="1">$N$3*原料耗用表数量!N13</f>
        <v>0</v>
      </c>
      <c r="O13" s="347">
        <f ca="1">$O$3*原料耗用表数量!O13</f>
        <v>0</v>
      </c>
      <c r="P13" s="347">
        <f ca="1">$P$3*原料耗用表数量!P13</f>
        <v>0</v>
      </c>
      <c r="Q13" s="347">
        <f ca="1">$Q$3*原料耗用表数量!Q13</f>
        <v>0</v>
      </c>
      <c r="R13" s="347">
        <f ca="1">$R$3*原料耗用表数量!R13</f>
        <v>0</v>
      </c>
      <c r="S13" s="347">
        <f ca="1">$S$3*原料耗用表数量!S13</f>
        <v>0</v>
      </c>
      <c r="T13" s="347">
        <f ca="1">$T$3*原料耗用表数量!T13</f>
        <v>0</v>
      </c>
      <c r="U13" s="347">
        <f ca="1">$U$3*原料耗用表数量!U13</f>
        <v>0</v>
      </c>
      <c r="V13" s="347">
        <f ca="1">$V$3*原料耗用表数量!V13</f>
        <v>0</v>
      </c>
      <c r="W13" s="347">
        <f ca="1">$W$3*原料耗用表数量!W13</f>
        <v>0</v>
      </c>
      <c r="X13" s="347">
        <f ca="1">$X$3*原料耗用表数量!X13</f>
        <v>0</v>
      </c>
      <c r="Y13" s="347">
        <f ca="1">$Y$3*原料耗用表数量!Y13</f>
        <v>0</v>
      </c>
      <c r="Z13" s="347">
        <f ca="1">$Z$3*原料耗用表数量!Z13</f>
        <v>0</v>
      </c>
      <c r="AA13" s="347">
        <f ca="1">$AA$3*原料耗用表数量!AA13</f>
        <v>0</v>
      </c>
      <c r="AB13" s="347">
        <f ca="1">$AB$3*原料耗用表数量!AB13</f>
        <v>0</v>
      </c>
      <c r="AC13" s="347">
        <f ca="1">$AC$3*原料耗用表数量!AC13</f>
        <v>0</v>
      </c>
      <c r="AD13" s="347">
        <f ca="1" t="shared" si="0"/>
        <v>0</v>
      </c>
      <c r="AE13" s="347">
        <f ca="1">原料耗用表数量!B13/25*原料耗用表数量!AE13</f>
        <v>0</v>
      </c>
      <c r="AF13" s="347">
        <f ca="1">原料耗用表数量!B13/25*产品明细配方表!AD13*1.012</f>
        <v>0</v>
      </c>
      <c r="AG13" s="347">
        <f ca="1">原料耗用表数量!B13/25*产品明细配方表!AE13</f>
        <v>0</v>
      </c>
      <c r="AH13" s="359">
        <f ca="1" t="shared" si="1"/>
        <v>0</v>
      </c>
      <c r="AI13" s="360" t="str">
        <f ca="1">IF(原料耗用表数量!B13=0,"0",AH13/原料耗用表数量!B13)</f>
        <v>0</v>
      </c>
      <c r="AJ13" s="357"/>
    </row>
    <row r="14" s="11" customFormat="1" outlineLevel="1" spans="1:36">
      <c r="A14" s="154"/>
      <c r="B14" s="346"/>
      <c r="C14" s="347">
        <f ca="1">$C$3*原料耗用表数量!C14</f>
        <v>0</v>
      </c>
      <c r="D14" s="347">
        <f ca="1">$D$3*原料耗用表数量!D14</f>
        <v>0</v>
      </c>
      <c r="E14" s="347">
        <f ca="1">$E$3*原料耗用表数量!E14</f>
        <v>0</v>
      </c>
      <c r="F14" s="347">
        <f ca="1">$F$3*原料耗用表数量!F14</f>
        <v>0</v>
      </c>
      <c r="G14" s="347">
        <f ca="1">$G$3*原料耗用表数量!G14</f>
        <v>0</v>
      </c>
      <c r="H14" s="347">
        <f ca="1">$H$3*原料耗用表数量!H14</f>
        <v>0</v>
      </c>
      <c r="I14" s="347">
        <f ca="1">$I$3*原料耗用表数量!I14</f>
        <v>0</v>
      </c>
      <c r="J14" s="347">
        <f ca="1">$J$3*原料耗用表数量!J14</f>
        <v>0</v>
      </c>
      <c r="K14" s="347">
        <f ca="1">$K$3*原料耗用表数量!K14</f>
        <v>0</v>
      </c>
      <c r="L14" s="347">
        <f ca="1">$L$3*原料耗用表数量!L14</f>
        <v>0</v>
      </c>
      <c r="M14" s="347">
        <f ca="1">$M$3*原料耗用表数量!M14</f>
        <v>0</v>
      </c>
      <c r="N14" s="347">
        <f ca="1">$N$3*原料耗用表数量!N14</f>
        <v>0</v>
      </c>
      <c r="O14" s="347">
        <f ca="1">$O$3*原料耗用表数量!O14</f>
        <v>0</v>
      </c>
      <c r="P14" s="347">
        <f ca="1">$P$3*原料耗用表数量!P14</f>
        <v>0</v>
      </c>
      <c r="Q14" s="347">
        <f ca="1">$Q$3*原料耗用表数量!Q14</f>
        <v>0</v>
      </c>
      <c r="R14" s="347">
        <f ca="1">$R$3*原料耗用表数量!R14</f>
        <v>0</v>
      </c>
      <c r="S14" s="347">
        <f ca="1">$S$3*原料耗用表数量!S14</f>
        <v>0</v>
      </c>
      <c r="T14" s="347">
        <f ca="1">$T$3*原料耗用表数量!T14</f>
        <v>0</v>
      </c>
      <c r="U14" s="347">
        <f ca="1">$U$3*原料耗用表数量!U14</f>
        <v>0</v>
      </c>
      <c r="V14" s="347">
        <f ca="1">$V$3*原料耗用表数量!V14</f>
        <v>0</v>
      </c>
      <c r="W14" s="347">
        <f ca="1">$W$3*原料耗用表数量!W14</f>
        <v>0</v>
      </c>
      <c r="X14" s="347">
        <f ca="1">$X$3*原料耗用表数量!X14</f>
        <v>0</v>
      </c>
      <c r="Y14" s="347">
        <f ca="1">$Y$3*原料耗用表数量!Y14</f>
        <v>0</v>
      </c>
      <c r="Z14" s="347">
        <f ca="1">$Z$3*原料耗用表数量!Z14</f>
        <v>0</v>
      </c>
      <c r="AA14" s="347">
        <f ca="1">$AA$3*原料耗用表数量!AA14</f>
        <v>0</v>
      </c>
      <c r="AB14" s="347">
        <f ca="1">$AB$3*原料耗用表数量!AB14</f>
        <v>0</v>
      </c>
      <c r="AC14" s="347">
        <f ca="1">$AC$3*原料耗用表数量!AC14</f>
        <v>0</v>
      </c>
      <c r="AD14" s="347">
        <f ca="1" t="shared" si="0"/>
        <v>0</v>
      </c>
      <c r="AE14" s="347">
        <f ca="1">原料耗用表数量!B14/25*原料耗用表数量!AE14</f>
        <v>0</v>
      </c>
      <c r="AF14" s="347">
        <f ca="1">原料耗用表数量!B14/25*产品明细配方表!AD14*1.012</f>
        <v>0</v>
      </c>
      <c r="AG14" s="347">
        <f ca="1">原料耗用表数量!B14/25*产品明细配方表!AE14</f>
        <v>0</v>
      </c>
      <c r="AH14" s="359">
        <f ca="1" t="shared" si="1"/>
        <v>0</v>
      </c>
      <c r="AI14" s="360" t="str">
        <f ca="1">IF(原料耗用表数量!B14=0,"0",AH14/原料耗用表数量!B14)</f>
        <v>0</v>
      </c>
      <c r="AJ14" s="357">
        <f ca="1" t="shared" ref="AJ14:AJ21" si="3">AI14*25</f>
        <v>0</v>
      </c>
    </row>
    <row r="15" s="11" customFormat="1" outlineLevel="1" spans="1:36">
      <c r="A15" s="154"/>
      <c r="B15" s="346"/>
      <c r="C15" s="347">
        <f ca="1">$C$3*原料耗用表数量!C15</f>
        <v>0</v>
      </c>
      <c r="D15" s="347">
        <f ca="1">$D$3*原料耗用表数量!D15</f>
        <v>0</v>
      </c>
      <c r="E15" s="347">
        <f ca="1">$E$3*原料耗用表数量!E15</f>
        <v>0</v>
      </c>
      <c r="F15" s="347">
        <f ca="1">$F$3*原料耗用表数量!F15</f>
        <v>0</v>
      </c>
      <c r="G15" s="347">
        <f ca="1">$G$3*原料耗用表数量!G15</f>
        <v>0</v>
      </c>
      <c r="H15" s="347">
        <f ca="1">$H$3*原料耗用表数量!H15</f>
        <v>0</v>
      </c>
      <c r="I15" s="347">
        <f ca="1">$I$3*原料耗用表数量!I15</f>
        <v>0</v>
      </c>
      <c r="J15" s="347">
        <f ca="1">$J$3*原料耗用表数量!J15</f>
        <v>0</v>
      </c>
      <c r="K15" s="347">
        <f ca="1">$K$3*原料耗用表数量!K15</f>
        <v>0</v>
      </c>
      <c r="L15" s="347">
        <f ca="1">$L$3*原料耗用表数量!L15</f>
        <v>0</v>
      </c>
      <c r="M15" s="347">
        <f ca="1">$M$3*原料耗用表数量!M15</f>
        <v>0</v>
      </c>
      <c r="N15" s="347">
        <f ca="1">$N$3*原料耗用表数量!N15</f>
        <v>0</v>
      </c>
      <c r="O15" s="347">
        <f ca="1">$O$3*原料耗用表数量!O15</f>
        <v>0</v>
      </c>
      <c r="P15" s="347">
        <f ca="1">$P$3*原料耗用表数量!P15</f>
        <v>0</v>
      </c>
      <c r="Q15" s="347">
        <f ca="1">$Q$3*原料耗用表数量!Q15</f>
        <v>0</v>
      </c>
      <c r="R15" s="347">
        <f ca="1">$R$3*原料耗用表数量!R15</f>
        <v>0</v>
      </c>
      <c r="S15" s="347">
        <f ca="1">$S$3*原料耗用表数量!S15</f>
        <v>0</v>
      </c>
      <c r="T15" s="347">
        <f ca="1">$T$3*原料耗用表数量!T15</f>
        <v>0</v>
      </c>
      <c r="U15" s="347">
        <f ca="1">$U$3*原料耗用表数量!U15</f>
        <v>0</v>
      </c>
      <c r="V15" s="347">
        <f ca="1">$V$3*原料耗用表数量!V15</f>
        <v>0</v>
      </c>
      <c r="W15" s="347">
        <f ca="1">$W$3*原料耗用表数量!W15</f>
        <v>0</v>
      </c>
      <c r="X15" s="347">
        <f ca="1">$X$3*原料耗用表数量!X15</f>
        <v>0</v>
      </c>
      <c r="Y15" s="347">
        <f ca="1">$Y$3*原料耗用表数量!Y15</f>
        <v>0</v>
      </c>
      <c r="Z15" s="347">
        <f ca="1">$Z$3*原料耗用表数量!Z15</f>
        <v>0</v>
      </c>
      <c r="AA15" s="347">
        <f ca="1">$AA$3*原料耗用表数量!AA15</f>
        <v>0</v>
      </c>
      <c r="AB15" s="347">
        <f ca="1">$AB$3*原料耗用表数量!AB15</f>
        <v>0</v>
      </c>
      <c r="AC15" s="347">
        <f ca="1">$AC$3*原料耗用表数量!AC15</f>
        <v>0</v>
      </c>
      <c r="AD15" s="347">
        <f ca="1" t="shared" si="0"/>
        <v>0</v>
      </c>
      <c r="AE15" s="347">
        <f ca="1">原料耗用表数量!B15/25*原料耗用表数量!AE15</f>
        <v>0</v>
      </c>
      <c r="AF15" s="347">
        <f ca="1">原料耗用表数量!B15/25*产品明细配方表!AD15*1.012</f>
        <v>0</v>
      </c>
      <c r="AG15" s="347">
        <f ca="1">原料耗用表数量!B15/25*产品明细配方表!AE15</f>
        <v>0</v>
      </c>
      <c r="AH15" s="359">
        <f ca="1" t="shared" si="1"/>
        <v>0</v>
      </c>
      <c r="AI15" s="360" t="str">
        <f ca="1">IF(原料耗用表数量!B15=0,"0",AH15/原料耗用表数量!B15)</f>
        <v>0</v>
      </c>
      <c r="AJ15" s="357">
        <f ca="1" t="shared" si="3"/>
        <v>0</v>
      </c>
    </row>
    <row r="16" s="11" customFormat="1" outlineLevel="1" spans="1:36">
      <c r="A16" s="154"/>
      <c r="B16" s="346"/>
      <c r="C16" s="347">
        <f ca="1">$C$3*原料耗用表数量!C16</f>
        <v>0</v>
      </c>
      <c r="D16" s="347">
        <f ca="1">$D$3*原料耗用表数量!D16</f>
        <v>0</v>
      </c>
      <c r="E16" s="347">
        <f ca="1">$E$3*原料耗用表数量!E16</f>
        <v>0</v>
      </c>
      <c r="F16" s="347">
        <f ca="1">$F$3*原料耗用表数量!F16</f>
        <v>0</v>
      </c>
      <c r="G16" s="347">
        <f ca="1">$G$3*原料耗用表数量!G16</f>
        <v>0</v>
      </c>
      <c r="H16" s="347">
        <f ca="1">$H$3*原料耗用表数量!H16</f>
        <v>0</v>
      </c>
      <c r="I16" s="347">
        <f ca="1">$I$3*原料耗用表数量!I16</f>
        <v>0</v>
      </c>
      <c r="J16" s="347">
        <f ca="1">$J$3*原料耗用表数量!J16</f>
        <v>0</v>
      </c>
      <c r="K16" s="347">
        <f ca="1">$K$3*原料耗用表数量!K16</f>
        <v>0</v>
      </c>
      <c r="L16" s="347">
        <f ca="1">$L$3*原料耗用表数量!L16</f>
        <v>0</v>
      </c>
      <c r="M16" s="347">
        <f ca="1">$M$3*原料耗用表数量!M16</f>
        <v>0</v>
      </c>
      <c r="N16" s="347">
        <f ca="1">$N$3*原料耗用表数量!N16</f>
        <v>0</v>
      </c>
      <c r="O16" s="347">
        <f ca="1">$O$3*原料耗用表数量!O16</f>
        <v>0</v>
      </c>
      <c r="P16" s="347">
        <f ca="1">$P$3*原料耗用表数量!P16</f>
        <v>0</v>
      </c>
      <c r="Q16" s="347">
        <f ca="1">$Q$3*原料耗用表数量!Q16</f>
        <v>0</v>
      </c>
      <c r="R16" s="347">
        <f ca="1">$R$3*原料耗用表数量!R16</f>
        <v>0</v>
      </c>
      <c r="S16" s="347">
        <f ca="1">$S$3*原料耗用表数量!S16</f>
        <v>0</v>
      </c>
      <c r="T16" s="347">
        <f ca="1">$T$3*原料耗用表数量!T16</f>
        <v>0</v>
      </c>
      <c r="U16" s="347">
        <f ca="1">$U$3*原料耗用表数量!U16</f>
        <v>0</v>
      </c>
      <c r="V16" s="347">
        <f ca="1">$V$3*原料耗用表数量!V16</f>
        <v>0</v>
      </c>
      <c r="W16" s="347">
        <f ca="1">$W$3*原料耗用表数量!W16</f>
        <v>0</v>
      </c>
      <c r="X16" s="347">
        <f ca="1">$X$3*原料耗用表数量!X16</f>
        <v>0</v>
      </c>
      <c r="Y16" s="347">
        <f ca="1">$Y$3*原料耗用表数量!Y16</f>
        <v>0</v>
      </c>
      <c r="Z16" s="347">
        <f ca="1">$Z$3*原料耗用表数量!Z16</f>
        <v>0</v>
      </c>
      <c r="AA16" s="347">
        <f ca="1">$AA$3*原料耗用表数量!AA16</f>
        <v>0</v>
      </c>
      <c r="AB16" s="347">
        <f ca="1">$AB$3*原料耗用表数量!AB16</f>
        <v>0</v>
      </c>
      <c r="AC16" s="347">
        <f ca="1">$AC$3*原料耗用表数量!AC16</f>
        <v>0</v>
      </c>
      <c r="AD16" s="347">
        <f ca="1" t="shared" si="0"/>
        <v>0</v>
      </c>
      <c r="AE16" s="347">
        <f ca="1">原料耗用表数量!B16/25*原料耗用表数量!AE16</f>
        <v>0</v>
      </c>
      <c r="AF16" s="347">
        <f ca="1">原料耗用表数量!B16/25*产品明细配方表!AD16*1.012</f>
        <v>0</v>
      </c>
      <c r="AG16" s="347">
        <f ca="1">原料耗用表数量!B16/25*产品明细配方表!AE16</f>
        <v>0</v>
      </c>
      <c r="AH16" s="359">
        <f ca="1" t="shared" si="1"/>
        <v>0</v>
      </c>
      <c r="AI16" s="360" t="str">
        <f ca="1">IF(原料耗用表数量!B16=0,"0",AH16/原料耗用表数量!B16)</f>
        <v>0</v>
      </c>
      <c r="AJ16" s="357">
        <f ca="1" t="shared" si="3"/>
        <v>0</v>
      </c>
    </row>
    <row r="17" s="11" customFormat="1" outlineLevel="1" spans="1:36">
      <c r="A17" s="154"/>
      <c r="B17" s="346"/>
      <c r="C17" s="347">
        <f ca="1">$C$3*原料耗用表数量!C17</f>
        <v>0</v>
      </c>
      <c r="D17" s="347">
        <f ca="1">$D$3*原料耗用表数量!D17</f>
        <v>0</v>
      </c>
      <c r="E17" s="347">
        <f ca="1">$E$3*原料耗用表数量!E17</f>
        <v>0</v>
      </c>
      <c r="F17" s="347">
        <f ca="1">$F$3*原料耗用表数量!F17</f>
        <v>0</v>
      </c>
      <c r="G17" s="347">
        <f ca="1">$G$3*原料耗用表数量!G17</f>
        <v>0</v>
      </c>
      <c r="H17" s="347">
        <f ca="1">$H$3*原料耗用表数量!H17</f>
        <v>0</v>
      </c>
      <c r="I17" s="347">
        <f ca="1">$I$3*原料耗用表数量!I17</f>
        <v>0</v>
      </c>
      <c r="J17" s="347">
        <f ca="1">$J$3*原料耗用表数量!J17</f>
        <v>0</v>
      </c>
      <c r="K17" s="347">
        <f ca="1">$K$3*原料耗用表数量!K17</f>
        <v>0</v>
      </c>
      <c r="L17" s="347">
        <f ca="1">$L$3*原料耗用表数量!L17</f>
        <v>0</v>
      </c>
      <c r="M17" s="347">
        <f ca="1">$M$3*原料耗用表数量!M17</f>
        <v>0</v>
      </c>
      <c r="N17" s="347">
        <f ca="1">$N$3*原料耗用表数量!N17</f>
        <v>0</v>
      </c>
      <c r="O17" s="347">
        <f ca="1">$O$3*原料耗用表数量!O17</f>
        <v>0</v>
      </c>
      <c r="P17" s="347">
        <f ca="1">$P$3*原料耗用表数量!P17</f>
        <v>0</v>
      </c>
      <c r="Q17" s="347">
        <f ca="1">$Q$3*原料耗用表数量!Q17</f>
        <v>0</v>
      </c>
      <c r="R17" s="347">
        <f ca="1">$R$3*原料耗用表数量!R17</f>
        <v>0</v>
      </c>
      <c r="S17" s="347">
        <f ca="1">$S$3*原料耗用表数量!S17</f>
        <v>0</v>
      </c>
      <c r="T17" s="347">
        <f ca="1">$T$3*原料耗用表数量!T17</f>
        <v>0</v>
      </c>
      <c r="U17" s="347">
        <f ca="1">$U$3*原料耗用表数量!U17</f>
        <v>0</v>
      </c>
      <c r="V17" s="347">
        <f ca="1">$V$3*原料耗用表数量!V17</f>
        <v>0</v>
      </c>
      <c r="W17" s="347">
        <f ca="1">$W$3*原料耗用表数量!W17</f>
        <v>0</v>
      </c>
      <c r="X17" s="347">
        <f ca="1">$X$3*原料耗用表数量!X17</f>
        <v>0</v>
      </c>
      <c r="Y17" s="347">
        <f ca="1">$Y$3*原料耗用表数量!Y17</f>
        <v>0</v>
      </c>
      <c r="Z17" s="347">
        <f ca="1">$Z$3*原料耗用表数量!Z17</f>
        <v>0</v>
      </c>
      <c r="AA17" s="347">
        <f ca="1">$AA$3*原料耗用表数量!AA17</f>
        <v>0</v>
      </c>
      <c r="AB17" s="347">
        <f ca="1">$AB$3*原料耗用表数量!AB17</f>
        <v>0</v>
      </c>
      <c r="AC17" s="347">
        <f ca="1">$AC$3*原料耗用表数量!AC17</f>
        <v>0</v>
      </c>
      <c r="AD17" s="347">
        <f ca="1" t="shared" si="0"/>
        <v>0</v>
      </c>
      <c r="AE17" s="347">
        <f ca="1">原料耗用表数量!B17/25*原料耗用表数量!AE17</f>
        <v>0</v>
      </c>
      <c r="AF17" s="347">
        <f ca="1">原料耗用表数量!B17/25*产品明细配方表!AD17*1.012</f>
        <v>0</v>
      </c>
      <c r="AG17" s="347">
        <f ca="1">原料耗用表数量!B17/25*产品明细配方表!AE17</f>
        <v>0</v>
      </c>
      <c r="AH17" s="359">
        <f ca="1" t="shared" si="1"/>
        <v>0</v>
      </c>
      <c r="AI17" s="360" t="str">
        <f ca="1">IF(原料耗用表数量!B17=0,"0",AH17/原料耗用表数量!B17)</f>
        <v>0</v>
      </c>
      <c r="AJ17" s="357">
        <f ca="1" t="shared" si="3"/>
        <v>0</v>
      </c>
    </row>
    <row r="18" s="11" customFormat="1" outlineLevel="1" spans="1:36">
      <c r="A18" s="154"/>
      <c r="B18" s="346"/>
      <c r="C18" s="347">
        <f ca="1">$C$3*原料耗用表数量!C18</f>
        <v>0</v>
      </c>
      <c r="D18" s="347">
        <f ca="1">$D$3*原料耗用表数量!D18</f>
        <v>0</v>
      </c>
      <c r="E18" s="347">
        <f ca="1">$E$3*原料耗用表数量!E18</f>
        <v>0</v>
      </c>
      <c r="F18" s="347">
        <f ca="1">$F$3*原料耗用表数量!F18</f>
        <v>0</v>
      </c>
      <c r="G18" s="347">
        <f ca="1">$G$3*原料耗用表数量!G18</f>
        <v>0</v>
      </c>
      <c r="H18" s="347">
        <f ca="1">$H$3*原料耗用表数量!H18</f>
        <v>0</v>
      </c>
      <c r="I18" s="347">
        <f ca="1">$I$3*原料耗用表数量!I18</f>
        <v>0</v>
      </c>
      <c r="J18" s="347">
        <f ca="1">$J$3*原料耗用表数量!J18</f>
        <v>0</v>
      </c>
      <c r="K18" s="347">
        <f ca="1">$K$3*原料耗用表数量!K18</f>
        <v>0</v>
      </c>
      <c r="L18" s="347">
        <f ca="1">$L$3*原料耗用表数量!L18</f>
        <v>0</v>
      </c>
      <c r="M18" s="347">
        <f ca="1">$M$3*原料耗用表数量!M18</f>
        <v>0</v>
      </c>
      <c r="N18" s="347">
        <f ca="1">$N$3*原料耗用表数量!N18</f>
        <v>0</v>
      </c>
      <c r="O18" s="347">
        <f ca="1">$O$3*原料耗用表数量!O18</f>
        <v>0</v>
      </c>
      <c r="P18" s="347">
        <f ca="1">$P$3*原料耗用表数量!P18</f>
        <v>0</v>
      </c>
      <c r="Q18" s="347">
        <f ca="1">$Q$3*原料耗用表数量!Q18</f>
        <v>0</v>
      </c>
      <c r="R18" s="347">
        <f ca="1">$R$3*原料耗用表数量!R18</f>
        <v>0</v>
      </c>
      <c r="S18" s="347">
        <f ca="1">$S$3*原料耗用表数量!S18</f>
        <v>0</v>
      </c>
      <c r="T18" s="347">
        <f ca="1">$T$3*原料耗用表数量!T18</f>
        <v>0</v>
      </c>
      <c r="U18" s="347">
        <f ca="1">$U$3*原料耗用表数量!U18</f>
        <v>0</v>
      </c>
      <c r="V18" s="347">
        <f ca="1">$V$3*原料耗用表数量!V18</f>
        <v>0</v>
      </c>
      <c r="W18" s="347">
        <f ca="1">$W$3*原料耗用表数量!W18</f>
        <v>0</v>
      </c>
      <c r="X18" s="347">
        <f ca="1">$X$3*原料耗用表数量!X18</f>
        <v>0</v>
      </c>
      <c r="Y18" s="347">
        <f ca="1">$Y$3*原料耗用表数量!Y18</f>
        <v>0</v>
      </c>
      <c r="Z18" s="347">
        <f ca="1">$Z$3*原料耗用表数量!Z18</f>
        <v>0</v>
      </c>
      <c r="AA18" s="347">
        <f ca="1">$AA$3*原料耗用表数量!AA18</f>
        <v>0</v>
      </c>
      <c r="AB18" s="347">
        <f ca="1">$AB$3*原料耗用表数量!AB18</f>
        <v>0</v>
      </c>
      <c r="AC18" s="347">
        <f ca="1">$AC$3*原料耗用表数量!AC18</f>
        <v>0</v>
      </c>
      <c r="AD18" s="347">
        <f ca="1" t="shared" si="0"/>
        <v>0</v>
      </c>
      <c r="AE18" s="347">
        <f ca="1">原料耗用表数量!B18/25*原料耗用表数量!AE18</f>
        <v>0</v>
      </c>
      <c r="AF18" s="347">
        <f ca="1">原料耗用表数量!B18/25*产品明细配方表!AD18*1.012</f>
        <v>0</v>
      </c>
      <c r="AG18" s="347">
        <f ca="1">原料耗用表数量!B18/25*产品明细配方表!AE18</f>
        <v>0</v>
      </c>
      <c r="AH18" s="359">
        <f ca="1" t="shared" si="1"/>
        <v>0</v>
      </c>
      <c r="AI18" s="360" t="str">
        <f ca="1">IF(原料耗用表数量!B18=0,"0",AH18/原料耗用表数量!B18)</f>
        <v>0</v>
      </c>
      <c r="AJ18" s="357">
        <f ca="1" t="shared" si="3"/>
        <v>0</v>
      </c>
    </row>
    <row r="19" s="11" customFormat="1" outlineLevel="1" spans="1:36">
      <c r="A19" s="154"/>
      <c r="B19" s="346"/>
      <c r="C19" s="347">
        <f ca="1">$C$3*原料耗用表数量!C19</f>
        <v>0</v>
      </c>
      <c r="D19" s="347">
        <f ca="1">$D$3*原料耗用表数量!D19</f>
        <v>0</v>
      </c>
      <c r="E19" s="347">
        <f ca="1">$E$3*原料耗用表数量!E19</f>
        <v>0</v>
      </c>
      <c r="F19" s="347">
        <f ca="1">$F$3*原料耗用表数量!F19</f>
        <v>0</v>
      </c>
      <c r="G19" s="347">
        <f ca="1">$G$3*原料耗用表数量!G19</f>
        <v>0</v>
      </c>
      <c r="H19" s="347">
        <f ca="1">$H$3*原料耗用表数量!H19</f>
        <v>0</v>
      </c>
      <c r="I19" s="347">
        <f ca="1">$I$3*原料耗用表数量!I19</f>
        <v>0</v>
      </c>
      <c r="J19" s="347">
        <f ca="1">$J$3*原料耗用表数量!J19</f>
        <v>0</v>
      </c>
      <c r="K19" s="347">
        <f ca="1">$K$3*原料耗用表数量!K19</f>
        <v>0</v>
      </c>
      <c r="L19" s="347">
        <f ca="1">$L$3*原料耗用表数量!L19</f>
        <v>0</v>
      </c>
      <c r="M19" s="347">
        <f ca="1">$M$3*原料耗用表数量!M19</f>
        <v>0</v>
      </c>
      <c r="N19" s="347">
        <f ca="1">$N$3*原料耗用表数量!N19</f>
        <v>0</v>
      </c>
      <c r="O19" s="347">
        <f ca="1">$O$3*原料耗用表数量!O19</f>
        <v>0</v>
      </c>
      <c r="P19" s="347">
        <f ca="1">$P$3*原料耗用表数量!P19</f>
        <v>0</v>
      </c>
      <c r="Q19" s="347">
        <f ca="1">$Q$3*原料耗用表数量!Q19</f>
        <v>0</v>
      </c>
      <c r="R19" s="347">
        <f ca="1">$R$3*原料耗用表数量!R19</f>
        <v>0</v>
      </c>
      <c r="S19" s="347">
        <f ca="1">$S$3*原料耗用表数量!S19</f>
        <v>0</v>
      </c>
      <c r="T19" s="347">
        <f ca="1">$T$3*原料耗用表数量!T19</f>
        <v>0</v>
      </c>
      <c r="U19" s="347">
        <f ca="1">$U$3*原料耗用表数量!U19</f>
        <v>0</v>
      </c>
      <c r="V19" s="347">
        <f ca="1">$V$3*原料耗用表数量!V19</f>
        <v>0</v>
      </c>
      <c r="W19" s="347">
        <f ca="1">$W$3*原料耗用表数量!W19</f>
        <v>0</v>
      </c>
      <c r="X19" s="347">
        <f ca="1">$X$3*原料耗用表数量!X19</f>
        <v>0</v>
      </c>
      <c r="Y19" s="347">
        <f ca="1">$Y$3*原料耗用表数量!Y19</f>
        <v>0</v>
      </c>
      <c r="Z19" s="347">
        <f ca="1">$Z$3*原料耗用表数量!Z19</f>
        <v>0</v>
      </c>
      <c r="AA19" s="347">
        <f ca="1">$AA$3*原料耗用表数量!AA19</f>
        <v>0</v>
      </c>
      <c r="AB19" s="347">
        <f ca="1">$AB$3*原料耗用表数量!AB19</f>
        <v>0</v>
      </c>
      <c r="AC19" s="347">
        <f ca="1">$AC$3*原料耗用表数量!AC19</f>
        <v>0</v>
      </c>
      <c r="AD19" s="347">
        <f ca="1" t="shared" si="0"/>
        <v>0</v>
      </c>
      <c r="AE19" s="347">
        <f ca="1">原料耗用表数量!B19/25*原料耗用表数量!AE19</f>
        <v>0</v>
      </c>
      <c r="AF19" s="347">
        <f ca="1">原料耗用表数量!B19/25*产品明细配方表!AD19*1.012</f>
        <v>0</v>
      </c>
      <c r="AG19" s="347">
        <f ca="1">原料耗用表数量!B19/25*产品明细配方表!AE19</f>
        <v>0</v>
      </c>
      <c r="AH19" s="359">
        <f ca="1" t="shared" si="1"/>
        <v>0</v>
      </c>
      <c r="AI19" s="360" t="str">
        <f ca="1">IF(原料耗用表数量!B19=0,"0",AH19/原料耗用表数量!B19)</f>
        <v>0</v>
      </c>
      <c r="AJ19" s="357">
        <f ca="1" t="shared" si="3"/>
        <v>0</v>
      </c>
    </row>
    <row r="20" s="11" customFormat="1" outlineLevel="1" spans="1:36">
      <c r="A20" s="154"/>
      <c r="B20" s="346"/>
      <c r="C20" s="347">
        <f ca="1">$C$3*原料耗用表数量!C20</f>
        <v>0</v>
      </c>
      <c r="D20" s="347">
        <f ca="1">$D$3*原料耗用表数量!D20</f>
        <v>0</v>
      </c>
      <c r="E20" s="347">
        <f ca="1">$E$3*原料耗用表数量!E20</f>
        <v>0</v>
      </c>
      <c r="F20" s="347">
        <f ca="1">$F$3*原料耗用表数量!F20</f>
        <v>0</v>
      </c>
      <c r="G20" s="347">
        <f ca="1">$G$3*原料耗用表数量!G20</f>
        <v>0</v>
      </c>
      <c r="H20" s="347">
        <f ca="1">$H$3*原料耗用表数量!H20</f>
        <v>0</v>
      </c>
      <c r="I20" s="347">
        <f ca="1">$I$3*原料耗用表数量!I20</f>
        <v>0</v>
      </c>
      <c r="J20" s="347">
        <f ca="1">$J$3*原料耗用表数量!J20</f>
        <v>0</v>
      </c>
      <c r="K20" s="347">
        <f ca="1">$K$3*原料耗用表数量!K20</f>
        <v>0</v>
      </c>
      <c r="L20" s="347">
        <f ca="1">$L$3*原料耗用表数量!L20</f>
        <v>0</v>
      </c>
      <c r="M20" s="347">
        <f ca="1">$M$3*原料耗用表数量!M20</f>
        <v>0</v>
      </c>
      <c r="N20" s="347">
        <f ca="1">$N$3*原料耗用表数量!N20</f>
        <v>0</v>
      </c>
      <c r="O20" s="347">
        <f ca="1">$O$3*原料耗用表数量!O20</f>
        <v>0</v>
      </c>
      <c r="P20" s="347">
        <f ca="1">$P$3*原料耗用表数量!P20</f>
        <v>0</v>
      </c>
      <c r="Q20" s="347">
        <f ca="1">$Q$3*原料耗用表数量!Q20</f>
        <v>0</v>
      </c>
      <c r="R20" s="347">
        <f ca="1">$R$3*原料耗用表数量!R20</f>
        <v>0</v>
      </c>
      <c r="S20" s="347">
        <f ca="1">$S$3*原料耗用表数量!S20</f>
        <v>0</v>
      </c>
      <c r="T20" s="347">
        <f ca="1">$T$3*原料耗用表数量!T20</f>
        <v>0</v>
      </c>
      <c r="U20" s="347">
        <f ca="1">$U$3*原料耗用表数量!U20</f>
        <v>0</v>
      </c>
      <c r="V20" s="347">
        <f ca="1">$V$3*原料耗用表数量!V20</f>
        <v>0</v>
      </c>
      <c r="W20" s="347">
        <f ca="1">$W$3*原料耗用表数量!W20</f>
        <v>0</v>
      </c>
      <c r="X20" s="347">
        <f ca="1">$X$3*原料耗用表数量!X20</f>
        <v>0</v>
      </c>
      <c r="Y20" s="347">
        <f ca="1">$Y$3*原料耗用表数量!Y20</f>
        <v>0</v>
      </c>
      <c r="Z20" s="347">
        <f ca="1">$Z$3*原料耗用表数量!Z20</f>
        <v>0</v>
      </c>
      <c r="AA20" s="347">
        <f ca="1">$AA$3*原料耗用表数量!AA20</f>
        <v>0</v>
      </c>
      <c r="AB20" s="347">
        <f ca="1">$AB$3*原料耗用表数量!AB20</f>
        <v>0</v>
      </c>
      <c r="AC20" s="347">
        <f ca="1">$AC$3*原料耗用表数量!AC20</f>
        <v>0</v>
      </c>
      <c r="AD20" s="347">
        <f ca="1" t="shared" si="0"/>
        <v>0</v>
      </c>
      <c r="AE20" s="347">
        <f ca="1">原料耗用表数量!B20/25*原料耗用表数量!AE20</f>
        <v>0</v>
      </c>
      <c r="AF20" s="347">
        <f ca="1">原料耗用表数量!B20/25*产品明细配方表!AD20*1.012</f>
        <v>0</v>
      </c>
      <c r="AG20" s="347">
        <f ca="1">原料耗用表数量!B20/25*产品明细配方表!AE20</f>
        <v>0</v>
      </c>
      <c r="AH20" s="359">
        <f ca="1" t="shared" si="1"/>
        <v>0</v>
      </c>
      <c r="AI20" s="360" t="str">
        <f ca="1">IF(原料耗用表数量!B20=0,"0",AH20/原料耗用表数量!B20)</f>
        <v>0</v>
      </c>
      <c r="AJ20" s="357">
        <f ca="1" t="shared" si="3"/>
        <v>0</v>
      </c>
    </row>
    <row r="21" s="11" customFormat="1" outlineLevel="1" spans="1:36">
      <c r="A21" s="154"/>
      <c r="B21" s="346"/>
      <c r="C21" s="347">
        <f ca="1">$C$3*原料耗用表数量!C21</f>
        <v>0</v>
      </c>
      <c r="D21" s="347">
        <f ca="1">$D$3*原料耗用表数量!D21</f>
        <v>0</v>
      </c>
      <c r="E21" s="347">
        <f ca="1">$E$3*原料耗用表数量!E21</f>
        <v>0</v>
      </c>
      <c r="F21" s="347">
        <f ca="1">$F$3*原料耗用表数量!F21</f>
        <v>0</v>
      </c>
      <c r="G21" s="347">
        <f ca="1">$G$3*原料耗用表数量!G21</f>
        <v>0</v>
      </c>
      <c r="H21" s="347">
        <f ca="1">$H$3*原料耗用表数量!H21</f>
        <v>0</v>
      </c>
      <c r="I21" s="347">
        <f ca="1">$I$3*原料耗用表数量!I21</f>
        <v>0</v>
      </c>
      <c r="J21" s="347">
        <f ca="1">$J$3*原料耗用表数量!J21</f>
        <v>0</v>
      </c>
      <c r="K21" s="347">
        <f ca="1">$K$3*原料耗用表数量!K21</f>
        <v>0</v>
      </c>
      <c r="L21" s="347">
        <f ca="1">$L$3*原料耗用表数量!L21</f>
        <v>0</v>
      </c>
      <c r="M21" s="347">
        <f ca="1">$M$3*原料耗用表数量!M21</f>
        <v>0</v>
      </c>
      <c r="N21" s="347">
        <f ca="1">$N$3*原料耗用表数量!N21</f>
        <v>0</v>
      </c>
      <c r="O21" s="347">
        <f ca="1">$O$3*原料耗用表数量!O21</f>
        <v>0</v>
      </c>
      <c r="P21" s="347">
        <f ca="1">$P$3*原料耗用表数量!P21</f>
        <v>0</v>
      </c>
      <c r="Q21" s="347">
        <f ca="1">$Q$3*原料耗用表数量!Q21</f>
        <v>0</v>
      </c>
      <c r="R21" s="347">
        <f ca="1">$R$3*原料耗用表数量!R21</f>
        <v>0</v>
      </c>
      <c r="S21" s="347">
        <f ca="1">$S$3*原料耗用表数量!S21</f>
        <v>0</v>
      </c>
      <c r="T21" s="347">
        <f ca="1">$T$3*原料耗用表数量!T21</f>
        <v>0</v>
      </c>
      <c r="U21" s="347">
        <f ca="1">$U$3*原料耗用表数量!U21</f>
        <v>0</v>
      </c>
      <c r="V21" s="347">
        <f ca="1">$V$3*原料耗用表数量!V21</f>
        <v>0</v>
      </c>
      <c r="W21" s="347">
        <f ca="1">$W$3*原料耗用表数量!W21</f>
        <v>0</v>
      </c>
      <c r="X21" s="347">
        <f ca="1">$X$3*原料耗用表数量!X21</f>
        <v>0</v>
      </c>
      <c r="Y21" s="347">
        <f ca="1">$Y$3*原料耗用表数量!Y21</f>
        <v>0</v>
      </c>
      <c r="Z21" s="347">
        <f ca="1">$Z$3*原料耗用表数量!Z21</f>
        <v>0</v>
      </c>
      <c r="AA21" s="347">
        <f ca="1">$AA$3*原料耗用表数量!AA21</f>
        <v>0</v>
      </c>
      <c r="AB21" s="347">
        <f ca="1">$AB$3*原料耗用表数量!AB21</f>
        <v>0</v>
      </c>
      <c r="AC21" s="347">
        <f ca="1">$AC$3*原料耗用表数量!AC21</f>
        <v>0</v>
      </c>
      <c r="AD21" s="347">
        <f ca="1" t="shared" si="0"/>
        <v>0</v>
      </c>
      <c r="AE21" s="347">
        <f ca="1">原料耗用表数量!B21/25*原料耗用表数量!AE21</f>
        <v>0</v>
      </c>
      <c r="AF21" s="347">
        <f ca="1">原料耗用表数量!B21/25*产品明细配方表!AD21*1.012</f>
        <v>0</v>
      </c>
      <c r="AG21" s="347">
        <f ca="1">原料耗用表数量!B21/25*产品明细配方表!AE21</f>
        <v>0</v>
      </c>
      <c r="AH21" s="359">
        <f ca="1" t="shared" si="1"/>
        <v>0</v>
      </c>
      <c r="AI21" s="360" t="str">
        <f ca="1">IF(原料耗用表数量!B21=0,"0",AH21/原料耗用表数量!B21)</f>
        <v>0</v>
      </c>
      <c r="AJ21" s="357">
        <f ca="1" t="shared" si="3"/>
        <v>0</v>
      </c>
    </row>
    <row r="22" s="11" customFormat="1" outlineLevel="1" spans="1:36">
      <c r="A22" s="154"/>
      <c r="B22" s="346"/>
      <c r="C22" s="347">
        <f ca="1">$C$3*原料耗用表数量!C22</f>
        <v>0</v>
      </c>
      <c r="D22" s="347">
        <f ca="1">$D$3*原料耗用表数量!D22</f>
        <v>0</v>
      </c>
      <c r="E22" s="347">
        <f ca="1">$E$3*原料耗用表数量!E22</f>
        <v>0</v>
      </c>
      <c r="F22" s="347">
        <f ca="1">$F$3*原料耗用表数量!F22</f>
        <v>0</v>
      </c>
      <c r="G22" s="347">
        <f ca="1">$G$3*原料耗用表数量!G22</f>
        <v>0</v>
      </c>
      <c r="H22" s="347">
        <f ca="1">$H$3*原料耗用表数量!H22</f>
        <v>0</v>
      </c>
      <c r="I22" s="347">
        <f ca="1">$I$3*原料耗用表数量!I22</f>
        <v>0</v>
      </c>
      <c r="J22" s="347">
        <f ca="1">$J$3*原料耗用表数量!J22</f>
        <v>0</v>
      </c>
      <c r="K22" s="347">
        <f ca="1">$K$3*原料耗用表数量!K22</f>
        <v>0</v>
      </c>
      <c r="L22" s="347">
        <f ca="1">$L$3*原料耗用表数量!L22</f>
        <v>0</v>
      </c>
      <c r="M22" s="347">
        <f ca="1">$M$3*原料耗用表数量!M22</f>
        <v>0</v>
      </c>
      <c r="N22" s="347">
        <f ca="1">$N$3*原料耗用表数量!N22</f>
        <v>0</v>
      </c>
      <c r="O22" s="347">
        <f ca="1">$O$3*原料耗用表数量!O22</f>
        <v>0</v>
      </c>
      <c r="P22" s="347">
        <f ca="1">$P$3*原料耗用表数量!P22</f>
        <v>0</v>
      </c>
      <c r="Q22" s="347">
        <f ca="1">$Q$3*原料耗用表数量!Q22</f>
        <v>0</v>
      </c>
      <c r="R22" s="347">
        <f ca="1">$R$3*原料耗用表数量!R22</f>
        <v>0</v>
      </c>
      <c r="S22" s="347">
        <f ca="1">$S$3*原料耗用表数量!S22</f>
        <v>0</v>
      </c>
      <c r="T22" s="347">
        <f ca="1">$T$3*原料耗用表数量!T22</f>
        <v>0</v>
      </c>
      <c r="U22" s="347">
        <f ca="1">$U$3*原料耗用表数量!U22</f>
        <v>0</v>
      </c>
      <c r="V22" s="347">
        <f ca="1">$V$3*原料耗用表数量!V22</f>
        <v>0</v>
      </c>
      <c r="W22" s="347">
        <f ca="1">$W$3*原料耗用表数量!W22</f>
        <v>0</v>
      </c>
      <c r="X22" s="347">
        <f ca="1">$X$3*原料耗用表数量!X22</f>
        <v>0</v>
      </c>
      <c r="Y22" s="347">
        <f ca="1">$Y$3*原料耗用表数量!Y22</f>
        <v>0</v>
      </c>
      <c r="Z22" s="347">
        <f ca="1">$Z$3*原料耗用表数量!Z22</f>
        <v>0</v>
      </c>
      <c r="AA22" s="347">
        <f ca="1">$AA$3*原料耗用表数量!AA22</f>
        <v>0</v>
      </c>
      <c r="AB22" s="347">
        <f ca="1">$AB$3*原料耗用表数量!AB22</f>
        <v>0</v>
      </c>
      <c r="AC22" s="347">
        <f ca="1">$AC$3*原料耗用表数量!AC22</f>
        <v>0</v>
      </c>
      <c r="AD22" s="347">
        <f ca="1" t="shared" si="0"/>
        <v>0</v>
      </c>
      <c r="AE22" s="347">
        <f ca="1">原料耗用表数量!B22/25*原料耗用表数量!AE22</f>
        <v>0</v>
      </c>
      <c r="AF22" s="347">
        <f ca="1">原料耗用表数量!B22/25*产品明细配方表!AD22*1.012</f>
        <v>0</v>
      </c>
      <c r="AG22" s="347">
        <f ca="1">原料耗用表数量!B22/25*产品明细配方表!AE22</f>
        <v>0</v>
      </c>
      <c r="AH22" s="359">
        <f ca="1" t="shared" si="1"/>
        <v>0</v>
      </c>
      <c r="AI22" s="360" t="str">
        <f ca="1">IF(原料耗用表数量!B22=0,"0",AH22/原料耗用表数量!B22)</f>
        <v>0</v>
      </c>
      <c r="AJ22" s="357"/>
    </row>
    <row r="23" s="11" customFormat="1" outlineLevel="1" spans="1:36">
      <c r="A23" s="154"/>
      <c r="B23" s="346"/>
      <c r="C23" s="347">
        <f ca="1">$C$3*原料耗用表数量!C23</f>
        <v>0</v>
      </c>
      <c r="D23" s="347">
        <f ca="1">$D$3*原料耗用表数量!D23</f>
        <v>0</v>
      </c>
      <c r="E23" s="347">
        <f ca="1">$E$3*原料耗用表数量!E23</f>
        <v>0</v>
      </c>
      <c r="F23" s="347">
        <f ca="1">$F$3*原料耗用表数量!F23</f>
        <v>0</v>
      </c>
      <c r="G23" s="347">
        <f ca="1">$G$3*原料耗用表数量!G23</f>
        <v>0</v>
      </c>
      <c r="H23" s="347">
        <f ca="1">$H$3*原料耗用表数量!H23</f>
        <v>0</v>
      </c>
      <c r="I23" s="347">
        <f ca="1">$I$3*原料耗用表数量!I23</f>
        <v>0</v>
      </c>
      <c r="J23" s="347">
        <f ca="1">$J$3*原料耗用表数量!J23</f>
        <v>0</v>
      </c>
      <c r="K23" s="347">
        <f ca="1">$K$3*原料耗用表数量!K23</f>
        <v>0</v>
      </c>
      <c r="L23" s="347">
        <f ca="1">$L$3*原料耗用表数量!L23</f>
        <v>0</v>
      </c>
      <c r="M23" s="347">
        <f ca="1">$M$3*原料耗用表数量!M23</f>
        <v>0</v>
      </c>
      <c r="N23" s="347">
        <f ca="1">$N$3*原料耗用表数量!N23</f>
        <v>0</v>
      </c>
      <c r="O23" s="347">
        <f ca="1">$O$3*原料耗用表数量!O23</f>
        <v>0</v>
      </c>
      <c r="P23" s="347">
        <f ca="1">$P$3*原料耗用表数量!P23</f>
        <v>0</v>
      </c>
      <c r="Q23" s="347">
        <f ca="1">$Q$3*原料耗用表数量!Q23</f>
        <v>0</v>
      </c>
      <c r="R23" s="347">
        <f ca="1">$R$3*原料耗用表数量!R23</f>
        <v>0</v>
      </c>
      <c r="S23" s="347">
        <f ca="1">$S$3*原料耗用表数量!S23</f>
        <v>0</v>
      </c>
      <c r="T23" s="347">
        <f ca="1">$T$3*原料耗用表数量!T23</f>
        <v>0</v>
      </c>
      <c r="U23" s="347">
        <f ca="1">$U$3*原料耗用表数量!U23</f>
        <v>0</v>
      </c>
      <c r="V23" s="347">
        <f ca="1">$V$3*原料耗用表数量!V23</f>
        <v>0</v>
      </c>
      <c r="W23" s="347">
        <f ca="1">$W$3*原料耗用表数量!W23</f>
        <v>0</v>
      </c>
      <c r="X23" s="347">
        <f ca="1">$X$3*原料耗用表数量!X23</f>
        <v>0</v>
      </c>
      <c r="Y23" s="347">
        <f ca="1">$Y$3*原料耗用表数量!Y23</f>
        <v>0</v>
      </c>
      <c r="Z23" s="347">
        <f ca="1">$Z$3*原料耗用表数量!Z23</f>
        <v>0</v>
      </c>
      <c r="AA23" s="347">
        <f ca="1">$AA$3*原料耗用表数量!AA23</f>
        <v>0</v>
      </c>
      <c r="AB23" s="347">
        <f ca="1">$AB$3*原料耗用表数量!AB23</f>
        <v>0</v>
      </c>
      <c r="AC23" s="347">
        <f ca="1">$AC$3*原料耗用表数量!AC23</f>
        <v>0</v>
      </c>
      <c r="AD23" s="347">
        <f ca="1" t="shared" si="0"/>
        <v>0</v>
      </c>
      <c r="AE23" s="347">
        <f ca="1">原料耗用表数量!B23/25*原料耗用表数量!AE23</f>
        <v>0</v>
      </c>
      <c r="AF23" s="347">
        <f ca="1">原料耗用表数量!B23/25*产品明细配方表!AD23*1.012</f>
        <v>0</v>
      </c>
      <c r="AG23" s="347">
        <f ca="1">原料耗用表数量!B23/25*产品明细配方表!AE23</f>
        <v>0</v>
      </c>
      <c r="AH23" s="359">
        <f ca="1" t="shared" si="1"/>
        <v>0</v>
      </c>
      <c r="AI23" s="360" t="str">
        <f ca="1">IF(原料耗用表数量!B23=0,"0",AH23/原料耗用表数量!B23)</f>
        <v>0</v>
      </c>
      <c r="AJ23" s="357"/>
    </row>
    <row r="24" s="11" customFormat="1" outlineLevel="1" spans="1:36">
      <c r="A24" s="154"/>
      <c r="B24" s="346"/>
      <c r="C24" s="347">
        <f ca="1">$C$3*原料耗用表数量!C24</f>
        <v>0</v>
      </c>
      <c r="D24" s="347">
        <f ca="1">$D$3*原料耗用表数量!D24</f>
        <v>0</v>
      </c>
      <c r="E24" s="347">
        <f ca="1">$E$3*原料耗用表数量!E24</f>
        <v>0</v>
      </c>
      <c r="F24" s="347">
        <f ca="1">$F$3*原料耗用表数量!F24</f>
        <v>0</v>
      </c>
      <c r="G24" s="347">
        <f ca="1">$G$3*原料耗用表数量!G24</f>
        <v>0</v>
      </c>
      <c r="H24" s="347">
        <f ca="1">$H$3*原料耗用表数量!H24</f>
        <v>0</v>
      </c>
      <c r="I24" s="347">
        <f ca="1">$I$3*原料耗用表数量!I24</f>
        <v>0</v>
      </c>
      <c r="J24" s="347">
        <f ca="1">$J$3*原料耗用表数量!J24</f>
        <v>0</v>
      </c>
      <c r="K24" s="347">
        <f ca="1">$K$3*原料耗用表数量!K24</f>
        <v>0</v>
      </c>
      <c r="L24" s="347">
        <f ca="1">$L$3*原料耗用表数量!L24</f>
        <v>0</v>
      </c>
      <c r="M24" s="347">
        <f ca="1">$M$3*原料耗用表数量!M24</f>
        <v>0</v>
      </c>
      <c r="N24" s="347">
        <f ca="1">$N$3*原料耗用表数量!N24</f>
        <v>0</v>
      </c>
      <c r="O24" s="347">
        <f ca="1">$O$3*原料耗用表数量!O24</f>
        <v>0</v>
      </c>
      <c r="P24" s="347">
        <f ca="1">$P$3*原料耗用表数量!P24</f>
        <v>0</v>
      </c>
      <c r="Q24" s="347">
        <f ca="1">$Q$3*原料耗用表数量!Q24</f>
        <v>0</v>
      </c>
      <c r="R24" s="347">
        <f ca="1">$R$3*原料耗用表数量!R24</f>
        <v>0</v>
      </c>
      <c r="S24" s="347">
        <f ca="1">$S$3*原料耗用表数量!S24</f>
        <v>0</v>
      </c>
      <c r="T24" s="347">
        <f ca="1">$T$3*原料耗用表数量!T24</f>
        <v>0</v>
      </c>
      <c r="U24" s="347">
        <f ca="1">$U$3*原料耗用表数量!U24</f>
        <v>0</v>
      </c>
      <c r="V24" s="347">
        <f ca="1">$V$3*原料耗用表数量!V24</f>
        <v>0</v>
      </c>
      <c r="W24" s="347">
        <f ca="1">$W$3*原料耗用表数量!W24</f>
        <v>0</v>
      </c>
      <c r="X24" s="347">
        <f ca="1">$X$3*原料耗用表数量!X24</f>
        <v>0</v>
      </c>
      <c r="Y24" s="347">
        <f ca="1">$Y$3*原料耗用表数量!Y24</f>
        <v>0</v>
      </c>
      <c r="Z24" s="347">
        <f ca="1">$Z$3*原料耗用表数量!Z24</f>
        <v>0</v>
      </c>
      <c r="AA24" s="347">
        <f ca="1">$AA$3*原料耗用表数量!AA24</f>
        <v>0</v>
      </c>
      <c r="AB24" s="347">
        <f ca="1">$AB$3*原料耗用表数量!AB24</f>
        <v>0</v>
      </c>
      <c r="AC24" s="347">
        <f ca="1">$AC$3*原料耗用表数量!AC24</f>
        <v>0</v>
      </c>
      <c r="AD24" s="347">
        <f ca="1" t="shared" si="0"/>
        <v>0</v>
      </c>
      <c r="AE24" s="347">
        <f ca="1">原料耗用表数量!B24/25*原料耗用表数量!AE24</f>
        <v>0</v>
      </c>
      <c r="AF24" s="347">
        <f ca="1">原料耗用表数量!B24/25*产品明细配方表!AD24*1.012</f>
        <v>0</v>
      </c>
      <c r="AG24" s="347">
        <f ca="1">原料耗用表数量!B24/25*产品明细配方表!AE24</f>
        <v>0</v>
      </c>
      <c r="AH24" s="359">
        <f ca="1" t="shared" si="1"/>
        <v>0</v>
      </c>
      <c r="AI24" s="360" t="str">
        <f ca="1">IF(原料耗用表数量!B24=0,"0",AH24/原料耗用表数量!B24)</f>
        <v>0</v>
      </c>
      <c r="AJ24" s="357">
        <f ca="1" t="shared" ref="AJ24:AJ28" si="4">AI24*25</f>
        <v>0</v>
      </c>
    </row>
    <row r="25" s="287" customFormat="1" spans="1:36">
      <c r="A25" s="348" t="s">
        <v>597</v>
      </c>
      <c r="B25" s="349">
        <f>SUM(B4:B24)</f>
        <v>0</v>
      </c>
      <c r="C25" s="349">
        <f ca="1" t="shared" ref="C25:AH25" si="5">SUM(C4:C24)</f>
        <v>0</v>
      </c>
      <c r="D25" s="349">
        <f ca="1" t="shared" si="5"/>
        <v>0</v>
      </c>
      <c r="E25" s="349">
        <f ca="1" t="shared" si="5"/>
        <v>0</v>
      </c>
      <c r="F25" s="349">
        <f ca="1" t="shared" si="5"/>
        <v>0</v>
      </c>
      <c r="G25" s="349">
        <f ca="1" t="shared" si="5"/>
        <v>0</v>
      </c>
      <c r="H25" s="349">
        <f ca="1" t="shared" si="5"/>
        <v>0</v>
      </c>
      <c r="I25" s="349">
        <f ca="1" t="shared" si="5"/>
        <v>0</v>
      </c>
      <c r="J25" s="349">
        <f ca="1" t="shared" si="5"/>
        <v>0</v>
      </c>
      <c r="K25" s="349">
        <f ca="1" t="shared" si="5"/>
        <v>0</v>
      </c>
      <c r="L25" s="349">
        <f ca="1" t="shared" si="5"/>
        <v>0</v>
      </c>
      <c r="M25" s="349">
        <f ca="1" t="shared" si="5"/>
        <v>0</v>
      </c>
      <c r="N25" s="349">
        <f ca="1" t="shared" si="5"/>
        <v>0</v>
      </c>
      <c r="O25" s="349">
        <f ca="1" t="shared" si="5"/>
        <v>0</v>
      </c>
      <c r="P25" s="349">
        <f ca="1" t="shared" si="5"/>
        <v>0</v>
      </c>
      <c r="Q25" s="349">
        <f ca="1" t="shared" si="5"/>
        <v>0</v>
      </c>
      <c r="R25" s="349">
        <f ca="1" t="shared" si="5"/>
        <v>0</v>
      </c>
      <c r="S25" s="349">
        <f ca="1" t="shared" si="5"/>
        <v>0</v>
      </c>
      <c r="T25" s="349">
        <f ca="1" t="shared" si="5"/>
        <v>0</v>
      </c>
      <c r="U25" s="349">
        <f ca="1" t="shared" si="5"/>
        <v>0</v>
      </c>
      <c r="V25" s="349">
        <f ca="1" t="shared" si="5"/>
        <v>0</v>
      </c>
      <c r="W25" s="349">
        <f ca="1" t="shared" si="5"/>
        <v>0</v>
      </c>
      <c r="X25" s="349">
        <f ca="1" t="shared" si="5"/>
        <v>0</v>
      </c>
      <c r="Y25" s="349">
        <f ca="1" t="shared" si="5"/>
        <v>0</v>
      </c>
      <c r="Z25" s="349">
        <f ca="1" t="shared" si="5"/>
        <v>0</v>
      </c>
      <c r="AA25" s="349">
        <f ca="1" t="shared" si="5"/>
        <v>0</v>
      </c>
      <c r="AB25" s="349">
        <f ca="1" t="shared" si="5"/>
        <v>0</v>
      </c>
      <c r="AC25" s="349">
        <f ca="1" t="shared" si="5"/>
        <v>0</v>
      </c>
      <c r="AD25" s="349">
        <f ca="1" t="shared" si="5"/>
        <v>0</v>
      </c>
      <c r="AE25" s="349">
        <f ca="1" t="shared" si="5"/>
        <v>0</v>
      </c>
      <c r="AF25" s="349">
        <f ca="1" t="shared" si="5"/>
        <v>0</v>
      </c>
      <c r="AG25" s="349">
        <f ca="1" t="shared" si="5"/>
        <v>0</v>
      </c>
      <c r="AH25" s="349">
        <f ca="1" t="shared" si="5"/>
        <v>0</v>
      </c>
      <c r="AI25" s="360" t="str">
        <f ca="1">IF(原料耗用表数量!B25=0,"0",AH25/原料耗用表数量!B25)</f>
        <v>0</v>
      </c>
      <c r="AJ25" s="357">
        <f ca="1" t="shared" si="4"/>
        <v>0</v>
      </c>
    </row>
    <row r="26" s="285" customFormat="1" outlineLevel="1" spans="1:36">
      <c r="A26" s="154"/>
      <c r="B26" s="346"/>
      <c r="C26" s="347">
        <f ca="1">$C$3*原料耗用表数量!C26</f>
        <v>0</v>
      </c>
      <c r="D26" s="347">
        <f ca="1">$D$3*原料耗用表数量!D26</f>
        <v>0</v>
      </c>
      <c r="E26" s="347">
        <f ca="1">$E$3*原料耗用表数量!E26</f>
        <v>0</v>
      </c>
      <c r="F26" s="347">
        <f ca="1">$F$3*原料耗用表数量!F26</f>
        <v>0</v>
      </c>
      <c r="G26" s="347">
        <f ca="1">$G$3*原料耗用表数量!G26</f>
        <v>0</v>
      </c>
      <c r="H26" s="347">
        <f ca="1">$H$3*原料耗用表数量!H26</f>
        <v>0</v>
      </c>
      <c r="I26" s="347">
        <f ca="1">$I$3*原料耗用表数量!I26</f>
        <v>0</v>
      </c>
      <c r="J26" s="347">
        <f ca="1">$J$3*原料耗用表数量!J26</f>
        <v>0</v>
      </c>
      <c r="K26" s="347">
        <f ca="1">$K$3*原料耗用表数量!K26</f>
        <v>0</v>
      </c>
      <c r="L26" s="347">
        <f ca="1">$L$3*原料耗用表数量!L26</f>
        <v>0</v>
      </c>
      <c r="M26" s="347">
        <f ca="1">$M$3*原料耗用表数量!M26</f>
        <v>0</v>
      </c>
      <c r="N26" s="347">
        <f ca="1">$N$3*原料耗用表数量!N26</f>
        <v>0</v>
      </c>
      <c r="O26" s="347">
        <f ca="1">$O$3*原料耗用表数量!O26</f>
        <v>0</v>
      </c>
      <c r="P26" s="347">
        <f ca="1">$P$3*原料耗用表数量!P26</f>
        <v>0</v>
      </c>
      <c r="Q26" s="347">
        <f ca="1">$Q$3*原料耗用表数量!Q26</f>
        <v>0</v>
      </c>
      <c r="R26" s="347">
        <f ca="1">$R$3*原料耗用表数量!R26</f>
        <v>0</v>
      </c>
      <c r="S26" s="347">
        <f ca="1">$S$3*原料耗用表数量!S26</f>
        <v>0</v>
      </c>
      <c r="T26" s="347">
        <f ca="1">$T$3*原料耗用表数量!T26</f>
        <v>0</v>
      </c>
      <c r="U26" s="347">
        <f ca="1">$U$3*原料耗用表数量!U26</f>
        <v>0</v>
      </c>
      <c r="V26" s="347">
        <f ca="1">$V$3*原料耗用表数量!V26</f>
        <v>0</v>
      </c>
      <c r="W26" s="347">
        <f ca="1">$W$3*原料耗用表数量!W26</f>
        <v>0</v>
      </c>
      <c r="X26" s="347">
        <f ca="1">$X$3*原料耗用表数量!X26</f>
        <v>0</v>
      </c>
      <c r="Y26" s="347">
        <f ca="1">$Y$3*原料耗用表数量!Y26</f>
        <v>0</v>
      </c>
      <c r="Z26" s="347">
        <f ca="1">$Z$3*原料耗用表数量!Z26</f>
        <v>0</v>
      </c>
      <c r="AA26" s="347">
        <f ca="1">$AA$3*原料耗用表数量!AA26</f>
        <v>0</v>
      </c>
      <c r="AB26" s="347">
        <f ca="1">$AB$3*原料耗用表数量!AB26</f>
        <v>0</v>
      </c>
      <c r="AC26" s="347">
        <f ca="1">$AC$3*原料耗用表数量!AC26</f>
        <v>0</v>
      </c>
      <c r="AD26" s="347">
        <f ca="1" t="shared" ref="AD26:AD31" si="6">SUM(C26:AC26)</f>
        <v>0</v>
      </c>
      <c r="AE26" s="347">
        <f ca="1">原料耗用表数量!B26/25*原料耗用表数量!AE26</f>
        <v>0</v>
      </c>
      <c r="AF26" s="347">
        <f ca="1">原料耗用表数量!B26/25*产品明细配方表!AD26*1.012</f>
        <v>0</v>
      </c>
      <c r="AG26" s="347">
        <f ca="1">原料耗用表数量!B26/25*产品明细配方表!AE26</f>
        <v>0</v>
      </c>
      <c r="AH26" s="359">
        <f ca="1" t="shared" ref="AH26:AH31" si="7">AD26+AE26+AF26+AG26</f>
        <v>0</v>
      </c>
      <c r="AI26" s="360" t="str">
        <f ca="1">IF(原料耗用表数量!B26=0,"0",AH26/原料耗用表数量!B26)</f>
        <v>0</v>
      </c>
      <c r="AJ26" s="357">
        <f ca="1" t="shared" si="4"/>
        <v>0</v>
      </c>
    </row>
    <row r="27" s="285" customFormat="1" outlineLevel="1" spans="1:36">
      <c r="A27" s="154"/>
      <c r="B27" s="346"/>
      <c r="C27" s="347">
        <f ca="1">$C$3*原料耗用表数量!C27</f>
        <v>0</v>
      </c>
      <c r="D27" s="347">
        <f ca="1">$D$3*原料耗用表数量!D27</f>
        <v>0</v>
      </c>
      <c r="E27" s="347">
        <f ca="1">$E$3*原料耗用表数量!E27</f>
        <v>0</v>
      </c>
      <c r="F27" s="347">
        <f ca="1">$F$3*原料耗用表数量!F27</f>
        <v>0</v>
      </c>
      <c r="G27" s="347">
        <f ca="1">$G$3*原料耗用表数量!G27</f>
        <v>0</v>
      </c>
      <c r="H27" s="347">
        <f ca="1">$H$3*原料耗用表数量!H27</f>
        <v>0</v>
      </c>
      <c r="I27" s="347">
        <f ca="1">$I$3*原料耗用表数量!I27</f>
        <v>0</v>
      </c>
      <c r="J27" s="347">
        <f ca="1">$J$3*原料耗用表数量!J27</f>
        <v>0</v>
      </c>
      <c r="K27" s="347">
        <f ca="1">$K$3*原料耗用表数量!K27</f>
        <v>0</v>
      </c>
      <c r="L27" s="347">
        <f ca="1">$L$3*原料耗用表数量!L27</f>
        <v>0</v>
      </c>
      <c r="M27" s="347">
        <f ca="1">$M$3*原料耗用表数量!M27</f>
        <v>0</v>
      </c>
      <c r="N27" s="347">
        <f ca="1">$N$3*原料耗用表数量!N27</f>
        <v>0</v>
      </c>
      <c r="O27" s="347">
        <f ca="1">$O$3*原料耗用表数量!O27</f>
        <v>0</v>
      </c>
      <c r="P27" s="347">
        <f ca="1">$P$3*原料耗用表数量!P27</f>
        <v>0</v>
      </c>
      <c r="Q27" s="347">
        <f ca="1">$Q$3*原料耗用表数量!Q27</f>
        <v>0</v>
      </c>
      <c r="R27" s="347">
        <f ca="1">$R$3*原料耗用表数量!R27</f>
        <v>0</v>
      </c>
      <c r="S27" s="347">
        <f ca="1">$S$3*原料耗用表数量!S27</f>
        <v>0</v>
      </c>
      <c r="T27" s="347">
        <f ca="1">$T$3*原料耗用表数量!T27</f>
        <v>0</v>
      </c>
      <c r="U27" s="347">
        <f ca="1">$U$3*原料耗用表数量!U27</f>
        <v>0</v>
      </c>
      <c r="V27" s="347">
        <f ca="1">$V$3*原料耗用表数量!V27</f>
        <v>0</v>
      </c>
      <c r="W27" s="347">
        <f ca="1">$W$3*原料耗用表数量!W27</f>
        <v>0</v>
      </c>
      <c r="X27" s="347">
        <f ca="1">$X$3*原料耗用表数量!X27</f>
        <v>0</v>
      </c>
      <c r="Y27" s="347">
        <f ca="1">$Y$3*原料耗用表数量!Y27</f>
        <v>0</v>
      </c>
      <c r="Z27" s="347">
        <f ca="1">$Z$3*原料耗用表数量!Z27</f>
        <v>0</v>
      </c>
      <c r="AA27" s="347">
        <f ca="1">$AA$3*原料耗用表数量!AA27</f>
        <v>0</v>
      </c>
      <c r="AB27" s="347">
        <f ca="1">$AB$3*原料耗用表数量!AB27</f>
        <v>0</v>
      </c>
      <c r="AC27" s="347">
        <f ca="1">$AC$3*原料耗用表数量!AC27</f>
        <v>0</v>
      </c>
      <c r="AD27" s="347">
        <f ca="1" t="shared" si="6"/>
        <v>0</v>
      </c>
      <c r="AE27" s="347">
        <f ca="1">原料耗用表数量!B27/25*原料耗用表数量!AE29</f>
        <v>0</v>
      </c>
      <c r="AF27" s="347">
        <f ca="1">原料耗用表数量!B27/25*产品明细配方表!AD27*1.012</f>
        <v>0</v>
      </c>
      <c r="AG27" s="347">
        <f ca="1">原料耗用表数量!B27/25*产品明细配方表!AE27</f>
        <v>0</v>
      </c>
      <c r="AH27" s="359">
        <f ca="1" t="shared" si="7"/>
        <v>0</v>
      </c>
      <c r="AI27" s="360" t="str">
        <f ca="1">IF(原料耗用表数量!B27=0,"0",AH27/原料耗用表数量!B27)</f>
        <v>0</v>
      </c>
      <c r="AJ27" s="357">
        <f ca="1" t="shared" si="4"/>
        <v>0</v>
      </c>
    </row>
    <row r="28" s="285" customFormat="1" outlineLevel="1" spans="1:36">
      <c r="A28" s="154"/>
      <c r="B28" s="346"/>
      <c r="C28" s="347">
        <f ca="1">$C$3*原料耗用表数量!C28</f>
        <v>0</v>
      </c>
      <c r="D28" s="347">
        <f ca="1">$D$3*原料耗用表数量!D28</f>
        <v>0</v>
      </c>
      <c r="E28" s="347">
        <f ca="1">$E$3*原料耗用表数量!E28</f>
        <v>0</v>
      </c>
      <c r="F28" s="347">
        <f ca="1">$F$3*原料耗用表数量!F28</f>
        <v>0</v>
      </c>
      <c r="G28" s="347">
        <f ca="1">$G$3*原料耗用表数量!G28</f>
        <v>0</v>
      </c>
      <c r="H28" s="347">
        <f ca="1">$H$3*原料耗用表数量!H28</f>
        <v>0</v>
      </c>
      <c r="I28" s="347">
        <f ca="1">$I$3*原料耗用表数量!I28</f>
        <v>0</v>
      </c>
      <c r="J28" s="347">
        <f ca="1">$J$3*原料耗用表数量!J28</f>
        <v>0</v>
      </c>
      <c r="K28" s="347">
        <f ca="1">$K$3*原料耗用表数量!K28</f>
        <v>0</v>
      </c>
      <c r="L28" s="347">
        <f ca="1">$L$3*原料耗用表数量!L28</f>
        <v>0</v>
      </c>
      <c r="M28" s="347">
        <f ca="1">$M$3*原料耗用表数量!M28</f>
        <v>0</v>
      </c>
      <c r="N28" s="347">
        <f ca="1">$N$3*原料耗用表数量!N28</f>
        <v>0</v>
      </c>
      <c r="O28" s="347">
        <f ca="1">$O$3*原料耗用表数量!O28</f>
        <v>0</v>
      </c>
      <c r="P28" s="347">
        <f ca="1">$P$3*原料耗用表数量!P28</f>
        <v>0</v>
      </c>
      <c r="Q28" s="347">
        <f ca="1">$Q$3*原料耗用表数量!Q28</f>
        <v>0</v>
      </c>
      <c r="R28" s="347">
        <f ca="1">$R$3*原料耗用表数量!R28</f>
        <v>0</v>
      </c>
      <c r="S28" s="347">
        <f ca="1">$S$3*原料耗用表数量!S28</f>
        <v>0</v>
      </c>
      <c r="T28" s="347">
        <f ca="1">$T$3*原料耗用表数量!T28</f>
        <v>0</v>
      </c>
      <c r="U28" s="347">
        <f ca="1">$U$3*原料耗用表数量!U28</f>
        <v>0</v>
      </c>
      <c r="V28" s="347">
        <f ca="1">$V$3*原料耗用表数量!V28</f>
        <v>0</v>
      </c>
      <c r="W28" s="347">
        <f ca="1">$W$3*原料耗用表数量!W28</f>
        <v>0</v>
      </c>
      <c r="X28" s="347">
        <f ca="1">$X$3*原料耗用表数量!X28</f>
        <v>0</v>
      </c>
      <c r="Y28" s="347">
        <f ca="1">$Y$3*原料耗用表数量!Y28</f>
        <v>0</v>
      </c>
      <c r="Z28" s="347">
        <f ca="1">$Z$3*原料耗用表数量!Z28</f>
        <v>0</v>
      </c>
      <c r="AA28" s="347">
        <f ca="1">$AA$3*原料耗用表数量!AA28</f>
        <v>0</v>
      </c>
      <c r="AB28" s="347">
        <f ca="1">$AB$3*原料耗用表数量!AB28</f>
        <v>0</v>
      </c>
      <c r="AC28" s="347">
        <f ca="1">$AC$3*原料耗用表数量!AC28</f>
        <v>0</v>
      </c>
      <c r="AD28" s="347">
        <f ca="1" t="shared" si="6"/>
        <v>0</v>
      </c>
      <c r="AE28" s="347">
        <f ca="1">原料耗用表数量!B28/25*原料耗用表数量!AE28</f>
        <v>0</v>
      </c>
      <c r="AF28" s="347">
        <f ca="1">原料耗用表数量!B28/25*产品明细配方表!AD28*1.012</f>
        <v>0</v>
      </c>
      <c r="AG28" s="347">
        <f ca="1">原料耗用表数量!B28/25*产品明细配方表!AE28</f>
        <v>0</v>
      </c>
      <c r="AH28" s="359">
        <f ca="1" t="shared" si="7"/>
        <v>0</v>
      </c>
      <c r="AI28" s="360" t="str">
        <f ca="1">IF(原料耗用表数量!B28=0,"0",AH28/原料耗用表数量!B28)</f>
        <v>0</v>
      </c>
      <c r="AJ28" s="357">
        <f ca="1" t="shared" si="4"/>
        <v>0</v>
      </c>
    </row>
    <row r="29" s="285" customFormat="1" outlineLevel="1" spans="1:36">
      <c r="A29" s="154"/>
      <c r="B29" s="346"/>
      <c r="C29" s="347">
        <f ca="1">$C$3*原料耗用表数量!C29</f>
        <v>0</v>
      </c>
      <c r="D29" s="347">
        <f ca="1">$D$3*原料耗用表数量!D29</f>
        <v>0</v>
      </c>
      <c r="E29" s="347">
        <f ca="1">$E$3*原料耗用表数量!E29</f>
        <v>0</v>
      </c>
      <c r="F29" s="347">
        <f ca="1">$F$3*原料耗用表数量!F29</f>
        <v>0</v>
      </c>
      <c r="G29" s="347">
        <f ca="1">$G$3*原料耗用表数量!G29</f>
        <v>0</v>
      </c>
      <c r="H29" s="347">
        <f ca="1">$H$3*原料耗用表数量!H29</f>
        <v>0</v>
      </c>
      <c r="I29" s="347">
        <f ca="1">$I$3*原料耗用表数量!I29</f>
        <v>0</v>
      </c>
      <c r="J29" s="347">
        <f ca="1">$J$3*原料耗用表数量!J29</f>
        <v>0</v>
      </c>
      <c r="K29" s="347">
        <f ca="1">$K$3*原料耗用表数量!K29</f>
        <v>0</v>
      </c>
      <c r="L29" s="347">
        <f ca="1">$L$3*原料耗用表数量!L29</f>
        <v>0</v>
      </c>
      <c r="M29" s="347">
        <f ca="1">$M$3*原料耗用表数量!M29</f>
        <v>0</v>
      </c>
      <c r="N29" s="347">
        <f ca="1">$N$3*原料耗用表数量!N29</f>
        <v>0</v>
      </c>
      <c r="O29" s="347">
        <f ca="1">$O$3*原料耗用表数量!O29</f>
        <v>0</v>
      </c>
      <c r="P29" s="347">
        <f ca="1">$P$3*原料耗用表数量!P29</f>
        <v>0</v>
      </c>
      <c r="Q29" s="347">
        <f ca="1">$Q$3*原料耗用表数量!Q29</f>
        <v>0</v>
      </c>
      <c r="R29" s="347">
        <f ca="1">$R$3*原料耗用表数量!R29</f>
        <v>0</v>
      </c>
      <c r="S29" s="347">
        <f ca="1">$S$3*原料耗用表数量!S29</f>
        <v>0</v>
      </c>
      <c r="T29" s="347">
        <f ca="1">$T$3*原料耗用表数量!T29</f>
        <v>0</v>
      </c>
      <c r="U29" s="347">
        <f ca="1">$U$3*原料耗用表数量!U29</f>
        <v>0</v>
      </c>
      <c r="V29" s="347">
        <f ca="1">$V$3*原料耗用表数量!V29</f>
        <v>0</v>
      </c>
      <c r="W29" s="347">
        <f ca="1">$W$3*原料耗用表数量!W29</f>
        <v>0</v>
      </c>
      <c r="X29" s="347">
        <f ca="1">$X$3*原料耗用表数量!X29</f>
        <v>0</v>
      </c>
      <c r="Y29" s="347">
        <f ca="1">$Y$3*原料耗用表数量!Y29</f>
        <v>0</v>
      </c>
      <c r="Z29" s="347">
        <f ca="1">$Z$3*原料耗用表数量!Z29</f>
        <v>0</v>
      </c>
      <c r="AA29" s="347">
        <f ca="1">$AA$3*原料耗用表数量!AA29</f>
        <v>0</v>
      </c>
      <c r="AB29" s="347">
        <f ca="1">$AB$3*原料耗用表数量!AB29</f>
        <v>0</v>
      </c>
      <c r="AC29" s="347">
        <f ca="1">$AC$3*原料耗用表数量!AC29</f>
        <v>0</v>
      </c>
      <c r="AD29" s="347">
        <f ca="1" t="shared" si="6"/>
        <v>0</v>
      </c>
      <c r="AE29" s="347">
        <f ca="1">原料耗用表数量!B29/25*原料耗用表数量!AE29</f>
        <v>0</v>
      </c>
      <c r="AF29" s="347">
        <f ca="1">原料耗用表数量!B29/25*产品明细配方表!AD29*1.012</f>
        <v>0</v>
      </c>
      <c r="AG29" s="347">
        <f ca="1">原料耗用表数量!B29/25*产品明细配方表!AE29</f>
        <v>0</v>
      </c>
      <c r="AH29" s="359">
        <f ca="1" t="shared" si="7"/>
        <v>0</v>
      </c>
      <c r="AI29" s="360" t="str">
        <f ca="1">IF(原料耗用表数量!B29=0,"0",AH29/原料耗用表数量!B29)</f>
        <v>0</v>
      </c>
      <c r="AJ29" s="357">
        <f ca="1" t="shared" ref="AJ29:AJ72" si="8">AI29*25</f>
        <v>0</v>
      </c>
    </row>
    <row r="30" s="285" customFormat="1" outlineLevel="1" spans="1:36">
      <c r="A30" s="154"/>
      <c r="B30" s="346"/>
      <c r="C30" s="347">
        <f ca="1">$C$3*原料耗用表数量!C30</f>
        <v>0</v>
      </c>
      <c r="D30" s="347">
        <f ca="1">$D$3*原料耗用表数量!D30</f>
        <v>0</v>
      </c>
      <c r="E30" s="347">
        <f ca="1">$E$3*原料耗用表数量!E30</f>
        <v>0</v>
      </c>
      <c r="F30" s="347">
        <f ca="1">$F$3*原料耗用表数量!F30</f>
        <v>0</v>
      </c>
      <c r="G30" s="347">
        <f ca="1">$G$3*原料耗用表数量!G30</f>
        <v>0</v>
      </c>
      <c r="H30" s="347">
        <f ca="1">$H$3*原料耗用表数量!H30</f>
        <v>0</v>
      </c>
      <c r="I30" s="347">
        <f ca="1">$I$3*原料耗用表数量!I30</f>
        <v>0</v>
      </c>
      <c r="J30" s="347">
        <f ca="1">$J$3*原料耗用表数量!J30</f>
        <v>0</v>
      </c>
      <c r="K30" s="347">
        <f ca="1">$K$3*原料耗用表数量!K30</f>
        <v>0</v>
      </c>
      <c r="L30" s="347">
        <f ca="1">$L$3*原料耗用表数量!L30</f>
        <v>0</v>
      </c>
      <c r="M30" s="347">
        <f ca="1">$M$3*原料耗用表数量!M30</f>
        <v>0</v>
      </c>
      <c r="N30" s="347">
        <f ca="1">$N$3*原料耗用表数量!N30</f>
        <v>0</v>
      </c>
      <c r="O30" s="347">
        <f ca="1">$O$3*原料耗用表数量!O30</f>
        <v>0</v>
      </c>
      <c r="P30" s="347">
        <f ca="1">$P$3*原料耗用表数量!P30</f>
        <v>0</v>
      </c>
      <c r="Q30" s="347">
        <f ca="1">$Q$3*原料耗用表数量!Q30</f>
        <v>0</v>
      </c>
      <c r="R30" s="347">
        <f ca="1">$R$3*原料耗用表数量!R30</f>
        <v>0</v>
      </c>
      <c r="S30" s="347">
        <f ca="1">$S$3*原料耗用表数量!S30</f>
        <v>0</v>
      </c>
      <c r="T30" s="347">
        <f ca="1">$T$3*原料耗用表数量!T30</f>
        <v>0</v>
      </c>
      <c r="U30" s="347">
        <f ca="1">$U$3*原料耗用表数量!U30</f>
        <v>0</v>
      </c>
      <c r="V30" s="347">
        <f ca="1">$V$3*原料耗用表数量!V30</f>
        <v>0</v>
      </c>
      <c r="W30" s="347">
        <f ca="1">$W$3*原料耗用表数量!W30</f>
        <v>0</v>
      </c>
      <c r="X30" s="347">
        <f ca="1">$X$3*原料耗用表数量!X30</f>
        <v>0</v>
      </c>
      <c r="Y30" s="347">
        <f ca="1">$Y$3*原料耗用表数量!Y30</f>
        <v>0</v>
      </c>
      <c r="Z30" s="347">
        <f ca="1">$Z$3*原料耗用表数量!Z30</f>
        <v>0</v>
      </c>
      <c r="AA30" s="347">
        <f ca="1">$AA$3*原料耗用表数量!AA30</f>
        <v>0</v>
      </c>
      <c r="AB30" s="347">
        <f ca="1">$AB$3*原料耗用表数量!AB30</f>
        <v>0</v>
      </c>
      <c r="AC30" s="347">
        <f ca="1">$AC$3*原料耗用表数量!AC30</f>
        <v>0</v>
      </c>
      <c r="AD30" s="347">
        <f ca="1" t="shared" si="6"/>
        <v>0</v>
      </c>
      <c r="AE30" s="347">
        <f ca="1">原料耗用表数量!B30/25*原料耗用表数量!AE30</f>
        <v>0</v>
      </c>
      <c r="AF30" s="347">
        <f ca="1">原料耗用表数量!B30/25*产品明细配方表!AD30*1.012</f>
        <v>0</v>
      </c>
      <c r="AG30" s="347">
        <f ca="1">原料耗用表数量!B30/25*产品明细配方表!AE30</f>
        <v>0</v>
      </c>
      <c r="AH30" s="359">
        <f ca="1" t="shared" si="7"/>
        <v>0</v>
      </c>
      <c r="AI30" s="360" t="str">
        <f ca="1">IF(原料耗用表数量!B30=0,"0",AH30/原料耗用表数量!B30)</f>
        <v>0</v>
      </c>
      <c r="AJ30" s="357">
        <f ca="1" t="shared" si="8"/>
        <v>0</v>
      </c>
    </row>
    <row r="31" s="285" customFormat="1" outlineLevel="1" spans="1:36">
      <c r="A31" s="154"/>
      <c r="B31" s="346"/>
      <c r="C31" s="347">
        <f ca="1">$C$3*原料耗用表数量!C31</f>
        <v>0</v>
      </c>
      <c r="D31" s="347">
        <f ca="1">$D$3*原料耗用表数量!D31</f>
        <v>0</v>
      </c>
      <c r="E31" s="347">
        <f ca="1">$E$3*原料耗用表数量!E31</f>
        <v>0</v>
      </c>
      <c r="F31" s="347">
        <f ca="1">$F$3*原料耗用表数量!F31</f>
        <v>0</v>
      </c>
      <c r="G31" s="347">
        <f ca="1">$G$3*原料耗用表数量!G31</f>
        <v>0</v>
      </c>
      <c r="H31" s="347">
        <f ca="1">$H$3*原料耗用表数量!H31</f>
        <v>0</v>
      </c>
      <c r="I31" s="347">
        <f ca="1">$I$3*原料耗用表数量!I31</f>
        <v>0</v>
      </c>
      <c r="J31" s="347">
        <f ca="1">$J$3*原料耗用表数量!J31</f>
        <v>0</v>
      </c>
      <c r="K31" s="347">
        <f ca="1">$K$3*原料耗用表数量!K31</f>
        <v>0</v>
      </c>
      <c r="L31" s="347">
        <f ca="1">$L$3*原料耗用表数量!L31</f>
        <v>0</v>
      </c>
      <c r="M31" s="347">
        <f ca="1">$M$3*原料耗用表数量!M31</f>
        <v>0</v>
      </c>
      <c r="N31" s="347">
        <f ca="1">$N$3*原料耗用表数量!N31</f>
        <v>0</v>
      </c>
      <c r="O31" s="347">
        <f ca="1">$O$3*原料耗用表数量!O31</f>
        <v>0</v>
      </c>
      <c r="P31" s="347">
        <f ca="1">$P$3*原料耗用表数量!P31</f>
        <v>0</v>
      </c>
      <c r="Q31" s="347">
        <f ca="1">$Q$3*原料耗用表数量!Q31</f>
        <v>0</v>
      </c>
      <c r="R31" s="347">
        <f ca="1">$R$3*原料耗用表数量!R31</f>
        <v>0</v>
      </c>
      <c r="S31" s="347">
        <f ca="1">$S$3*原料耗用表数量!S31</f>
        <v>0</v>
      </c>
      <c r="T31" s="347">
        <f ca="1">$T$3*原料耗用表数量!T31</f>
        <v>0</v>
      </c>
      <c r="U31" s="347">
        <f ca="1">$U$3*原料耗用表数量!U31</f>
        <v>0</v>
      </c>
      <c r="V31" s="347">
        <f ca="1">$V$3*原料耗用表数量!V31</f>
        <v>0</v>
      </c>
      <c r="W31" s="347">
        <f ca="1">$W$3*原料耗用表数量!W31</f>
        <v>0</v>
      </c>
      <c r="X31" s="347">
        <f ca="1">$X$3*原料耗用表数量!X31</f>
        <v>0</v>
      </c>
      <c r="Y31" s="347">
        <f ca="1">$Y$3*原料耗用表数量!Y31</f>
        <v>0</v>
      </c>
      <c r="Z31" s="347">
        <f ca="1">$Z$3*原料耗用表数量!Z31</f>
        <v>0</v>
      </c>
      <c r="AA31" s="347">
        <f ca="1">$AA$3*原料耗用表数量!AA31</f>
        <v>0</v>
      </c>
      <c r="AB31" s="347">
        <f ca="1">$AB$3*原料耗用表数量!AB31</f>
        <v>0</v>
      </c>
      <c r="AC31" s="347">
        <f ca="1">$AC$3*原料耗用表数量!AC31</f>
        <v>0</v>
      </c>
      <c r="AD31" s="347">
        <f ca="1" t="shared" si="6"/>
        <v>0</v>
      </c>
      <c r="AE31" s="347">
        <f ca="1">原料耗用表数量!B31/25*原料耗用表数量!AE31</f>
        <v>0</v>
      </c>
      <c r="AF31" s="347">
        <f ca="1">原料耗用表数量!B31/25*产品明细配方表!AD31*1.012</f>
        <v>0</v>
      </c>
      <c r="AG31" s="347">
        <f ca="1">原料耗用表数量!B31/25*产品明细配方表!AE31</f>
        <v>0</v>
      </c>
      <c r="AH31" s="359">
        <f ca="1" t="shared" si="7"/>
        <v>0</v>
      </c>
      <c r="AI31" s="360" t="str">
        <f ca="1">IF(原料耗用表数量!B31=0,"0",AH31/原料耗用表数量!B31)</f>
        <v>0</v>
      </c>
      <c r="AJ31" s="357">
        <f ca="1" t="shared" si="8"/>
        <v>0</v>
      </c>
    </row>
    <row r="32" s="287" customFormat="1" spans="1:36">
      <c r="A32" s="350" t="s">
        <v>598</v>
      </c>
      <c r="B32" s="349">
        <f t="shared" ref="B32:AH32" si="9">SUM(B26:B31)</f>
        <v>0</v>
      </c>
      <c r="C32" s="349">
        <f ca="1" t="shared" si="9"/>
        <v>0</v>
      </c>
      <c r="D32" s="349">
        <f ca="1" t="shared" si="9"/>
        <v>0</v>
      </c>
      <c r="E32" s="349">
        <f ca="1" t="shared" si="9"/>
        <v>0</v>
      </c>
      <c r="F32" s="349">
        <f ca="1" t="shared" si="9"/>
        <v>0</v>
      </c>
      <c r="G32" s="349">
        <f ca="1" t="shared" si="9"/>
        <v>0</v>
      </c>
      <c r="H32" s="349">
        <f ca="1" t="shared" si="9"/>
        <v>0</v>
      </c>
      <c r="I32" s="349">
        <f ca="1" t="shared" si="9"/>
        <v>0</v>
      </c>
      <c r="J32" s="349">
        <f ca="1" t="shared" si="9"/>
        <v>0</v>
      </c>
      <c r="K32" s="349">
        <f ca="1" t="shared" si="9"/>
        <v>0</v>
      </c>
      <c r="L32" s="349">
        <f ca="1" t="shared" si="9"/>
        <v>0</v>
      </c>
      <c r="M32" s="349">
        <f ca="1" t="shared" si="9"/>
        <v>0</v>
      </c>
      <c r="N32" s="349">
        <f ca="1" t="shared" si="9"/>
        <v>0</v>
      </c>
      <c r="O32" s="349">
        <f ca="1" t="shared" si="9"/>
        <v>0</v>
      </c>
      <c r="P32" s="349">
        <f ca="1" t="shared" si="9"/>
        <v>0</v>
      </c>
      <c r="Q32" s="349">
        <f ca="1" t="shared" si="9"/>
        <v>0</v>
      </c>
      <c r="R32" s="349">
        <f ca="1" t="shared" si="9"/>
        <v>0</v>
      </c>
      <c r="S32" s="349">
        <f ca="1" t="shared" si="9"/>
        <v>0</v>
      </c>
      <c r="T32" s="349">
        <f ca="1" t="shared" si="9"/>
        <v>0</v>
      </c>
      <c r="U32" s="349">
        <f ca="1" t="shared" si="9"/>
        <v>0</v>
      </c>
      <c r="V32" s="349">
        <f ca="1" t="shared" si="9"/>
        <v>0</v>
      </c>
      <c r="W32" s="349">
        <f ca="1" t="shared" si="9"/>
        <v>0</v>
      </c>
      <c r="X32" s="349">
        <f ca="1" t="shared" si="9"/>
        <v>0</v>
      </c>
      <c r="Y32" s="349">
        <f ca="1" t="shared" si="9"/>
        <v>0</v>
      </c>
      <c r="Z32" s="349">
        <f ca="1" t="shared" si="9"/>
        <v>0</v>
      </c>
      <c r="AA32" s="349">
        <f ca="1" t="shared" si="9"/>
        <v>0</v>
      </c>
      <c r="AB32" s="349">
        <f ca="1" t="shared" si="9"/>
        <v>0</v>
      </c>
      <c r="AC32" s="349">
        <f ca="1" t="shared" si="9"/>
        <v>0</v>
      </c>
      <c r="AD32" s="349">
        <f ca="1" t="shared" si="9"/>
        <v>0</v>
      </c>
      <c r="AE32" s="349">
        <f ca="1" t="shared" si="9"/>
        <v>0</v>
      </c>
      <c r="AF32" s="349">
        <f ca="1" t="shared" si="9"/>
        <v>0</v>
      </c>
      <c r="AG32" s="349">
        <f ca="1" t="shared" si="9"/>
        <v>0</v>
      </c>
      <c r="AH32" s="349">
        <f ca="1" t="shared" si="9"/>
        <v>0</v>
      </c>
      <c r="AI32" s="360" t="str">
        <f ca="1">IF(原料耗用表数量!B32=0,"0",AH32/原料耗用表数量!B32)</f>
        <v>0</v>
      </c>
      <c r="AJ32" s="357">
        <f ca="1" t="shared" si="8"/>
        <v>0</v>
      </c>
    </row>
    <row r="33" s="287" customFormat="1" outlineLevel="1" spans="1:36">
      <c r="A33" s="154"/>
      <c r="B33" s="346"/>
      <c r="C33" s="347">
        <f ca="1">$C$3*原料耗用表数量!C33</f>
        <v>0</v>
      </c>
      <c r="D33" s="347">
        <f ca="1">$D$3*原料耗用表数量!D33</f>
        <v>0</v>
      </c>
      <c r="E33" s="347">
        <f ca="1">$E$3*原料耗用表数量!E33</f>
        <v>0</v>
      </c>
      <c r="F33" s="347">
        <f ca="1">$F$3*原料耗用表数量!F33</f>
        <v>0</v>
      </c>
      <c r="G33" s="347">
        <f ca="1">$G$3*原料耗用表数量!G33</f>
        <v>0</v>
      </c>
      <c r="H33" s="347">
        <f ca="1">$H$3*原料耗用表数量!H33</f>
        <v>0</v>
      </c>
      <c r="I33" s="347">
        <f ca="1">$I$3*原料耗用表数量!I33</f>
        <v>0</v>
      </c>
      <c r="J33" s="347">
        <f ca="1">$J$3*原料耗用表数量!J33</f>
        <v>0</v>
      </c>
      <c r="K33" s="347">
        <f ca="1">$K$3*原料耗用表数量!K33</f>
        <v>0</v>
      </c>
      <c r="L33" s="347">
        <f ca="1">$L$3*原料耗用表数量!L33</f>
        <v>0</v>
      </c>
      <c r="M33" s="347">
        <f ca="1">$M$3*原料耗用表数量!M33</f>
        <v>0</v>
      </c>
      <c r="N33" s="347">
        <f ca="1">$N$3*原料耗用表数量!N33</f>
        <v>0</v>
      </c>
      <c r="O33" s="347">
        <f ca="1">$O$3*原料耗用表数量!O33</f>
        <v>0</v>
      </c>
      <c r="P33" s="347">
        <f ca="1">$P$3*原料耗用表数量!P33</f>
        <v>0</v>
      </c>
      <c r="Q33" s="347">
        <f ca="1">$Q$3*原料耗用表数量!Q33</f>
        <v>0</v>
      </c>
      <c r="R33" s="347">
        <f ca="1">$R$3*原料耗用表数量!R33</f>
        <v>0</v>
      </c>
      <c r="S33" s="347">
        <f ca="1">$S$3*原料耗用表数量!S33</f>
        <v>0</v>
      </c>
      <c r="T33" s="347">
        <f ca="1">$T$3*原料耗用表数量!T33</f>
        <v>0</v>
      </c>
      <c r="U33" s="347">
        <f ca="1">$U$3*原料耗用表数量!U33</f>
        <v>0</v>
      </c>
      <c r="V33" s="347">
        <f ca="1">$V$3*原料耗用表数量!V33</f>
        <v>0</v>
      </c>
      <c r="W33" s="347">
        <f ca="1">$W$3*原料耗用表数量!W33</f>
        <v>0</v>
      </c>
      <c r="X33" s="347">
        <f ca="1">$X$3*原料耗用表数量!X33</f>
        <v>0</v>
      </c>
      <c r="Y33" s="347">
        <f ca="1">$Y$3*原料耗用表数量!Y33</f>
        <v>0</v>
      </c>
      <c r="Z33" s="347">
        <f ca="1">$Z$3*原料耗用表数量!Z33</f>
        <v>0</v>
      </c>
      <c r="AA33" s="347">
        <f ca="1">$AA$3*原料耗用表数量!AA33</f>
        <v>0</v>
      </c>
      <c r="AB33" s="347">
        <f ca="1">$AB$3*原料耗用表数量!AB33</f>
        <v>0</v>
      </c>
      <c r="AC33" s="347">
        <f ca="1">$AC$3*原料耗用表数量!AC33</f>
        <v>0</v>
      </c>
      <c r="AD33" s="347">
        <f ca="1" t="shared" ref="AD33:AD55" si="10">SUM(C33:AC33)</f>
        <v>0</v>
      </c>
      <c r="AE33" s="347">
        <f ca="1">原料耗用表数量!B33/25*原料耗用表数量!AE33</f>
        <v>0</v>
      </c>
      <c r="AF33" s="347">
        <f ca="1">原料耗用表数量!B33/25*产品明细配方表!AD33*1.012</f>
        <v>0</v>
      </c>
      <c r="AG33" s="347">
        <f ca="1">原料耗用表数量!B33/25*产品明细配方表!AE33</f>
        <v>0</v>
      </c>
      <c r="AH33" s="359">
        <f ca="1" t="shared" ref="AH33:AH55" si="11">AD33+AE33+AF33+AG33</f>
        <v>0</v>
      </c>
      <c r="AI33" s="360" t="str">
        <f ca="1">IF(原料耗用表数量!B33=0,"0",AH33/原料耗用表数量!B33)</f>
        <v>0</v>
      </c>
      <c r="AJ33" s="357">
        <f ca="1" t="shared" si="8"/>
        <v>0</v>
      </c>
    </row>
    <row r="34" s="285" customFormat="1" outlineLevel="1" spans="1:36">
      <c r="A34" s="154"/>
      <c r="B34" s="346"/>
      <c r="C34" s="347">
        <f ca="1">$C$3*原料耗用表数量!C34</f>
        <v>0</v>
      </c>
      <c r="D34" s="347">
        <f ca="1">$D$3*原料耗用表数量!D34</f>
        <v>0</v>
      </c>
      <c r="E34" s="347">
        <f ca="1">$E$3*原料耗用表数量!E34</f>
        <v>0</v>
      </c>
      <c r="F34" s="347">
        <f ca="1">$F$3*原料耗用表数量!F34</f>
        <v>0</v>
      </c>
      <c r="G34" s="347">
        <f ca="1">$G$3*原料耗用表数量!G34</f>
        <v>0</v>
      </c>
      <c r="H34" s="347">
        <f ca="1">$H$3*原料耗用表数量!H34</f>
        <v>0</v>
      </c>
      <c r="I34" s="347">
        <f ca="1">$I$3*原料耗用表数量!I34</f>
        <v>0</v>
      </c>
      <c r="J34" s="347">
        <f ca="1">$J$3*原料耗用表数量!J34</f>
        <v>0</v>
      </c>
      <c r="K34" s="347">
        <f ca="1">$K$3*原料耗用表数量!K34</f>
        <v>0</v>
      </c>
      <c r="L34" s="347">
        <f ca="1">$L$3*原料耗用表数量!L34</f>
        <v>0</v>
      </c>
      <c r="M34" s="347">
        <f ca="1">$M$3*原料耗用表数量!M34</f>
        <v>0</v>
      </c>
      <c r="N34" s="347">
        <f ca="1">$N$3*原料耗用表数量!N34</f>
        <v>0</v>
      </c>
      <c r="O34" s="347">
        <f ca="1">$O$3*原料耗用表数量!O34</f>
        <v>0</v>
      </c>
      <c r="P34" s="347">
        <f ca="1">$P$3*原料耗用表数量!P34</f>
        <v>0</v>
      </c>
      <c r="Q34" s="347">
        <f ca="1">$Q$3*原料耗用表数量!Q34</f>
        <v>0</v>
      </c>
      <c r="R34" s="347">
        <f ca="1">$R$3*原料耗用表数量!R34</f>
        <v>0</v>
      </c>
      <c r="S34" s="347">
        <f ca="1">$S$3*原料耗用表数量!S34</f>
        <v>0</v>
      </c>
      <c r="T34" s="347">
        <f ca="1">$T$3*原料耗用表数量!T34</f>
        <v>0</v>
      </c>
      <c r="U34" s="347">
        <f ca="1">$U$3*原料耗用表数量!U34</f>
        <v>0</v>
      </c>
      <c r="V34" s="347">
        <f ca="1">$V$3*原料耗用表数量!V34</f>
        <v>0</v>
      </c>
      <c r="W34" s="347">
        <f ca="1">$W$3*原料耗用表数量!W34</f>
        <v>0</v>
      </c>
      <c r="X34" s="347">
        <f ca="1">$X$3*原料耗用表数量!X34</f>
        <v>0</v>
      </c>
      <c r="Y34" s="347">
        <f ca="1">$Y$3*原料耗用表数量!Y34</f>
        <v>0</v>
      </c>
      <c r="Z34" s="347">
        <f ca="1">$Z$3*原料耗用表数量!Z34</f>
        <v>0</v>
      </c>
      <c r="AA34" s="347">
        <f ca="1">$AA$3*原料耗用表数量!AA34</f>
        <v>0</v>
      </c>
      <c r="AB34" s="347">
        <f ca="1">$AB$3*原料耗用表数量!AB34</f>
        <v>0</v>
      </c>
      <c r="AC34" s="347">
        <f ca="1">$AC$3*原料耗用表数量!AC34</f>
        <v>0</v>
      </c>
      <c r="AD34" s="347">
        <f ca="1" t="shared" si="10"/>
        <v>0</v>
      </c>
      <c r="AE34" s="347">
        <f ca="1">原料耗用表数量!B34/25*原料耗用表数量!AE34</f>
        <v>0</v>
      </c>
      <c r="AF34" s="347">
        <f ca="1">原料耗用表数量!B34/25*产品明细配方表!AD34*1.012</f>
        <v>0</v>
      </c>
      <c r="AG34" s="347">
        <f ca="1">原料耗用表数量!B34/25*产品明细配方表!AE34</f>
        <v>0</v>
      </c>
      <c r="AH34" s="359">
        <f ca="1" t="shared" si="11"/>
        <v>0</v>
      </c>
      <c r="AI34" s="360" t="str">
        <f ca="1">IF(原料耗用表数量!B34=0,"0",AH34/原料耗用表数量!B34)</f>
        <v>0</v>
      </c>
      <c r="AJ34" s="357">
        <f ca="1" t="shared" si="8"/>
        <v>0</v>
      </c>
    </row>
    <row r="35" s="285" customFormat="1" outlineLevel="1" spans="1:36">
      <c r="A35" s="154"/>
      <c r="B35" s="346"/>
      <c r="C35" s="347">
        <f ca="1">$C$3*原料耗用表数量!C35</f>
        <v>0</v>
      </c>
      <c r="D35" s="347">
        <f ca="1">$D$3*原料耗用表数量!D35</f>
        <v>0</v>
      </c>
      <c r="E35" s="347">
        <f ca="1">$E$3*原料耗用表数量!E35</f>
        <v>0</v>
      </c>
      <c r="F35" s="347">
        <f ca="1">$F$3*原料耗用表数量!F35</f>
        <v>0</v>
      </c>
      <c r="G35" s="347">
        <f ca="1">$G$3*原料耗用表数量!G35</f>
        <v>0</v>
      </c>
      <c r="H35" s="347">
        <f ca="1">$H$3*原料耗用表数量!H35</f>
        <v>0</v>
      </c>
      <c r="I35" s="347">
        <f ca="1">$I$3*原料耗用表数量!I35</f>
        <v>0</v>
      </c>
      <c r="J35" s="347">
        <f ca="1">$J$3*原料耗用表数量!J35</f>
        <v>0</v>
      </c>
      <c r="K35" s="347">
        <f ca="1">$K$3*原料耗用表数量!K35</f>
        <v>0</v>
      </c>
      <c r="L35" s="347">
        <f ca="1">$L$3*原料耗用表数量!L35</f>
        <v>0</v>
      </c>
      <c r="M35" s="347">
        <f ca="1">$M$3*原料耗用表数量!M35</f>
        <v>0</v>
      </c>
      <c r="N35" s="347">
        <f ca="1">$N$3*原料耗用表数量!N35</f>
        <v>0</v>
      </c>
      <c r="O35" s="347">
        <f ca="1">$O$3*原料耗用表数量!O35</f>
        <v>0</v>
      </c>
      <c r="P35" s="347">
        <f ca="1">$P$3*原料耗用表数量!P35</f>
        <v>0</v>
      </c>
      <c r="Q35" s="347">
        <f ca="1">$Q$3*原料耗用表数量!Q35</f>
        <v>0</v>
      </c>
      <c r="R35" s="347">
        <f ca="1">$R$3*原料耗用表数量!R35</f>
        <v>0</v>
      </c>
      <c r="S35" s="347">
        <f ca="1">$S$3*原料耗用表数量!S35</f>
        <v>0</v>
      </c>
      <c r="T35" s="347">
        <f ca="1">$T$3*原料耗用表数量!T35</f>
        <v>0</v>
      </c>
      <c r="U35" s="347">
        <f ca="1">$U$3*原料耗用表数量!U35</f>
        <v>0</v>
      </c>
      <c r="V35" s="347">
        <f ca="1">$V$3*原料耗用表数量!V35</f>
        <v>0</v>
      </c>
      <c r="W35" s="347">
        <f ca="1">$W$3*原料耗用表数量!W35</f>
        <v>0</v>
      </c>
      <c r="X35" s="347">
        <f ca="1">$X$3*原料耗用表数量!X35</f>
        <v>0</v>
      </c>
      <c r="Y35" s="347">
        <f ca="1">$Y$3*原料耗用表数量!Y35</f>
        <v>0</v>
      </c>
      <c r="Z35" s="347">
        <f ca="1">$Z$3*原料耗用表数量!Z35</f>
        <v>0</v>
      </c>
      <c r="AA35" s="347">
        <f ca="1">$AA$3*原料耗用表数量!AA35</f>
        <v>0</v>
      </c>
      <c r="AB35" s="347">
        <f ca="1">$AB$3*原料耗用表数量!AB35</f>
        <v>0</v>
      </c>
      <c r="AC35" s="347">
        <f ca="1">$AC$3*原料耗用表数量!AC35</f>
        <v>0</v>
      </c>
      <c r="AD35" s="347">
        <f ca="1" t="shared" si="10"/>
        <v>0</v>
      </c>
      <c r="AE35" s="347">
        <f ca="1">原料耗用表数量!B35/25*原料耗用表数量!AE35</f>
        <v>0</v>
      </c>
      <c r="AF35" s="347">
        <f ca="1">原料耗用表数量!B35/25*产品明细配方表!AD35*1.012</f>
        <v>0</v>
      </c>
      <c r="AG35" s="347">
        <f ca="1">原料耗用表数量!B35/25*产品明细配方表!AE35</f>
        <v>0</v>
      </c>
      <c r="AH35" s="359">
        <f ca="1" t="shared" si="11"/>
        <v>0</v>
      </c>
      <c r="AI35" s="360" t="str">
        <f ca="1">IF(原料耗用表数量!B35=0,"0",AH35/原料耗用表数量!B35)</f>
        <v>0</v>
      </c>
      <c r="AJ35" s="357">
        <f ca="1" t="shared" si="8"/>
        <v>0</v>
      </c>
    </row>
    <row r="36" s="285" customFormat="1" outlineLevel="1" spans="1:36">
      <c r="A36" s="154"/>
      <c r="B36" s="346"/>
      <c r="C36" s="347">
        <f ca="1">$C$3*原料耗用表数量!C36</f>
        <v>0</v>
      </c>
      <c r="D36" s="347">
        <f ca="1">$D$3*原料耗用表数量!D36</f>
        <v>0</v>
      </c>
      <c r="E36" s="347">
        <f ca="1">$E$3*原料耗用表数量!E36</f>
        <v>0</v>
      </c>
      <c r="F36" s="347">
        <f ca="1">$F$3*原料耗用表数量!F36</f>
        <v>0</v>
      </c>
      <c r="G36" s="347">
        <f ca="1">$G$3*原料耗用表数量!G36</f>
        <v>0</v>
      </c>
      <c r="H36" s="347">
        <f ca="1">$H$3*原料耗用表数量!H36</f>
        <v>0</v>
      </c>
      <c r="I36" s="347">
        <f ca="1">$I$3*原料耗用表数量!I36</f>
        <v>0</v>
      </c>
      <c r="J36" s="347">
        <f ca="1">$J$3*原料耗用表数量!J36</f>
        <v>0</v>
      </c>
      <c r="K36" s="347">
        <f ca="1">$K$3*原料耗用表数量!K36</f>
        <v>0</v>
      </c>
      <c r="L36" s="347">
        <f ca="1">$L$3*原料耗用表数量!L36</f>
        <v>0</v>
      </c>
      <c r="M36" s="347">
        <f ca="1">$M$3*原料耗用表数量!M36</f>
        <v>0</v>
      </c>
      <c r="N36" s="347">
        <f ca="1">$N$3*原料耗用表数量!N36</f>
        <v>0</v>
      </c>
      <c r="O36" s="347">
        <f ca="1">$O$3*原料耗用表数量!O36</f>
        <v>0</v>
      </c>
      <c r="P36" s="347">
        <f ca="1">$P$3*原料耗用表数量!P36</f>
        <v>0</v>
      </c>
      <c r="Q36" s="347">
        <f ca="1">$Q$3*原料耗用表数量!Q36</f>
        <v>0</v>
      </c>
      <c r="R36" s="347">
        <f ca="1">$R$3*原料耗用表数量!R36</f>
        <v>0</v>
      </c>
      <c r="S36" s="347">
        <f ca="1">$S$3*原料耗用表数量!S36</f>
        <v>0</v>
      </c>
      <c r="T36" s="347">
        <f ca="1">$T$3*原料耗用表数量!T36</f>
        <v>0</v>
      </c>
      <c r="U36" s="347">
        <f ca="1">$U$3*原料耗用表数量!U36</f>
        <v>0</v>
      </c>
      <c r="V36" s="347">
        <f ca="1">$V$3*原料耗用表数量!V36</f>
        <v>0</v>
      </c>
      <c r="W36" s="347">
        <f ca="1">$W$3*原料耗用表数量!W36</f>
        <v>0</v>
      </c>
      <c r="X36" s="347">
        <f ca="1">$X$3*原料耗用表数量!X36</f>
        <v>0</v>
      </c>
      <c r="Y36" s="347">
        <f ca="1">$Y$3*原料耗用表数量!Y36</f>
        <v>0</v>
      </c>
      <c r="Z36" s="347">
        <f ca="1">$Z$3*原料耗用表数量!Z36</f>
        <v>0</v>
      </c>
      <c r="AA36" s="347">
        <f ca="1">$AA$3*原料耗用表数量!AA36</f>
        <v>0</v>
      </c>
      <c r="AB36" s="347">
        <f ca="1">$AB$3*原料耗用表数量!AB36</f>
        <v>0</v>
      </c>
      <c r="AC36" s="347">
        <f ca="1">$AC$3*原料耗用表数量!AC36</f>
        <v>0</v>
      </c>
      <c r="AD36" s="347">
        <f ca="1" t="shared" si="10"/>
        <v>0</v>
      </c>
      <c r="AE36" s="347">
        <f ca="1">原料耗用表数量!B36/25*原料耗用表数量!AE36</f>
        <v>0</v>
      </c>
      <c r="AF36" s="347">
        <f ca="1">原料耗用表数量!B36/25*产品明细配方表!AD36*1.012</f>
        <v>0</v>
      </c>
      <c r="AG36" s="347">
        <f ca="1">原料耗用表数量!B36/25*产品明细配方表!AE36</f>
        <v>0</v>
      </c>
      <c r="AH36" s="359">
        <f ca="1" t="shared" si="11"/>
        <v>0</v>
      </c>
      <c r="AI36" s="360" t="str">
        <f ca="1">IF(原料耗用表数量!B36=0,"0",AH36/原料耗用表数量!B36)</f>
        <v>0</v>
      </c>
      <c r="AJ36" s="357">
        <f ca="1" t="shared" si="8"/>
        <v>0</v>
      </c>
    </row>
    <row r="37" s="285" customFormat="1" outlineLevel="1" spans="1:36">
      <c r="A37" s="154"/>
      <c r="B37" s="346"/>
      <c r="C37" s="347">
        <f ca="1">$C$3*原料耗用表数量!C37</f>
        <v>0</v>
      </c>
      <c r="D37" s="347">
        <f ca="1">$D$3*原料耗用表数量!D37</f>
        <v>0</v>
      </c>
      <c r="E37" s="347">
        <f ca="1">$E$3*原料耗用表数量!E37</f>
        <v>0</v>
      </c>
      <c r="F37" s="347">
        <f ca="1">$F$3*原料耗用表数量!F37</f>
        <v>0</v>
      </c>
      <c r="G37" s="347">
        <f ca="1">$G$3*原料耗用表数量!G37</f>
        <v>0</v>
      </c>
      <c r="H37" s="347">
        <f ca="1">$H$3*原料耗用表数量!H37</f>
        <v>0</v>
      </c>
      <c r="I37" s="347">
        <f ca="1">$I$3*原料耗用表数量!I37</f>
        <v>0</v>
      </c>
      <c r="J37" s="347">
        <f ca="1">$J$3*原料耗用表数量!J37</f>
        <v>0</v>
      </c>
      <c r="K37" s="347">
        <f ca="1">$K$3*原料耗用表数量!K37</f>
        <v>0</v>
      </c>
      <c r="L37" s="347">
        <f ca="1">$L$3*原料耗用表数量!L37</f>
        <v>0</v>
      </c>
      <c r="M37" s="347">
        <f ca="1">$M$3*原料耗用表数量!M37</f>
        <v>0</v>
      </c>
      <c r="N37" s="347">
        <f ca="1">$N$3*原料耗用表数量!N37</f>
        <v>0</v>
      </c>
      <c r="O37" s="347">
        <f ca="1">$O$3*原料耗用表数量!O37</f>
        <v>0</v>
      </c>
      <c r="P37" s="347">
        <f ca="1">$P$3*原料耗用表数量!P37</f>
        <v>0</v>
      </c>
      <c r="Q37" s="347">
        <f ca="1">$Q$3*原料耗用表数量!Q37</f>
        <v>0</v>
      </c>
      <c r="R37" s="347">
        <f ca="1">$R$3*原料耗用表数量!R37</f>
        <v>0</v>
      </c>
      <c r="S37" s="347">
        <f ca="1">$S$3*原料耗用表数量!S37</f>
        <v>0</v>
      </c>
      <c r="T37" s="347">
        <f ca="1">$T$3*原料耗用表数量!T37</f>
        <v>0</v>
      </c>
      <c r="U37" s="347">
        <f ca="1">$U$3*原料耗用表数量!U37</f>
        <v>0</v>
      </c>
      <c r="V37" s="347">
        <f ca="1">$V$3*原料耗用表数量!V37</f>
        <v>0</v>
      </c>
      <c r="W37" s="347">
        <f ca="1">$W$3*原料耗用表数量!W37</f>
        <v>0</v>
      </c>
      <c r="X37" s="347">
        <f ca="1">$X$3*原料耗用表数量!X37</f>
        <v>0</v>
      </c>
      <c r="Y37" s="347">
        <f ca="1">$Y$3*原料耗用表数量!Y37</f>
        <v>0</v>
      </c>
      <c r="Z37" s="347">
        <f ca="1">$Z$3*原料耗用表数量!Z37</f>
        <v>0</v>
      </c>
      <c r="AA37" s="347">
        <f ca="1">$AA$3*原料耗用表数量!AA37</f>
        <v>0</v>
      </c>
      <c r="AB37" s="347">
        <f ca="1">$AB$3*原料耗用表数量!AB37</f>
        <v>0</v>
      </c>
      <c r="AC37" s="347">
        <f ca="1">$AC$3*原料耗用表数量!AC37</f>
        <v>0</v>
      </c>
      <c r="AD37" s="347">
        <f ca="1" t="shared" si="10"/>
        <v>0</v>
      </c>
      <c r="AE37" s="347">
        <f ca="1">原料耗用表数量!B37/25*原料耗用表数量!AE37</f>
        <v>0</v>
      </c>
      <c r="AF37" s="347">
        <f ca="1">原料耗用表数量!B37/25*产品明细配方表!AD37*1.012</f>
        <v>0</v>
      </c>
      <c r="AG37" s="347">
        <f ca="1">原料耗用表数量!B37/25*产品明细配方表!AE37</f>
        <v>0</v>
      </c>
      <c r="AH37" s="359">
        <f ca="1" t="shared" si="11"/>
        <v>0</v>
      </c>
      <c r="AI37" s="360" t="str">
        <f ca="1">IF(原料耗用表数量!B37=0,"0",AH37/原料耗用表数量!B37)</f>
        <v>0</v>
      </c>
      <c r="AJ37" s="357">
        <f ca="1" t="shared" si="8"/>
        <v>0</v>
      </c>
    </row>
    <row r="38" s="285" customFormat="1" outlineLevel="1" spans="1:36">
      <c r="A38" s="154"/>
      <c r="B38" s="346"/>
      <c r="C38" s="347">
        <f ca="1">$C$3*原料耗用表数量!C38</f>
        <v>0</v>
      </c>
      <c r="D38" s="347">
        <f ca="1">$D$3*原料耗用表数量!D38</f>
        <v>0</v>
      </c>
      <c r="E38" s="347">
        <f ca="1">$E$3*原料耗用表数量!E38</f>
        <v>0</v>
      </c>
      <c r="F38" s="347">
        <f ca="1">$F$3*原料耗用表数量!F38</f>
        <v>0</v>
      </c>
      <c r="G38" s="347">
        <f ca="1">$G$3*原料耗用表数量!G38</f>
        <v>0</v>
      </c>
      <c r="H38" s="347">
        <f ca="1">$H$3*原料耗用表数量!H38</f>
        <v>0</v>
      </c>
      <c r="I38" s="347">
        <f ca="1">$I$3*原料耗用表数量!I38</f>
        <v>0</v>
      </c>
      <c r="J38" s="347">
        <f ca="1">$J$3*原料耗用表数量!J38</f>
        <v>0</v>
      </c>
      <c r="K38" s="347">
        <f ca="1">$K$3*原料耗用表数量!K38</f>
        <v>0</v>
      </c>
      <c r="L38" s="347">
        <f ca="1">$L$3*原料耗用表数量!L38</f>
        <v>0</v>
      </c>
      <c r="M38" s="347">
        <f ca="1">$M$3*原料耗用表数量!M38</f>
        <v>0</v>
      </c>
      <c r="N38" s="347">
        <f ca="1">$N$3*原料耗用表数量!N38</f>
        <v>0</v>
      </c>
      <c r="O38" s="347">
        <f ca="1">$O$3*原料耗用表数量!O38</f>
        <v>0</v>
      </c>
      <c r="P38" s="347">
        <f ca="1">$P$3*原料耗用表数量!P38</f>
        <v>0</v>
      </c>
      <c r="Q38" s="347">
        <f ca="1">$Q$3*原料耗用表数量!Q38</f>
        <v>0</v>
      </c>
      <c r="R38" s="347">
        <f ca="1">$R$3*原料耗用表数量!R38</f>
        <v>0</v>
      </c>
      <c r="S38" s="347">
        <f ca="1">$S$3*原料耗用表数量!S38</f>
        <v>0</v>
      </c>
      <c r="T38" s="347">
        <f ca="1">$T$3*原料耗用表数量!T38</f>
        <v>0</v>
      </c>
      <c r="U38" s="347">
        <f ca="1">$U$3*原料耗用表数量!U38</f>
        <v>0</v>
      </c>
      <c r="V38" s="347">
        <f ca="1">$V$3*原料耗用表数量!V38</f>
        <v>0</v>
      </c>
      <c r="W38" s="347">
        <f ca="1">$W$3*原料耗用表数量!W38</f>
        <v>0</v>
      </c>
      <c r="X38" s="347">
        <f ca="1">$X$3*原料耗用表数量!X38</f>
        <v>0</v>
      </c>
      <c r="Y38" s="347">
        <f ca="1">$Y$3*原料耗用表数量!Y38</f>
        <v>0</v>
      </c>
      <c r="Z38" s="347">
        <f ca="1">$Z$3*原料耗用表数量!Z38</f>
        <v>0</v>
      </c>
      <c r="AA38" s="347">
        <f ca="1">$AA$3*原料耗用表数量!AA38</f>
        <v>0</v>
      </c>
      <c r="AB38" s="347">
        <f ca="1">$AB$3*原料耗用表数量!AB38</f>
        <v>0</v>
      </c>
      <c r="AC38" s="347">
        <f ca="1">$AC$3*原料耗用表数量!AC38</f>
        <v>0</v>
      </c>
      <c r="AD38" s="347">
        <f ca="1" t="shared" si="10"/>
        <v>0</v>
      </c>
      <c r="AE38" s="347">
        <f ca="1">原料耗用表数量!B38/25*原料耗用表数量!AE38</f>
        <v>0</v>
      </c>
      <c r="AF38" s="347">
        <f ca="1">原料耗用表数量!B38/25*产品明细配方表!AD38*1.012</f>
        <v>0</v>
      </c>
      <c r="AG38" s="347">
        <f ca="1">原料耗用表数量!B38/25*产品明细配方表!AE38</f>
        <v>0</v>
      </c>
      <c r="AH38" s="359">
        <f ca="1" t="shared" si="11"/>
        <v>0</v>
      </c>
      <c r="AI38" s="360" t="str">
        <f ca="1">IF(原料耗用表数量!B38=0,"0",AH38/原料耗用表数量!B38)</f>
        <v>0</v>
      </c>
      <c r="AJ38" s="357">
        <f ca="1" t="shared" si="8"/>
        <v>0</v>
      </c>
    </row>
    <row r="39" s="285" customFormat="1" outlineLevel="1" spans="1:36">
      <c r="A39" s="154"/>
      <c r="B39" s="346"/>
      <c r="C39" s="347">
        <f ca="1">$C$3*原料耗用表数量!C39</f>
        <v>0</v>
      </c>
      <c r="D39" s="347">
        <f ca="1">$D$3*原料耗用表数量!D39</f>
        <v>0</v>
      </c>
      <c r="E39" s="347">
        <f ca="1">$E$3*原料耗用表数量!E39</f>
        <v>0</v>
      </c>
      <c r="F39" s="347">
        <f ca="1">$F$3*原料耗用表数量!F39</f>
        <v>0</v>
      </c>
      <c r="G39" s="347">
        <f ca="1">$G$3*原料耗用表数量!G39</f>
        <v>0</v>
      </c>
      <c r="H39" s="347">
        <f ca="1">$H$3*原料耗用表数量!H39</f>
        <v>0</v>
      </c>
      <c r="I39" s="347">
        <f ca="1">$I$3*原料耗用表数量!I39</f>
        <v>0</v>
      </c>
      <c r="J39" s="347">
        <f ca="1">$J$3*原料耗用表数量!J39</f>
        <v>0</v>
      </c>
      <c r="K39" s="347">
        <f ca="1">$K$3*原料耗用表数量!K39</f>
        <v>0</v>
      </c>
      <c r="L39" s="347">
        <f ca="1">$L$3*原料耗用表数量!L39</f>
        <v>0</v>
      </c>
      <c r="M39" s="347">
        <f ca="1">$M$3*原料耗用表数量!M39</f>
        <v>0</v>
      </c>
      <c r="N39" s="347">
        <f ca="1">$N$3*原料耗用表数量!N39</f>
        <v>0</v>
      </c>
      <c r="O39" s="347">
        <f ca="1">$O$3*原料耗用表数量!O39</f>
        <v>0</v>
      </c>
      <c r="P39" s="347">
        <f ca="1">$P$3*原料耗用表数量!P39</f>
        <v>0</v>
      </c>
      <c r="Q39" s="347">
        <f ca="1">$Q$3*原料耗用表数量!Q39</f>
        <v>0</v>
      </c>
      <c r="R39" s="347">
        <f ca="1">$R$3*原料耗用表数量!R39</f>
        <v>0</v>
      </c>
      <c r="S39" s="347">
        <f ca="1">$S$3*原料耗用表数量!S39</f>
        <v>0</v>
      </c>
      <c r="T39" s="347">
        <f ca="1">$T$3*原料耗用表数量!T39</f>
        <v>0</v>
      </c>
      <c r="U39" s="347">
        <f ca="1">$U$3*原料耗用表数量!U39</f>
        <v>0</v>
      </c>
      <c r="V39" s="347">
        <f ca="1">$V$3*原料耗用表数量!V39</f>
        <v>0</v>
      </c>
      <c r="W39" s="347">
        <f ca="1">$W$3*原料耗用表数量!W39</f>
        <v>0</v>
      </c>
      <c r="X39" s="347">
        <f ca="1">$X$3*原料耗用表数量!X39</f>
        <v>0</v>
      </c>
      <c r="Y39" s="347">
        <f ca="1">$Y$3*原料耗用表数量!Y39</f>
        <v>0</v>
      </c>
      <c r="Z39" s="347">
        <f ca="1">$Z$3*原料耗用表数量!Z39</f>
        <v>0</v>
      </c>
      <c r="AA39" s="347">
        <f ca="1">$AA$3*原料耗用表数量!AA39</f>
        <v>0</v>
      </c>
      <c r="AB39" s="347">
        <f ca="1">$AB$3*原料耗用表数量!AB39</f>
        <v>0</v>
      </c>
      <c r="AC39" s="347">
        <f ca="1">$AC$3*原料耗用表数量!AC39</f>
        <v>0</v>
      </c>
      <c r="AD39" s="347">
        <f ca="1" t="shared" si="10"/>
        <v>0</v>
      </c>
      <c r="AE39" s="347">
        <f ca="1">原料耗用表数量!B39/25*原料耗用表数量!AE39</f>
        <v>0</v>
      </c>
      <c r="AF39" s="347">
        <f ca="1">原料耗用表数量!B39/25*产品明细配方表!AD39*1.012</f>
        <v>0</v>
      </c>
      <c r="AG39" s="347">
        <f ca="1">原料耗用表数量!B39/25*产品明细配方表!AE39</f>
        <v>0</v>
      </c>
      <c r="AH39" s="359">
        <f ca="1" t="shared" si="11"/>
        <v>0</v>
      </c>
      <c r="AI39" s="360" t="str">
        <f ca="1">IF(原料耗用表数量!B39=0,"0",AH39/原料耗用表数量!B39)</f>
        <v>0</v>
      </c>
      <c r="AJ39" s="357">
        <f ca="1" t="shared" si="8"/>
        <v>0</v>
      </c>
    </row>
    <row r="40" s="285" customFormat="1" outlineLevel="1" spans="1:36">
      <c r="A40" s="154"/>
      <c r="B40" s="346"/>
      <c r="C40" s="347">
        <f ca="1">$C$3*原料耗用表数量!C40</f>
        <v>0</v>
      </c>
      <c r="D40" s="347">
        <f ca="1">$D$3*原料耗用表数量!D40</f>
        <v>0</v>
      </c>
      <c r="E40" s="347">
        <f ca="1">$E$3*原料耗用表数量!E40</f>
        <v>0</v>
      </c>
      <c r="F40" s="347">
        <f ca="1">$F$3*原料耗用表数量!F40</f>
        <v>0</v>
      </c>
      <c r="G40" s="347">
        <f ca="1">$G$3*原料耗用表数量!G40</f>
        <v>0</v>
      </c>
      <c r="H40" s="347">
        <f ca="1">$H$3*原料耗用表数量!H40</f>
        <v>0</v>
      </c>
      <c r="I40" s="347">
        <f ca="1">$I$3*原料耗用表数量!I40</f>
        <v>0</v>
      </c>
      <c r="J40" s="347">
        <f ca="1">$J$3*原料耗用表数量!J40</f>
        <v>0</v>
      </c>
      <c r="K40" s="347">
        <f ca="1">$K$3*原料耗用表数量!K40</f>
        <v>0</v>
      </c>
      <c r="L40" s="347">
        <f ca="1">$L$3*原料耗用表数量!L40</f>
        <v>0</v>
      </c>
      <c r="M40" s="347">
        <f ca="1">$M$3*原料耗用表数量!M40</f>
        <v>0</v>
      </c>
      <c r="N40" s="347">
        <f ca="1">$N$3*原料耗用表数量!N40</f>
        <v>0</v>
      </c>
      <c r="O40" s="347">
        <f ca="1">$O$3*原料耗用表数量!O40</f>
        <v>0</v>
      </c>
      <c r="P40" s="347">
        <f ca="1">$P$3*原料耗用表数量!P40</f>
        <v>0</v>
      </c>
      <c r="Q40" s="347">
        <f ca="1">$Q$3*原料耗用表数量!Q40</f>
        <v>0</v>
      </c>
      <c r="R40" s="347">
        <f ca="1">$R$3*原料耗用表数量!R40</f>
        <v>0</v>
      </c>
      <c r="S40" s="347">
        <f ca="1">$S$3*原料耗用表数量!S40</f>
        <v>0</v>
      </c>
      <c r="T40" s="347">
        <f ca="1">$T$3*原料耗用表数量!T40</f>
        <v>0</v>
      </c>
      <c r="U40" s="347">
        <f ca="1">$U$3*原料耗用表数量!U40</f>
        <v>0</v>
      </c>
      <c r="V40" s="347">
        <f ca="1">$V$3*原料耗用表数量!V40</f>
        <v>0</v>
      </c>
      <c r="W40" s="347">
        <f ca="1">$W$3*原料耗用表数量!W40</f>
        <v>0</v>
      </c>
      <c r="X40" s="347">
        <f ca="1">$X$3*原料耗用表数量!X40</f>
        <v>0</v>
      </c>
      <c r="Y40" s="347">
        <f ca="1">$Y$3*原料耗用表数量!Y40</f>
        <v>0</v>
      </c>
      <c r="Z40" s="347">
        <f ca="1">$Z$3*原料耗用表数量!Z40</f>
        <v>0</v>
      </c>
      <c r="AA40" s="347">
        <f ca="1">$AA$3*原料耗用表数量!AA40</f>
        <v>0</v>
      </c>
      <c r="AB40" s="347">
        <f ca="1">$AB$3*原料耗用表数量!AB40</f>
        <v>0</v>
      </c>
      <c r="AC40" s="347">
        <f ca="1">$AC$3*原料耗用表数量!AC40</f>
        <v>0</v>
      </c>
      <c r="AD40" s="347">
        <f ca="1" t="shared" si="10"/>
        <v>0</v>
      </c>
      <c r="AE40" s="347">
        <f ca="1">原料耗用表数量!B40/25*原料耗用表数量!AE40</f>
        <v>0</v>
      </c>
      <c r="AF40" s="347">
        <f ca="1">原料耗用表数量!B40/25*产品明细配方表!AD40*1.012</f>
        <v>0</v>
      </c>
      <c r="AG40" s="347">
        <f ca="1">原料耗用表数量!B40/25*产品明细配方表!AE40</f>
        <v>0</v>
      </c>
      <c r="AH40" s="359">
        <f ca="1" t="shared" si="11"/>
        <v>0</v>
      </c>
      <c r="AI40" s="360" t="str">
        <f ca="1">IF(原料耗用表数量!B40=0,"0",AH40/原料耗用表数量!B40)</f>
        <v>0</v>
      </c>
      <c r="AJ40" s="357">
        <f ca="1" t="shared" si="8"/>
        <v>0</v>
      </c>
    </row>
    <row r="41" s="285" customFormat="1" outlineLevel="1" spans="1:36">
      <c r="A41" s="154"/>
      <c r="B41" s="346"/>
      <c r="C41" s="347">
        <f ca="1">$C$3*原料耗用表数量!C41</f>
        <v>0</v>
      </c>
      <c r="D41" s="347">
        <f ca="1">$D$3*原料耗用表数量!D41</f>
        <v>0</v>
      </c>
      <c r="E41" s="347">
        <f ca="1">$E$3*原料耗用表数量!E41</f>
        <v>0</v>
      </c>
      <c r="F41" s="347">
        <f ca="1">$F$3*原料耗用表数量!F41</f>
        <v>0</v>
      </c>
      <c r="G41" s="347">
        <f ca="1">$G$3*原料耗用表数量!G41</f>
        <v>0</v>
      </c>
      <c r="H41" s="347">
        <f ca="1">$H$3*原料耗用表数量!H41</f>
        <v>0</v>
      </c>
      <c r="I41" s="347">
        <f ca="1">$I$3*原料耗用表数量!I41</f>
        <v>0</v>
      </c>
      <c r="J41" s="347">
        <f ca="1">$J$3*原料耗用表数量!J41</f>
        <v>0</v>
      </c>
      <c r="K41" s="347">
        <f ca="1">$K$3*原料耗用表数量!K41</f>
        <v>0</v>
      </c>
      <c r="L41" s="347">
        <f ca="1">$L$3*原料耗用表数量!L41</f>
        <v>0</v>
      </c>
      <c r="M41" s="347">
        <f ca="1">$M$3*原料耗用表数量!M41</f>
        <v>0</v>
      </c>
      <c r="N41" s="347">
        <f ca="1">$N$3*原料耗用表数量!N41</f>
        <v>0</v>
      </c>
      <c r="O41" s="347">
        <f ca="1">$O$3*原料耗用表数量!O41</f>
        <v>0</v>
      </c>
      <c r="P41" s="347">
        <f ca="1">$P$3*原料耗用表数量!P41</f>
        <v>0</v>
      </c>
      <c r="Q41" s="347">
        <f ca="1">$Q$3*原料耗用表数量!Q41</f>
        <v>0</v>
      </c>
      <c r="R41" s="347">
        <f ca="1">$R$3*原料耗用表数量!R41</f>
        <v>0</v>
      </c>
      <c r="S41" s="347">
        <f ca="1">$S$3*原料耗用表数量!S41</f>
        <v>0</v>
      </c>
      <c r="T41" s="347">
        <f ca="1">$T$3*原料耗用表数量!T41</f>
        <v>0</v>
      </c>
      <c r="U41" s="347">
        <f ca="1">$U$3*原料耗用表数量!U41</f>
        <v>0</v>
      </c>
      <c r="V41" s="347">
        <f ca="1">$V$3*原料耗用表数量!V41</f>
        <v>0</v>
      </c>
      <c r="W41" s="347">
        <f ca="1">$W$3*原料耗用表数量!W41</f>
        <v>0</v>
      </c>
      <c r="X41" s="347">
        <f ca="1">$X$3*原料耗用表数量!X41</f>
        <v>0</v>
      </c>
      <c r="Y41" s="347">
        <f ca="1">$Y$3*原料耗用表数量!Y41</f>
        <v>0</v>
      </c>
      <c r="Z41" s="347">
        <f ca="1">$Z$3*原料耗用表数量!Z41</f>
        <v>0</v>
      </c>
      <c r="AA41" s="347">
        <f ca="1">$AA$3*原料耗用表数量!AA41</f>
        <v>0</v>
      </c>
      <c r="AB41" s="347">
        <f ca="1">$AB$3*原料耗用表数量!AB41</f>
        <v>0</v>
      </c>
      <c r="AC41" s="347">
        <f ca="1">$AC$3*原料耗用表数量!AC41</f>
        <v>0</v>
      </c>
      <c r="AD41" s="347">
        <f ca="1" t="shared" si="10"/>
        <v>0</v>
      </c>
      <c r="AE41" s="347">
        <f ca="1">原料耗用表数量!B41/25*原料耗用表数量!AE41</f>
        <v>0</v>
      </c>
      <c r="AF41" s="347">
        <f ca="1">原料耗用表数量!B41/25*产品明细配方表!AD41*1.012</f>
        <v>0</v>
      </c>
      <c r="AG41" s="347">
        <f ca="1">原料耗用表数量!B41/25*产品明细配方表!AE41</f>
        <v>0</v>
      </c>
      <c r="AH41" s="359">
        <f ca="1" t="shared" si="11"/>
        <v>0</v>
      </c>
      <c r="AI41" s="360" t="str">
        <f ca="1">IF(原料耗用表数量!B41=0,"0",AH41/原料耗用表数量!B41)</f>
        <v>0</v>
      </c>
      <c r="AJ41" s="357">
        <f ca="1" t="shared" si="8"/>
        <v>0</v>
      </c>
    </row>
    <row r="42" s="285" customFormat="1" outlineLevel="1" spans="1:36">
      <c r="A42" s="154"/>
      <c r="B42" s="346"/>
      <c r="C42" s="347">
        <f ca="1">$C$3*原料耗用表数量!C42</f>
        <v>0</v>
      </c>
      <c r="D42" s="347">
        <f ca="1">$D$3*原料耗用表数量!D42</f>
        <v>0</v>
      </c>
      <c r="E42" s="347">
        <f ca="1">$E$3*原料耗用表数量!E42</f>
        <v>0</v>
      </c>
      <c r="F42" s="347">
        <f ca="1">$F$3*原料耗用表数量!F42</f>
        <v>0</v>
      </c>
      <c r="G42" s="347">
        <f ca="1">$G$3*原料耗用表数量!G42</f>
        <v>0</v>
      </c>
      <c r="H42" s="347">
        <f ca="1">$H$3*原料耗用表数量!H42</f>
        <v>0</v>
      </c>
      <c r="I42" s="347">
        <f ca="1">$I$3*原料耗用表数量!I42</f>
        <v>0</v>
      </c>
      <c r="J42" s="347">
        <f ca="1">$J$3*原料耗用表数量!J42</f>
        <v>0</v>
      </c>
      <c r="K42" s="347">
        <f ca="1">$K$3*原料耗用表数量!K42</f>
        <v>0</v>
      </c>
      <c r="L42" s="347">
        <f ca="1">$L$3*原料耗用表数量!L42</f>
        <v>0</v>
      </c>
      <c r="M42" s="347">
        <f ca="1">$M$3*原料耗用表数量!M42</f>
        <v>0</v>
      </c>
      <c r="N42" s="347">
        <f ca="1">$N$3*原料耗用表数量!N42</f>
        <v>0</v>
      </c>
      <c r="O42" s="347">
        <f ca="1">$O$3*原料耗用表数量!O42</f>
        <v>0</v>
      </c>
      <c r="P42" s="347">
        <f ca="1">$P$3*原料耗用表数量!P42</f>
        <v>0</v>
      </c>
      <c r="Q42" s="347">
        <f ca="1">$Q$3*原料耗用表数量!Q42</f>
        <v>0</v>
      </c>
      <c r="R42" s="347">
        <f ca="1">$R$3*原料耗用表数量!R42</f>
        <v>0</v>
      </c>
      <c r="S42" s="347">
        <f ca="1">$S$3*原料耗用表数量!S42</f>
        <v>0</v>
      </c>
      <c r="T42" s="347">
        <f ca="1">$T$3*原料耗用表数量!T42</f>
        <v>0</v>
      </c>
      <c r="U42" s="347">
        <f ca="1">$U$3*原料耗用表数量!U42</f>
        <v>0</v>
      </c>
      <c r="V42" s="347">
        <f ca="1">$V$3*原料耗用表数量!V42</f>
        <v>0</v>
      </c>
      <c r="W42" s="347">
        <f ca="1">$W$3*原料耗用表数量!W42</f>
        <v>0</v>
      </c>
      <c r="X42" s="347">
        <f ca="1">$X$3*原料耗用表数量!X42</f>
        <v>0</v>
      </c>
      <c r="Y42" s="347">
        <f ca="1">$Y$3*原料耗用表数量!Y42</f>
        <v>0</v>
      </c>
      <c r="Z42" s="347">
        <f ca="1">$Z$3*原料耗用表数量!Z42</f>
        <v>0</v>
      </c>
      <c r="AA42" s="347">
        <f ca="1">$AA$3*原料耗用表数量!AA42</f>
        <v>0</v>
      </c>
      <c r="AB42" s="347">
        <f ca="1">$AB$3*原料耗用表数量!AB42</f>
        <v>0</v>
      </c>
      <c r="AC42" s="347">
        <f ca="1">$AC$3*原料耗用表数量!AC42</f>
        <v>0</v>
      </c>
      <c r="AD42" s="347">
        <f ca="1" t="shared" si="10"/>
        <v>0</v>
      </c>
      <c r="AE42" s="347">
        <f ca="1">原料耗用表数量!B42/25*原料耗用表数量!AE42</f>
        <v>0</v>
      </c>
      <c r="AF42" s="347">
        <f ca="1">原料耗用表数量!B42/25*产品明细配方表!AD42*1.012</f>
        <v>0</v>
      </c>
      <c r="AG42" s="347">
        <f ca="1">原料耗用表数量!B42/25*产品明细配方表!AE42</f>
        <v>0</v>
      </c>
      <c r="AH42" s="359">
        <f ca="1" t="shared" si="11"/>
        <v>0</v>
      </c>
      <c r="AI42" s="360" t="str">
        <f ca="1">IF(原料耗用表数量!B42=0,"0",AH42/原料耗用表数量!B42)</f>
        <v>0</v>
      </c>
      <c r="AJ42" s="357">
        <f ca="1" t="shared" si="8"/>
        <v>0</v>
      </c>
    </row>
    <row r="43" s="285" customFormat="1" outlineLevel="1" spans="1:36">
      <c r="A43" s="154"/>
      <c r="B43" s="346"/>
      <c r="C43" s="347">
        <f ca="1">$C$3*原料耗用表数量!C43</f>
        <v>0</v>
      </c>
      <c r="D43" s="347">
        <f ca="1">$D$3*原料耗用表数量!D43</f>
        <v>0</v>
      </c>
      <c r="E43" s="347">
        <f ca="1">$E$3*原料耗用表数量!E43</f>
        <v>0</v>
      </c>
      <c r="F43" s="347">
        <f ca="1">$F$3*原料耗用表数量!F43</f>
        <v>0</v>
      </c>
      <c r="G43" s="347">
        <f ca="1">$G$3*原料耗用表数量!G43</f>
        <v>0</v>
      </c>
      <c r="H43" s="347">
        <f ca="1">$H$3*原料耗用表数量!H43</f>
        <v>0</v>
      </c>
      <c r="I43" s="347">
        <f ca="1">$I$3*原料耗用表数量!I43</f>
        <v>0</v>
      </c>
      <c r="J43" s="347">
        <f ca="1">$J$3*原料耗用表数量!J43</f>
        <v>0</v>
      </c>
      <c r="K43" s="347">
        <f ca="1">$K$3*原料耗用表数量!K43</f>
        <v>0</v>
      </c>
      <c r="L43" s="347">
        <f ca="1">$L$3*原料耗用表数量!L43</f>
        <v>0</v>
      </c>
      <c r="M43" s="347">
        <f ca="1">$M$3*原料耗用表数量!M43</f>
        <v>0</v>
      </c>
      <c r="N43" s="347">
        <f ca="1">$N$3*原料耗用表数量!N43</f>
        <v>0</v>
      </c>
      <c r="O43" s="347">
        <f ca="1">$O$3*原料耗用表数量!O43</f>
        <v>0</v>
      </c>
      <c r="P43" s="347">
        <f ca="1">$P$3*原料耗用表数量!P43</f>
        <v>0</v>
      </c>
      <c r="Q43" s="347">
        <f ca="1">$Q$3*原料耗用表数量!Q43</f>
        <v>0</v>
      </c>
      <c r="R43" s="347">
        <f ca="1">$R$3*原料耗用表数量!R43</f>
        <v>0</v>
      </c>
      <c r="S43" s="347">
        <f ca="1">$S$3*原料耗用表数量!S43</f>
        <v>0</v>
      </c>
      <c r="T43" s="347">
        <f ca="1">$T$3*原料耗用表数量!T43</f>
        <v>0</v>
      </c>
      <c r="U43" s="347">
        <f ca="1">$U$3*原料耗用表数量!U43</f>
        <v>0</v>
      </c>
      <c r="V43" s="347">
        <f ca="1">$V$3*原料耗用表数量!V43</f>
        <v>0</v>
      </c>
      <c r="W43" s="347">
        <f ca="1">$W$3*原料耗用表数量!W43</f>
        <v>0</v>
      </c>
      <c r="X43" s="347">
        <f ca="1">$X$3*原料耗用表数量!X43</f>
        <v>0</v>
      </c>
      <c r="Y43" s="347">
        <f ca="1">$Y$3*原料耗用表数量!Y43</f>
        <v>0</v>
      </c>
      <c r="Z43" s="347">
        <f ca="1">$Z$3*原料耗用表数量!Z43</f>
        <v>0</v>
      </c>
      <c r="AA43" s="347">
        <f ca="1">$AA$3*原料耗用表数量!AA43</f>
        <v>0</v>
      </c>
      <c r="AB43" s="347">
        <f ca="1">$AB$3*原料耗用表数量!AB43</f>
        <v>0</v>
      </c>
      <c r="AC43" s="347">
        <f ca="1">$AC$3*原料耗用表数量!AC43</f>
        <v>0</v>
      </c>
      <c r="AD43" s="347">
        <f ca="1" t="shared" si="10"/>
        <v>0</v>
      </c>
      <c r="AE43" s="347">
        <f ca="1">原料耗用表数量!B43/25*原料耗用表数量!AE43</f>
        <v>0</v>
      </c>
      <c r="AF43" s="347">
        <f ca="1">原料耗用表数量!B43/25*产品明细配方表!AD43*1.012</f>
        <v>0</v>
      </c>
      <c r="AG43" s="347">
        <f ca="1">原料耗用表数量!B43/25*产品明细配方表!AE43</f>
        <v>0</v>
      </c>
      <c r="AH43" s="359">
        <f ca="1" t="shared" si="11"/>
        <v>0</v>
      </c>
      <c r="AI43" s="360" t="str">
        <f ca="1">IF(原料耗用表数量!B43=0,"0",AH43/原料耗用表数量!B43)</f>
        <v>0</v>
      </c>
      <c r="AJ43" s="357">
        <f ca="1" t="shared" si="8"/>
        <v>0</v>
      </c>
    </row>
    <row r="44" s="285" customFormat="1" outlineLevel="1" spans="1:36">
      <c r="A44" s="154"/>
      <c r="B44" s="346"/>
      <c r="C44" s="347">
        <f ca="1">$C$3*原料耗用表数量!C44</f>
        <v>0</v>
      </c>
      <c r="D44" s="347">
        <f ca="1">$D$3*原料耗用表数量!D44</f>
        <v>0</v>
      </c>
      <c r="E44" s="347">
        <f ca="1">$E$3*原料耗用表数量!E44</f>
        <v>0</v>
      </c>
      <c r="F44" s="347">
        <f ca="1">$F$3*原料耗用表数量!F44</f>
        <v>0</v>
      </c>
      <c r="G44" s="347">
        <f ca="1">$G$3*原料耗用表数量!G44</f>
        <v>0</v>
      </c>
      <c r="H44" s="347">
        <f ca="1">$H$3*原料耗用表数量!H44</f>
        <v>0</v>
      </c>
      <c r="I44" s="347">
        <f ca="1">$I$3*原料耗用表数量!I44</f>
        <v>0</v>
      </c>
      <c r="J44" s="347">
        <f ca="1">$J$3*原料耗用表数量!J44</f>
        <v>0</v>
      </c>
      <c r="K44" s="347">
        <f ca="1">$K$3*原料耗用表数量!K44</f>
        <v>0</v>
      </c>
      <c r="L44" s="347">
        <f ca="1">$L$3*原料耗用表数量!L44</f>
        <v>0</v>
      </c>
      <c r="M44" s="347">
        <f ca="1">$M$3*原料耗用表数量!M44</f>
        <v>0</v>
      </c>
      <c r="N44" s="347">
        <f ca="1">$N$3*原料耗用表数量!N44</f>
        <v>0</v>
      </c>
      <c r="O44" s="347">
        <f ca="1">$O$3*原料耗用表数量!O44</f>
        <v>0</v>
      </c>
      <c r="P44" s="347">
        <f ca="1">$P$3*原料耗用表数量!P44</f>
        <v>0</v>
      </c>
      <c r="Q44" s="347">
        <f ca="1">$Q$3*原料耗用表数量!Q44</f>
        <v>0</v>
      </c>
      <c r="R44" s="347">
        <f ca="1">$R$3*原料耗用表数量!R44</f>
        <v>0</v>
      </c>
      <c r="S44" s="347">
        <f ca="1">$S$3*原料耗用表数量!S44</f>
        <v>0</v>
      </c>
      <c r="T44" s="347">
        <f ca="1">$T$3*原料耗用表数量!T44</f>
        <v>0</v>
      </c>
      <c r="U44" s="347">
        <f ca="1">$U$3*原料耗用表数量!U44</f>
        <v>0</v>
      </c>
      <c r="V44" s="347">
        <f ca="1">$V$3*原料耗用表数量!V44</f>
        <v>0</v>
      </c>
      <c r="W44" s="347">
        <f ca="1">$W$3*原料耗用表数量!W44</f>
        <v>0</v>
      </c>
      <c r="X44" s="347">
        <f ca="1">$X$3*原料耗用表数量!X44</f>
        <v>0</v>
      </c>
      <c r="Y44" s="347">
        <f ca="1">$Y$3*原料耗用表数量!Y44</f>
        <v>0</v>
      </c>
      <c r="Z44" s="347">
        <f ca="1">$Z$3*原料耗用表数量!Z44</f>
        <v>0</v>
      </c>
      <c r="AA44" s="347">
        <f ca="1">$AA$3*原料耗用表数量!AA44</f>
        <v>0</v>
      </c>
      <c r="AB44" s="347">
        <f ca="1">$AB$3*原料耗用表数量!AB44</f>
        <v>0</v>
      </c>
      <c r="AC44" s="347">
        <f ca="1">$AC$3*原料耗用表数量!AC44</f>
        <v>0</v>
      </c>
      <c r="AD44" s="347">
        <f ca="1" t="shared" si="10"/>
        <v>0</v>
      </c>
      <c r="AE44" s="347">
        <f ca="1">原料耗用表数量!B44/25*原料耗用表数量!AE44</f>
        <v>0</v>
      </c>
      <c r="AF44" s="347">
        <f ca="1">原料耗用表数量!B44/25*产品明细配方表!AD44*1.012</f>
        <v>0</v>
      </c>
      <c r="AG44" s="347">
        <f ca="1">原料耗用表数量!B44/25*产品明细配方表!AE44</f>
        <v>0</v>
      </c>
      <c r="AH44" s="359">
        <f ca="1" t="shared" si="11"/>
        <v>0</v>
      </c>
      <c r="AI44" s="360" t="str">
        <f ca="1">IF(原料耗用表数量!B44=0,"0",AH44/原料耗用表数量!B44)</f>
        <v>0</v>
      </c>
      <c r="AJ44" s="357">
        <f ca="1" t="shared" si="8"/>
        <v>0</v>
      </c>
    </row>
    <row r="45" s="285" customFormat="1" outlineLevel="1" spans="1:36">
      <c r="A45" s="154"/>
      <c r="B45" s="346"/>
      <c r="C45" s="347">
        <f ca="1">$C$3*原料耗用表数量!C45</f>
        <v>0</v>
      </c>
      <c r="D45" s="347">
        <f ca="1">$D$3*原料耗用表数量!D45</f>
        <v>0</v>
      </c>
      <c r="E45" s="347">
        <f ca="1">$E$3*原料耗用表数量!E45</f>
        <v>0</v>
      </c>
      <c r="F45" s="347">
        <f ca="1">$F$3*原料耗用表数量!F45</f>
        <v>0</v>
      </c>
      <c r="G45" s="347">
        <f ca="1">$G$3*原料耗用表数量!G45</f>
        <v>0</v>
      </c>
      <c r="H45" s="347">
        <f ca="1">$H$3*原料耗用表数量!H45</f>
        <v>0</v>
      </c>
      <c r="I45" s="347">
        <f ca="1">$I$3*原料耗用表数量!I45</f>
        <v>0</v>
      </c>
      <c r="J45" s="347">
        <f ca="1">$J$3*原料耗用表数量!J45</f>
        <v>0</v>
      </c>
      <c r="K45" s="347">
        <f ca="1">$K$3*原料耗用表数量!K45</f>
        <v>0</v>
      </c>
      <c r="L45" s="347">
        <f ca="1">$L$3*原料耗用表数量!L45</f>
        <v>0</v>
      </c>
      <c r="M45" s="347">
        <f ca="1">$M$3*原料耗用表数量!M45</f>
        <v>0</v>
      </c>
      <c r="N45" s="347">
        <f ca="1">$N$3*原料耗用表数量!N45</f>
        <v>0</v>
      </c>
      <c r="O45" s="347">
        <f ca="1">$O$3*原料耗用表数量!O45</f>
        <v>0</v>
      </c>
      <c r="P45" s="347">
        <f ca="1">$P$3*原料耗用表数量!P45</f>
        <v>0</v>
      </c>
      <c r="Q45" s="347">
        <f ca="1">$Q$3*原料耗用表数量!Q45</f>
        <v>0</v>
      </c>
      <c r="R45" s="347">
        <f ca="1">$R$3*原料耗用表数量!R45</f>
        <v>0</v>
      </c>
      <c r="S45" s="347">
        <f ca="1">$S$3*原料耗用表数量!S45</f>
        <v>0</v>
      </c>
      <c r="T45" s="347">
        <f ca="1">$T$3*原料耗用表数量!T45</f>
        <v>0</v>
      </c>
      <c r="U45" s="347">
        <f ca="1">$U$3*原料耗用表数量!U45</f>
        <v>0</v>
      </c>
      <c r="V45" s="347">
        <f ca="1">$V$3*原料耗用表数量!V45</f>
        <v>0</v>
      </c>
      <c r="W45" s="347">
        <f ca="1">$W$3*原料耗用表数量!W45</f>
        <v>0</v>
      </c>
      <c r="X45" s="347">
        <f ca="1">$X$3*原料耗用表数量!X45</f>
        <v>0</v>
      </c>
      <c r="Y45" s="347">
        <f ca="1">$Y$3*原料耗用表数量!Y45</f>
        <v>0</v>
      </c>
      <c r="Z45" s="347">
        <f ca="1">$Z$3*原料耗用表数量!Z45</f>
        <v>0</v>
      </c>
      <c r="AA45" s="347">
        <f ca="1">$AA$3*原料耗用表数量!AA45</f>
        <v>0</v>
      </c>
      <c r="AB45" s="347">
        <f ca="1">$AB$3*原料耗用表数量!AB45</f>
        <v>0</v>
      </c>
      <c r="AC45" s="347">
        <f ca="1">$AC$3*原料耗用表数量!AC45</f>
        <v>0</v>
      </c>
      <c r="AD45" s="347">
        <f ca="1" t="shared" si="10"/>
        <v>0</v>
      </c>
      <c r="AE45" s="347">
        <f ca="1">原料耗用表数量!B45/25*原料耗用表数量!AE45</f>
        <v>0</v>
      </c>
      <c r="AF45" s="347">
        <f ca="1">原料耗用表数量!B45/25*产品明细配方表!AD45*1.012</f>
        <v>0</v>
      </c>
      <c r="AG45" s="347">
        <f ca="1">原料耗用表数量!B45/25*产品明细配方表!AE45</f>
        <v>0</v>
      </c>
      <c r="AH45" s="359">
        <f ca="1" t="shared" si="11"/>
        <v>0</v>
      </c>
      <c r="AI45" s="360" t="str">
        <f ca="1">IF(原料耗用表数量!B45=0,"0",AH45/原料耗用表数量!B45)</f>
        <v>0</v>
      </c>
      <c r="AJ45" s="357">
        <f ca="1" t="shared" si="8"/>
        <v>0</v>
      </c>
    </row>
    <row r="46" s="285" customFormat="1" outlineLevel="1" spans="1:36">
      <c r="A46" s="154"/>
      <c r="B46" s="346"/>
      <c r="C46" s="347">
        <f ca="1">$C$3*原料耗用表数量!C46</f>
        <v>0</v>
      </c>
      <c r="D46" s="347">
        <f ca="1">$D$3*原料耗用表数量!D46</f>
        <v>0</v>
      </c>
      <c r="E46" s="347">
        <f ca="1">$E$3*原料耗用表数量!E46</f>
        <v>0</v>
      </c>
      <c r="F46" s="347">
        <f ca="1">$F$3*原料耗用表数量!F46</f>
        <v>0</v>
      </c>
      <c r="G46" s="347">
        <f ca="1">$G$3*原料耗用表数量!G46</f>
        <v>0</v>
      </c>
      <c r="H46" s="347">
        <f ca="1">$H$3*原料耗用表数量!H46</f>
        <v>0</v>
      </c>
      <c r="I46" s="347">
        <f ca="1">$I$3*原料耗用表数量!I46</f>
        <v>0</v>
      </c>
      <c r="J46" s="347">
        <f ca="1">$J$3*原料耗用表数量!J46</f>
        <v>0</v>
      </c>
      <c r="K46" s="347">
        <f ca="1">$K$3*原料耗用表数量!K46</f>
        <v>0</v>
      </c>
      <c r="L46" s="347">
        <f ca="1">$L$3*原料耗用表数量!L46</f>
        <v>0</v>
      </c>
      <c r="M46" s="347">
        <f ca="1">$M$3*原料耗用表数量!M46</f>
        <v>0</v>
      </c>
      <c r="N46" s="347">
        <f ca="1">$N$3*原料耗用表数量!N46</f>
        <v>0</v>
      </c>
      <c r="O46" s="347">
        <f ca="1">$O$3*原料耗用表数量!O46</f>
        <v>0</v>
      </c>
      <c r="P46" s="347">
        <f ca="1">$P$3*原料耗用表数量!P46</f>
        <v>0</v>
      </c>
      <c r="Q46" s="347">
        <f ca="1">$Q$3*原料耗用表数量!Q46</f>
        <v>0</v>
      </c>
      <c r="R46" s="347">
        <f ca="1">$R$3*原料耗用表数量!R46</f>
        <v>0</v>
      </c>
      <c r="S46" s="347">
        <f ca="1">$S$3*原料耗用表数量!S46</f>
        <v>0</v>
      </c>
      <c r="T46" s="347">
        <f ca="1">$T$3*原料耗用表数量!T46</f>
        <v>0</v>
      </c>
      <c r="U46" s="347">
        <f ca="1">$U$3*原料耗用表数量!U46</f>
        <v>0</v>
      </c>
      <c r="V46" s="347">
        <f ca="1">$V$3*原料耗用表数量!V46</f>
        <v>0</v>
      </c>
      <c r="W46" s="347">
        <f ca="1">$W$3*原料耗用表数量!W46</f>
        <v>0</v>
      </c>
      <c r="X46" s="347">
        <f ca="1">$X$3*原料耗用表数量!X46</f>
        <v>0</v>
      </c>
      <c r="Y46" s="347">
        <f ca="1">$Y$3*原料耗用表数量!Y46</f>
        <v>0</v>
      </c>
      <c r="Z46" s="347">
        <f ca="1">$Z$3*原料耗用表数量!Z46</f>
        <v>0</v>
      </c>
      <c r="AA46" s="347">
        <f ca="1">$AA$3*原料耗用表数量!AA46</f>
        <v>0</v>
      </c>
      <c r="AB46" s="347">
        <f ca="1">$AB$3*原料耗用表数量!AB46</f>
        <v>0</v>
      </c>
      <c r="AC46" s="347">
        <f ca="1">$AC$3*原料耗用表数量!AC46</f>
        <v>0</v>
      </c>
      <c r="AD46" s="347">
        <f ca="1" t="shared" si="10"/>
        <v>0</v>
      </c>
      <c r="AE46" s="347">
        <f ca="1">原料耗用表数量!B46/25*原料耗用表数量!AE46</f>
        <v>0</v>
      </c>
      <c r="AF46" s="347">
        <f ca="1">原料耗用表数量!B46/25*产品明细配方表!AD46*1.012</f>
        <v>0</v>
      </c>
      <c r="AG46" s="347">
        <f ca="1">原料耗用表数量!B46/25*产品明细配方表!AE46</f>
        <v>0</v>
      </c>
      <c r="AH46" s="359">
        <f ca="1" t="shared" si="11"/>
        <v>0</v>
      </c>
      <c r="AI46" s="360" t="str">
        <f ca="1">IF(原料耗用表数量!B46=0,"0",AH46/原料耗用表数量!B46)</f>
        <v>0</v>
      </c>
      <c r="AJ46" s="357">
        <f ca="1" t="shared" si="8"/>
        <v>0</v>
      </c>
    </row>
    <row r="47" s="285" customFormat="1" outlineLevel="1" spans="1:36">
      <c r="A47" s="154"/>
      <c r="B47" s="346"/>
      <c r="C47" s="347">
        <f ca="1">$C$3*原料耗用表数量!C47</f>
        <v>0</v>
      </c>
      <c r="D47" s="347">
        <f ca="1">$D$3*原料耗用表数量!D47</f>
        <v>0</v>
      </c>
      <c r="E47" s="347">
        <f ca="1">$E$3*原料耗用表数量!E47</f>
        <v>0</v>
      </c>
      <c r="F47" s="347">
        <f ca="1">$F$3*原料耗用表数量!F47</f>
        <v>0</v>
      </c>
      <c r="G47" s="347">
        <f ca="1">$G$3*原料耗用表数量!G47</f>
        <v>0</v>
      </c>
      <c r="H47" s="347">
        <f ca="1">$H$3*原料耗用表数量!H47</f>
        <v>0</v>
      </c>
      <c r="I47" s="347">
        <f ca="1">$I$3*原料耗用表数量!I47</f>
        <v>0</v>
      </c>
      <c r="J47" s="347">
        <f ca="1">$J$3*原料耗用表数量!J47</f>
        <v>0</v>
      </c>
      <c r="K47" s="347">
        <f ca="1">$K$3*原料耗用表数量!K47</f>
        <v>0</v>
      </c>
      <c r="L47" s="347">
        <f ca="1">$L$3*原料耗用表数量!L47</f>
        <v>0</v>
      </c>
      <c r="M47" s="347">
        <f ca="1">$M$3*原料耗用表数量!M47</f>
        <v>0</v>
      </c>
      <c r="N47" s="347">
        <f ca="1">$N$3*原料耗用表数量!N47</f>
        <v>0</v>
      </c>
      <c r="O47" s="347">
        <f ca="1">$O$3*原料耗用表数量!O47</f>
        <v>0</v>
      </c>
      <c r="P47" s="347">
        <f ca="1">$P$3*原料耗用表数量!P47</f>
        <v>0</v>
      </c>
      <c r="Q47" s="347">
        <f ca="1">$Q$3*原料耗用表数量!Q47</f>
        <v>0</v>
      </c>
      <c r="R47" s="347">
        <f ca="1">$R$3*原料耗用表数量!R47</f>
        <v>0</v>
      </c>
      <c r="S47" s="347">
        <f ca="1">$S$3*原料耗用表数量!S47</f>
        <v>0</v>
      </c>
      <c r="T47" s="347">
        <f ca="1">$T$3*原料耗用表数量!T47</f>
        <v>0</v>
      </c>
      <c r="U47" s="347">
        <f ca="1">$U$3*原料耗用表数量!U47</f>
        <v>0</v>
      </c>
      <c r="V47" s="347">
        <f ca="1">$V$3*原料耗用表数量!V47</f>
        <v>0</v>
      </c>
      <c r="W47" s="347">
        <f ca="1">$W$3*原料耗用表数量!W47</f>
        <v>0</v>
      </c>
      <c r="X47" s="347">
        <f ca="1">$X$3*原料耗用表数量!X47</f>
        <v>0</v>
      </c>
      <c r="Y47" s="347">
        <f ca="1">$Y$3*原料耗用表数量!Y47</f>
        <v>0</v>
      </c>
      <c r="Z47" s="347">
        <f ca="1">$Z$3*原料耗用表数量!Z47</f>
        <v>0</v>
      </c>
      <c r="AA47" s="347">
        <f ca="1">$AA$3*原料耗用表数量!AA47</f>
        <v>0</v>
      </c>
      <c r="AB47" s="347">
        <f ca="1">$AB$3*原料耗用表数量!AB47</f>
        <v>0</v>
      </c>
      <c r="AC47" s="347">
        <f ca="1">$AC$3*原料耗用表数量!AC47</f>
        <v>0</v>
      </c>
      <c r="AD47" s="347">
        <f ca="1" t="shared" si="10"/>
        <v>0</v>
      </c>
      <c r="AE47" s="347">
        <f ca="1">原料耗用表数量!B47/25*原料耗用表数量!AE47</f>
        <v>0</v>
      </c>
      <c r="AF47" s="347">
        <f ca="1">原料耗用表数量!B47/25*产品明细配方表!AD47*1.012</f>
        <v>0</v>
      </c>
      <c r="AG47" s="347">
        <f ca="1">原料耗用表数量!B47/25*产品明细配方表!AE47</f>
        <v>0</v>
      </c>
      <c r="AH47" s="359">
        <f ca="1" t="shared" si="11"/>
        <v>0</v>
      </c>
      <c r="AI47" s="360" t="str">
        <f ca="1">IF(原料耗用表数量!B47=0,"0",AH47/原料耗用表数量!B47)</f>
        <v>0</v>
      </c>
      <c r="AJ47" s="357">
        <f ca="1" t="shared" si="8"/>
        <v>0</v>
      </c>
    </row>
    <row r="48" s="285" customFormat="1" outlineLevel="1" spans="1:36">
      <c r="A48" s="154"/>
      <c r="B48" s="346"/>
      <c r="C48" s="347">
        <f ca="1">$C$3*原料耗用表数量!C48</f>
        <v>0</v>
      </c>
      <c r="D48" s="347">
        <f ca="1">$D$3*原料耗用表数量!D48</f>
        <v>0</v>
      </c>
      <c r="E48" s="347">
        <f ca="1">$E$3*原料耗用表数量!E48</f>
        <v>0</v>
      </c>
      <c r="F48" s="347">
        <f ca="1">$F$3*原料耗用表数量!F48</f>
        <v>0</v>
      </c>
      <c r="G48" s="347">
        <f ca="1">$G$3*原料耗用表数量!G48</f>
        <v>0</v>
      </c>
      <c r="H48" s="347">
        <f ca="1">$H$3*原料耗用表数量!H48</f>
        <v>0</v>
      </c>
      <c r="I48" s="347">
        <f ca="1">$I$3*原料耗用表数量!I48</f>
        <v>0</v>
      </c>
      <c r="J48" s="347">
        <f ca="1">$J$3*原料耗用表数量!J48</f>
        <v>0</v>
      </c>
      <c r="K48" s="347">
        <f ca="1">$K$3*原料耗用表数量!K48</f>
        <v>0</v>
      </c>
      <c r="L48" s="347">
        <f ca="1">$L$3*原料耗用表数量!L48</f>
        <v>0</v>
      </c>
      <c r="M48" s="347">
        <f ca="1">$M$3*原料耗用表数量!M48</f>
        <v>0</v>
      </c>
      <c r="N48" s="347">
        <f ca="1">$N$3*原料耗用表数量!N48</f>
        <v>0</v>
      </c>
      <c r="O48" s="347">
        <f ca="1">$O$3*原料耗用表数量!O48</f>
        <v>0</v>
      </c>
      <c r="P48" s="347">
        <f ca="1">$P$3*原料耗用表数量!P48</f>
        <v>0</v>
      </c>
      <c r="Q48" s="347">
        <f ca="1">$Q$3*原料耗用表数量!Q48</f>
        <v>0</v>
      </c>
      <c r="R48" s="347">
        <f ca="1">$R$3*原料耗用表数量!R48</f>
        <v>0</v>
      </c>
      <c r="S48" s="347">
        <f ca="1">$S$3*原料耗用表数量!S48</f>
        <v>0</v>
      </c>
      <c r="T48" s="347">
        <f ca="1">$T$3*原料耗用表数量!T48</f>
        <v>0</v>
      </c>
      <c r="U48" s="347">
        <f ca="1">$U$3*原料耗用表数量!U48</f>
        <v>0</v>
      </c>
      <c r="V48" s="347">
        <f ca="1">$V$3*原料耗用表数量!V48</f>
        <v>0</v>
      </c>
      <c r="W48" s="347">
        <f ca="1">$W$3*原料耗用表数量!W48</f>
        <v>0</v>
      </c>
      <c r="X48" s="347">
        <f ca="1">$X$3*原料耗用表数量!X48</f>
        <v>0</v>
      </c>
      <c r="Y48" s="347">
        <f ca="1">$Y$3*原料耗用表数量!Y48</f>
        <v>0</v>
      </c>
      <c r="Z48" s="347">
        <f ca="1">$Z$3*原料耗用表数量!Z48</f>
        <v>0</v>
      </c>
      <c r="AA48" s="347">
        <f ca="1">$AA$3*原料耗用表数量!AA48</f>
        <v>0</v>
      </c>
      <c r="AB48" s="347">
        <f ca="1">$AB$3*原料耗用表数量!AB48</f>
        <v>0</v>
      </c>
      <c r="AC48" s="347">
        <f ca="1">$AC$3*原料耗用表数量!AC48</f>
        <v>0</v>
      </c>
      <c r="AD48" s="347">
        <f ca="1" t="shared" si="10"/>
        <v>0</v>
      </c>
      <c r="AE48" s="347">
        <f ca="1">原料耗用表数量!B48/25*原料耗用表数量!AE48</f>
        <v>0</v>
      </c>
      <c r="AF48" s="347">
        <f ca="1">原料耗用表数量!B48/25*产品明细配方表!AD48*1.012</f>
        <v>0</v>
      </c>
      <c r="AG48" s="347">
        <f ca="1">原料耗用表数量!B48/25*产品明细配方表!AE48</f>
        <v>0</v>
      </c>
      <c r="AH48" s="359">
        <f ca="1" t="shared" si="11"/>
        <v>0</v>
      </c>
      <c r="AI48" s="360" t="str">
        <f ca="1">IF(原料耗用表数量!B48=0,"0",AH48/原料耗用表数量!B48)</f>
        <v>0</v>
      </c>
      <c r="AJ48" s="357">
        <f ca="1" t="shared" si="8"/>
        <v>0</v>
      </c>
    </row>
    <row r="49" s="285" customFormat="1" outlineLevel="1" spans="1:36">
      <c r="A49" s="154"/>
      <c r="B49" s="346"/>
      <c r="C49" s="347">
        <f ca="1">$C$3*原料耗用表数量!C49</f>
        <v>0</v>
      </c>
      <c r="D49" s="347">
        <f ca="1">$D$3*原料耗用表数量!D49</f>
        <v>0</v>
      </c>
      <c r="E49" s="347">
        <f ca="1">$E$3*原料耗用表数量!E49</f>
        <v>0</v>
      </c>
      <c r="F49" s="347">
        <f ca="1">$F$3*原料耗用表数量!F49</f>
        <v>0</v>
      </c>
      <c r="G49" s="347">
        <f ca="1">$G$3*原料耗用表数量!G49</f>
        <v>0</v>
      </c>
      <c r="H49" s="347">
        <f ca="1">$H$3*原料耗用表数量!H49</f>
        <v>0</v>
      </c>
      <c r="I49" s="347">
        <f ca="1">$I$3*原料耗用表数量!I49</f>
        <v>0</v>
      </c>
      <c r="J49" s="347">
        <f ca="1">$J$3*原料耗用表数量!J49</f>
        <v>0</v>
      </c>
      <c r="K49" s="347">
        <f ca="1">$K$3*原料耗用表数量!K49</f>
        <v>0</v>
      </c>
      <c r="L49" s="347">
        <f ca="1">$L$3*原料耗用表数量!L49</f>
        <v>0</v>
      </c>
      <c r="M49" s="347">
        <f ca="1">$M$3*原料耗用表数量!M49</f>
        <v>0</v>
      </c>
      <c r="N49" s="347">
        <f ca="1">$N$3*原料耗用表数量!N49</f>
        <v>0</v>
      </c>
      <c r="O49" s="347">
        <f ca="1">$O$3*原料耗用表数量!O49</f>
        <v>0</v>
      </c>
      <c r="P49" s="347">
        <f ca="1">$P$3*原料耗用表数量!P49</f>
        <v>0</v>
      </c>
      <c r="Q49" s="347">
        <f ca="1">$Q$3*原料耗用表数量!Q49</f>
        <v>0</v>
      </c>
      <c r="R49" s="347">
        <f ca="1">$R$3*原料耗用表数量!R49</f>
        <v>0</v>
      </c>
      <c r="S49" s="347">
        <f ca="1">$S$3*原料耗用表数量!S49</f>
        <v>0</v>
      </c>
      <c r="T49" s="347">
        <f ca="1">$T$3*原料耗用表数量!T49</f>
        <v>0</v>
      </c>
      <c r="U49" s="347">
        <f ca="1">$U$3*原料耗用表数量!U49</f>
        <v>0</v>
      </c>
      <c r="V49" s="347">
        <f ca="1">$V$3*原料耗用表数量!V49</f>
        <v>0</v>
      </c>
      <c r="W49" s="347">
        <f ca="1">$W$3*原料耗用表数量!W49</f>
        <v>0</v>
      </c>
      <c r="X49" s="347">
        <f ca="1">$X$3*原料耗用表数量!X49</f>
        <v>0</v>
      </c>
      <c r="Y49" s="347">
        <f ca="1">$Y$3*原料耗用表数量!Y49</f>
        <v>0</v>
      </c>
      <c r="Z49" s="347">
        <f ca="1">$Z$3*原料耗用表数量!Z49</f>
        <v>0</v>
      </c>
      <c r="AA49" s="347">
        <f ca="1">$AA$3*原料耗用表数量!AA49</f>
        <v>0</v>
      </c>
      <c r="AB49" s="347">
        <f ca="1">$AB$3*原料耗用表数量!AB49</f>
        <v>0</v>
      </c>
      <c r="AC49" s="347">
        <f ca="1">$AC$3*原料耗用表数量!AC49</f>
        <v>0</v>
      </c>
      <c r="AD49" s="347">
        <f ca="1" t="shared" si="10"/>
        <v>0</v>
      </c>
      <c r="AE49" s="347">
        <f ca="1">原料耗用表数量!B49/25*原料耗用表数量!AE49</f>
        <v>0</v>
      </c>
      <c r="AF49" s="347">
        <f ca="1">原料耗用表数量!B49/25*产品明细配方表!AD49*1.012</f>
        <v>0</v>
      </c>
      <c r="AG49" s="347">
        <f ca="1">原料耗用表数量!B49/25*产品明细配方表!AE49</f>
        <v>0</v>
      </c>
      <c r="AH49" s="359">
        <f ca="1" t="shared" si="11"/>
        <v>0</v>
      </c>
      <c r="AI49" s="360" t="str">
        <f ca="1">IF(原料耗用表数量!B49=0,"0",AH49/原料耗用表数量!B49)</f>
        <v>0</v>
      </c>
      <c r="AJ49" s="357">
        <f ca="1" t="shared" si="8"/>
        <v>0</v>
      </c>
    </row>
    <row r="50" s="285" customFormat="1" outlineLevel="1" spans="1:36">
      <c r="A50" s="154"/>
      <c r="B50" s="346"/>
      <c r="C50" s="347">
        <f ca="1">$C$3*原料耗用表数量!C50</f>
        <v>0</v>
      </c>
      <c r="D50" s="347">
        <f ca="1">$D$3*原料耗用表数量!D50</f>
        <v>0</v>
      </c>
      <c r="E50" s="347">
        <f ca="1">$E$3*原料耗用表数量!E50</f>
        <v>0</v>
      </c>
      <c r="F50" s="347">
        <f ca="1">$F$3*原料耗用表数量!F50</f>
        <v>0</v>
      </c>
      <c r="G50" s="347">
        <f ca="1">$G$3*原料耗用表数量!G50</f>
        <v>0</v>
      </c>
      <c r="H50" s="347">
        <f ca="1">$H$3*原料耗用表数量!H50</f>
        <v>0</v>
      </c>
      <c r="I50" s="347">
        <f ca="1">$I$3*原料耗用表数量!I50</f>
        <v>0</v>
      </c>
      <c r="J50" s="347">
        <f ca="1">$J$3*原料耗用表数量!J50</f>
        <v>0</v>
      </c>
      <c r="K50" s="347">
        <f ca="1">$K$3*原料耗用表数量!K50</f>
        <v>0</v>
      </c>
      <c r="L50" s="347">
        <f ca="1">$L$3*原料耗用表数量!L50</f>
        <v>0</v>
      </c>
      <c r="M50" s="347">
        <f ca="1">$M$3*原料耗用表数量!M50</f>
        <v>0</v>
      </c>
      <c r="N50" s="347">
        <f ca="1">$N$3*原料耗用表数量!N50</f>
        <v>0</v>
      </c>
      <c r="O50" s="347">
        <f ca="1">$O$3*原料耗用表数量!O50</f>
        <v>0</v>
      </c>
      <c r="P50" s="347">
        <f ca="1">$P$3*原料耗用表数量!P50</f>
        <v>0</v>
      </c>
      <c r="Q50" s="347">
        <f ca="1">$Q$3*原料耗用表数量!Q50</f>
        <v>0</v>
      </c>
      <c r="R50" s="347">
        <f ca="1">$R$3*原料耗用表数量!R50</f>
        <v>0</v>
      </c>
      <c r="S50" s="347">
        <f ca="1">$S$3*原料耗用表数量!S50</f>
        <v>0</v>
      </c>
      <c r="T50" s="347">
        <f ca="1">$T$3*原料耗用表数量!T50</f>
        <v>0</v>
      </c>
      <c r="U50" s="347">
        <f ca="1">$U$3*原料耗用表数量!U50</f>
        <v>0</v>
      </c>
      <c r="V50" s="347">
        <f ca="1">$V$3*原料耗用表数量!V50</f>
        <v>0</v>
      </c>
      <c r="W50" s="347">
        <f ca="1">$W$3*原料耗用表数量!W50</f>
        <v>0</v>
      </c>
      <c r="X50" s="347">
        <f ca="1">$X$3*原料耗用表数量!X50</f>
        <v>0</v>
      </c>
      <c r="Y50" s="347">
        <f ca="1">$Y$3*原料耗用表数量!Y50</f>
        <v>0</v>
      </c>
      <c r="Z50" s="347">
        <f ca="1">$Z$3*原料耗用表数量!Z50</f>
        <v>0</v>
      </c>
      <c r="AA50" s="347">
        <f ca="1">$AA$3*原料耗用表数量!AA50</f>
        <v>0</v>
      </c>
      <c r="AB50" s="347">
        <f ca="1">$AB$3*原料耗用表数量!AB50</f>
        <v>0</v>
      </c>
      <c r="AC50" s="347">
        <f ca="1">$AC$3*原料耗用表数量!AC50</f>
        <v>0</v>
      </c>
      <c r="AD50" s="347">
        <f ca="1" t="shared" si="10"/>
        <v>0</v>
      </c>
      <c r="AE50" s="347">
        <f ca="1">原料耗用表数量!B50/25*原料耗用表数量!AE50</f>
        <v>0</v>
      </c>
      <c r="AF50" s="347">
        <f ca="1">原料耗用表数量!B50/25*产品明细配方表!AD50*1.012</f>
        <v>0</v>
      </c>
      <c r="AG50" s="347">
        <f ca="1">原料耗用表数量!B50/25*产品明细配方表!AE50</f>
        <v>0</v>
      </c>
      <c r="AH50" s="359">
        <f ca="1" t="shared" si="11"/>
        <v>0</v>
      </c>
      <c r="AI50" s="360" t="str">
        <f ca="1">IF(原料耗用表数量!B50=0,"0",AH50/原料耗用表数量!B50)</f>
        <v>0</v>
      </c>
      <c r="AJ50" s="357">
        <f ca="1" t="shared" si="8"/>
        <v>0</v>
      </c>
    </row>
    <row r="51" s="285" customFormat="1" outlineLevel="1" spans="1:36">
      <c r="A51" s="154"/>
      <c r="B51" s="346"/>
      <c r="C51" s="347">
        <f ca="1">$C$3*原料耗用表数量!C51</f>
        <v>0</v>
      </c>
      <c r="D51" s="347">
        <f ca="1">$D$3*原料耗用表数量!D51</f>
        <v>0</v>
      </c>
      <c r="E51" s="347">
        <f ca="1">$E$3*原料耗用表数量!E51</f>
        <v>0</v>
      </c>
      <c r="F51" s="347">
        <f ca="1">$F$3*原料耗用表数量!F51</f>
        <v>0</v>
      </c>
      <c r="G51" s="347">
        <f ca="1">$G$3*原料耗用表数量!G51</f>
        <v>0</v>
      </c>
      <c r="H51" s="347">
        <f ca="1">$H$3*原料耗用表数量!H51</f>
        <v>0</v>
      </c>
      <c r="I51" s="347">
        <f ca="1">$I$3*原料耗用表数量!I51</f>
        <v>0</v>
      </c>
      <c r="J51" s="347">
        <f ca="1">$J$3*原料耗用表数量!J51</f>
        <v>0</v>
      </c>
      <c r="K51" s="347">
        <f ca="1">$K$3*原料耗用表数量!K51</f>
        <v>0</v>
      </c>
      <c r="L51" s="347">
        <f ca="1">$L$3*原料耗用表数量!L51</f>
        <v>0</v>
      </c>
      <c r="M51" s="347">
        <f ca="1">$M$3*原料耗用表数量!M51</f>
        <v>0</v>
      </c>
      <c r="N51" s="347">
        <f ca="1">$N$3*原料耗用表数量!N51</f>
        <v>0</v>
      </c>
      <c r="O51" s="347">
        <f ca="1">$O$3*原料耗用表数量!O51</f>
        <v>0</v>
      </c>
      <c r="P51" s="347">
        <f ca="1">$P$3*原料耗用表数量!P51</f>
        <v>0</v>
      </c>
      <c r="Q51" s="347">
        <f ca="1">$Q$3*原料耗用表数量!Q51</f>
        <v>0</v>
      </c>
      <c r="R51" s="347">
        <f ca="1">$R$3*原料耗用表数量!R51</f>
        <v>0</v>
      </c>
      <c r="S51" s="347">
        <f ca="1">$S$3*原料耗用表数量!S51</f>
        <v>0</v>
      </c>
      <c r="T51" s="347">
        <f ca="1">$T$3*原料耗用表数量!T51</f>
        <v>0</v>
      </c>
      <c r="U51" s="347">
        <f ca="1">$U$3*原料耗用表数量!U51</f>
        <v>0</v>
      </c>
      <c r="V51" s="347">
        <f ca="1">$V$3*原料耗用表数量!V51</f>
        <v>0</v>
      </c>
      <c r="W51" s="347">
        <f ca="1">$W$3*原料耗用表数量!W51</f>
        <v>0</v>
      </c>
      <c r="X51" s="347">
        <f ca="1">$X$3*原料耗用表数量!X51</f>
        <v>0</v>
      </c>
      <c r="Y51" s="347">
        <f ca="1">$Y$3*原料耗用表数量!Y51</f>
        <v>0</v>
      </c>
      <c r="Z51" s="347">
        <f ca="1">$Z$3*原料耗用表数量!Z51</f>
        <v>0</v>
      </c>
      <c r="AA51" s="347">
        <f ca="1">$AA$3*原料耗用表数量!AA51</f>
        <v>0</v>
      </c>
      <c r="AB51" s="347">
        <f ca="1">$AB$3*原料耗用表数量!AB51</f>
        <v>0</v>
      </c>
      <c r="AC51" s="347">
        <f ca="1">$AC$3*原料耗用表数量!AC51</f>
        <v>0</v>
      </c>
      <c r="AD51" s="347">
        <f ca="1" t="shared" si="10"/>
        <v>0</v>
      </c>
      <c r="AE51" s="347">
        <f ca="1">原料耗用表数量!B51/25*原料耗用表数量!AE51</f>
        <v>0</v>
      </c>
      <c r="AF51" s="347">
        <f ca="1">原料耗用表数量!B51/25*产品明细配方表!AD51*1.012</f>
        <v>0</v>
      </c>
      <c r="AG51" s="347">
        <f ca="1">原料耗用表数量!B51/25*产品明细配方表!AE51</f>
        <v>0</v>
      </c>
      <c r="AH51" s="359">
        <f ca="1" t="shared" si="11"/>
        <v>0</v>
      </c>
      <c r="AI51" s="360" t="str">
        <f ca="1">IF(原料耗用表数量!B51=0,"0",AH51/原料耗用表数量!B51)</f>
        <v>0</v>
      </c>
      <c r="AJ51" s="357">
        <f ca="1" t="shared" si="8"/>
        <v>0</v>
      </c>
    </row>
    <row r="52" s="285" customFormat="1" outlineLevel="1" spans="1:36">
      <c r="A52" s="351"/>
      <c r="B52" s="346"/>
      <c r="C52" s="347">
        <f ca="1">$C$3*原料耗用表数量!C52</f>
        <v>0</v>
      </c>
      <c r="D52" s="347">
        <f ca="1">$D$3*原料耗用表数量!D52</f>
        <v>0</v>
      </c>
      <c r="E52" s="347">
        <f ca="1">$E$3*原料耗用表数量!E52</f>
        <v>0</v>
      </c>
      <c r="F52" s="347">
        <f ca="1">$F$3*原料耗用表数量!F52</f>
        <v>0</v>
      </c>
      <c r="G52" s="347">
        <f ca="1">$G$3*原料耗用表数量!G52</f>
        <v>0</v>
      </c>
      <c r="H52" s="347">
        <f ca="1">$H$3*原料耗用表数量!H52</f>
        <v>0</v>
      </c>
      <c r="I52" s="347">
        <f ca="1">$I$3*原料耗用表数量!I52</f>
        <v>0</v>
      </c>
      <c r="J52" s="347">
        <f ca="1">$J$3*原料耗用表数量!J52</f>
        <v>0</v>
      </c>
      <c r="K52" s="347">
        <f ca="1">$K$3*原料耗用表数量!K52</f>
        <v>0</v>
      </c>
      <c r="L52" s="347">
        <f ca="1">$L$3*原料耗用表数量!L52</f>
        <v>0</v>
      </c>
      <c r="M52" s="347">
        <f ca="1">$M$3*原料耗用表数量!M52</f>
        <v>0</v>
      </c>
      <c r="N52" s="347">
        <f ca="1">$N$3*原料耗用表数量!N52</f>
        <v>0</v>
      </c>
      <c r="O52" s="347">
        <f ca="1">$O$3*原料耗用表数量!O52</f>
        <v>0</v>
      </c>
      <c r="P52" s="347">
        <f ca="1">$P$3*原料耗用表数量!P52</f>
        <v>0</v>
      </c>
      <c r="Q52" s="347">
        <f ca="1">$Q$3*原料耗用表数量!Q52</f>
        <v>0</v>
      </c>
      <c r="R52" s="347">
        <f ca="1">$R$3*原料耗用表数量!R52</f>
        <v>0</v>
      </c>
      <c r="S52" s="347">
        <f ca="1">$S$3*原料耗用表数量!S52</f>
        <v>0</v>
      </c>
      <c r="T52" s="347">
        <f ca="1">$T$3*原料耗用表数量!T52</f>
        <v>0</v>
      </c>
      <c r="U52" s="347">
        <f ca="1">$U$3*原料耗用表数量!U52</f>
        <v>0</v>
      </c>
      <c r="V52" s="347">
        <f ca="1">$V$3*原料耗用表数量!V52</f>
        <v>0</v>
      </c>
      <c r="W52" s="347">
        <f ca="1">$W$3*原料耗用表数量!W52</f>
        <v>0</v>
      </c>
      <c r="X52" s="347">
        <f ca="1">$X$3*原料耗用表数量!X52</f>
        <v>0</v>
      </c>
      <c r="Y52" s="347">
        <f ca="1">$Y$3*原料耗用表数量!Y52</f>
        <v>0</v>
      </c>
      <c r="Z52" s="347">
        <f ca="1">$Z$3*原料耗用表数量!Z52</f>
        <v>0</v>
      </c>
      <c r="AA52" s="347">
        <f ca="1">$AA$3*原料耗用表数量!AA52</f>
        <v>0</v>
      </c>
      <c r="AB52" s="347">
        <f ca="1">$AB$3*原料耗用表数量!AB52</f>
        <v>0</v>
      </c>
      <c r="AC52" s="347">
        <f ca="1">$AC$3*原料耗用表数量!AC52</f>
        <v>0</v>
      </c>
      <c r="AD52" s="347">
        <f ca="1" t="shared" si="10"/>
        <v>0</v>
      </c>
      <c r="AE52" s="347">
        <f ca="1">原料耗用表数量!B52/25*原料耗用表数量!AE52</f>
        <v>0</v>
      </c>
      <c r="AF52" s="347">
        <f ca="1">原料耗用表数量!B52/25*产品明细配方表!AD52*1.012</f>
        <v>0</v>
      </c>
      <c r="AG52" s="347">
        <f ca="1">原料耗用表数量!B52/25*产品明细配方表!AE52</f>
        <v>0</v>
      </c>
      <c r="AH52" s="359">
        <f ca="1" t="shared" si="11"/>
        <v>0</v>
      </c>
      <c r="AI52" s="360" t="str">
        <f ca="1">IF(原料耗用表数量!B52=0,"0",AH52/原料耗用表数量!B52)</f>
        <v>0</v>
      </c>
      <c r="AJ52" s="357">
        <f ca="1" t="shared" si="8"/>
        <v>0</v>
      </c>
    </row>
    <row r="53" s="285" customFormat="1" outlineLevel="1" spans="1:36">
      <c r="A53" s="351"/>
      <c r="B53" s="346"/>
      <c r="C53" s="347">
        <f ca="1">$C$3*原料耗用表数量!C53</f>
        <v>0</v>
      </c>
      <c r="D53" s="347">
        <f ca="1">$D$3*原料耗用表数量!D53</f>
        <v>0</v>
      </c>
      <c r="E53" s="347">
        <f ca="1">$E$3*原料耗用表数量!E53</f>
        <v>0</v>
      </c>
      <c r="F53" s="347">
        <f ca="1">$F$3*原料耗用表数量!F53</f>
        <v>0</v>
      </c>
      <c r="G53" s="347">
        <f ca="1">$G$3*原料耗用表数量!G53</f>
        <v>0</v>
      </c>
      <c r="H53" s="347">
        <f ca="1">$H$3*原料耗用表数量!H53</f>
        <v>0</v>
      </c>
      <c r="I53" s="347">
        <f ca="1">$I$3*原料耗用表数量!I53</f>
        <v>0</v>
      </c>
      <c r="J53" s="347">
        <f ca="1">$J$3*原料耗用表数量!J53</f>
        <v>0</v>
      </c>
      <c r="K53" s="347">
        <f ca="1">$K$3*原料耗用表数量!K53</f>
        <v>0</v>
      </c>
      <c r="L53" s="347">
        <f ca="1">$L$3*原料耗用表数量!L53</f>
        <v>0</v>
      </c>
      <c r="M53" s="347">
        <f ca="1">$M$3*原料耗用表数量!M53</f>
        <v>0</v>
      </c>
      <c r="N53" s="347">
        <f ca="1">$N$3*原料耗用表数量!N53</f>
        <v>0</v>
      </c>
      <c r="O53" s="347">
        <f ca="1">$O$3*原料耗用表数量!O53</f>
        <v>0</v>
      </c>
      <c r="P53" s="347">
        <f ca="1">$P$3*原料耗用表数量!P53</f>
        <v>0</v>
      </c>
      <c r="Q53" s="347">
        <f ca="1">$Q$3*原料耗用表数量!Q53</f>
        <v>0</v>
      </c>
      <c r="R53" s="347">
        <f ca="1">$R$3*原料耗用表数量!R53</f>
        <v>0</v>
      </c>
      <c r="S53" s="347">
        <f ca="1">$S$3*原料耗用表数量!S53</f>
        <v>0</v>
      </c>
      <c r="T53" s="347">
        <f ca="1">$T$3*原料耗用表数量!T53</f>
        <v>0</v>
      </c>
      <c r="U53" s="347">
        <f ca="1">$U$3*原料耗用表数量!U53</f>
        <v>0</v>
      </c>
      <c r="V53" s="347">
        <f ca="1">$V$3*原料耗用表数量!V53</f>
        <v>0</v>
      </c>
      <c r="W53" s="347">
        <f ca="1">$W$3*原料耗用表数量!W53</f>
        <v>0</v>
      </c>
      <c r="X53" s="347">
        <f ca="1">$X$3*原料耗用表数量!X53</f>
        <v>0</v>
      </c>
      <c r="Y53" s="347">
        <f ca="1">$Y$3*原料耗用表数量!Y53</f>
        <v>0</v>
      </c>
      <c r="Z53" s="347">
        <f ca="1">$Z$3*原料耗用表数量!Z53</f>
        <v>0</v>
      </c>
      <c r="AA53" s="347">
        <f ca="1">$AA$3*原料耗用表数量!AA53</f>
        <v>0</v>
      </c>
      <c r="AB53" s="347">
        <f ca="1">$AB$3*原料耗用表数量!AB53</f>
        <v>0</v>
      </c>
      <c r="AC53" s="347">
        <f ca="1">$AC$3*原料耗用表数量!AC53</f>
        <v>0</v>
      </c>
      <c r="AD53" s="347">
        <f ca="1" t="shared" si="10"/>
        <v>0</v>
      </c>
      <c r="AE53" s="347">
        <f ca="1">原料耗用表数量!B53/25*原料耗用表数量!AE53</f>
        <v>0</v>
      </c>
      <c r="AF53" s="347">
        <f ca="1">原料耗用表数量!B53/25*产品明细配方表!AD53*1.012</f>
        <v>0</v>
      </c>
      <c r="AG53" s="347">
        <f ca="1">原料耗用表数量!B53/25*产品明细配方表!AE53</f>
        <v>0</v>
      </c>
      <c r="AH53" s="359">
        <f ca="1" t="shared" si="11"/>
        <v>0</v>
      </c>
      <c r="AI53" s="360" t="str">
        <f ca="1">IF(原料耗用表数量!B53=0,"0",AH53/原料耗用表数量!B53)</f>
        <v>0</v>
      </c>
      <c r="AJ53" s="357">
        <f ca="1" t="shared" si="8"/>
        <v>0</v>
      </c>
    </row>
    <row r="54" s="285" customFormat="1" outlineLevel="1" spans="1:36">
      <c r="A54" s="352"/>
      <c r="B54" s="346"/>
      <c r="C54" s="347">
        <f ca="1">$C$3*原料耗用表数量!C54</f>
        <v>0</v>
      </c>
      <c r="D54" s="347">
        <f ca="1">$D$3*原料耗用表数量!D54</f>
        <v>0</v>
      </c>
      <c r="E54" s="347">
        <f ca="1">$E$3*原料耗用表数量!E54</f>
        <v>0</v>
      </c>
      <c r="F54" s="347">
        <f ca="1">$F$3*原料耗用表数量!F54</f>
        <v>0</v>
      </c>
      <c r="G54" s="347">
        <f ca="1">$G$3*原料耗用表数量!G54</f>
        <v>0</v>
      </c>
      <c r="H54" s="347">
        <f ca="1">$H$3*原料耗用表数量!H54</f>
        <v>0</v>
      </c>
      <c r="I54" s="347">
        <f ca="1">$I$3*原料耗用表数量!I54</f>
        <v>0</v>
      </c>
      <c r="J54" s="347">
        <f ca="1">$J$3*原料耗用表数量!J54</f>
        <v>0</v>
      </c>
      <c r="K54" s="347">
        <f ca="1">$K$3*原料耗用表数量!K54</f>
        <v>0</v>
      </c>
      <c r="L54" s="347">
        <f ca="1">$L$3*原料耗用表数量!L54</f>
        <v>0</v>
      </c>
      <c r="M54" s="347">
        <f ca="1">$M$3*原料耗用表数量!M54</f>
        <v>0</v>
      </c>
      <c r="N54" s="347">
        <f ca="1">$N$3*原料耗用表数量!N54</f>
        <v>0</v>
      </c>
      <c r="O54" s="347">
        <f ca="1">$O$3*原料耗用表数量!O54</f>
        <v>0</v>
      </c>
      <c r="P54" s="347">
        <f ca="1">$P$3*原料耗用表数量!P54</f>
        <v>0</v>
      </c>
      <c r="Q54" s="347">
        <f ca="1">$Q$3*原料耗用表数量!Q54</f>
        <v>0</v>
      </c>
      <c r="R54" s="347">
        <f ca="1">$R$3*原料耗用表数量!R54</f>
        <v>0</v>
      </c>
      <c r="S54" s="347">
        <f ca="1">$S$3*原料耗用表数量!S54</f>
        <v>0</v>
      </c>
      <c r="T54" s="347">
        <f ca="1">$T$3*原料耗用表数量!T54</f>
        <v>0</v>
      </c>
      <c r="U54" s="347">
        <f ca="1">$U$3*原料耗用表数量!U54</f>
        <v>0</v>
      </c>
      <c r="V54" s="347">
        <f ca="1">$V$3*原料耗用表数量!V54</f>
        <v>0</v>
      </c>
      <c r="W54" s="347">
        <f ca="1">$W$3*原料耗用表数量!W54</f>
        <v>0</v>
      </c>
      <c r="X54" s="347">
        <f ca="1">$X$3*原料耗用表数量!X54</f>
        <v>0</v>
      </c>
      <c r="Y54" s="347">
        <f ca="1">$Y$3*原料耗用表数量!Y54</f>
        <v>0</v>
      </c>
      <c r="Z54" s="347">
        <f ca="1">$Z$3*原料耗用表数量!Z54</f>
        <v>0</v>
      </c>
      <c r="AA54" s="347">
        <f ca="1">$AA$3*原料耗用表数量!AA54</f>
        <v>0</v>
      </c>
      <c r="AB54" s="347">
        <f ca="1">$AB$3*原料耗用表数量!AB54</f>
        <v>0</v>
      </c>
      <c r="AC54" s="347">
        <f ca="1">$AC$3*原料耗用表数量!AC54</f>
        <v>0</v>
      </c>
      <c r="AD54" s="347">
        <f ca="1" t="shared" si="10"/>
        <v>0</v>
      </c>
      <c r="AE54" s="347">
        <f ca="1">原料耗用表数量!B54/25*原料耗用表数量!AE54</f>
        <v>0</v>
      </c>
      <c r="AF54" s="347">
        <f ca="1">原料耗用表数量!B54/25*产品明细配方表!AD54*1.012</f>
        <v>0</v>
      </c>
      <c r="AG54" s="347">
        <f ca="1">原料耗用表数量!B54/25*产品明细配方表!AE54</f>
        <v>0</v>
      </c>
      <c r="AH54" s="359">
        <f ca="1" t="shared" si="11"/>
        <v>0</v>
      </c>
      <c r="AI54" s="360" t="str">
        <f ca="1">IF(原料耗用表数量!B54=0,"0",AH54/原料耗用表数量!B54)</f>
        <v>0</v>
      </c>
      <c r="AJ54" s="357">
        <f ca="1" t="shared" si="8"/>
        <v>0</v>
      </c>
    </row>
    <row r="55" s="285" customFormat="1" outlineLevel="1" spans="1:36">
      <c r="A55" s="352"/>
      <c r="B55" s="346"/>
      <c r="C55" s="347">
        <f ca="1">$C$3*原料耗用表数量!C55</f>
        <v>0</v>
      </c>
      <c r="D55" s="347">
        <f ca="1">$D$3*原料耗用表数量!D55</f>
        <v>0</v>
      </c>
      <c r="E55" s="347">
        <f ca="1">$E$3*原料耗用表数量!E55</f>
        <v>0</v>
      </c>
      <c r="F55" s="347">
        <f ca="1">$F$3*原料耗用表数量!F55</f>
        <v>0</v>
      </c>
      <c r="G55" s="347">
        <f ca="1">$G$3*原料耗用表数量!G55</f>
        <v>0</v>
      </c>
      <c r="H55" s="347">
        <f ca="1">$H$3*原料耗用表数量!H55</f>
        <v>0</v>
      </c>
      <c r="I55" s="347">
        <f ca="1">$I$3*原料耗用表数量!I55</f>
        <v>0</v>
      </c>
      <c r="J55" s="347">
        <f ca="1">$J$3*原料耗用表数量!J55</f>
        <v>0</v>
      </c>
      <c r="K55" s="347">
        <f ca="1">$K$3*原料耗用表数量!K55</f>
        <v>0</v>
      </c>
      <c r="L55" s="347">
        <f ca="1">$L$3*原料耗用表数量!L55</f>
        <v>0</v>
      </c>
      <c r="M55" s="347">
        <f ca="1">$M$3*原料耗用表数量!M55</f>
        <v>0</v>
      </c>
      <c r="N55" s="347">
        <f ca="1">$N$3*原料耗用表数量!N55</f>
        <v>0</v>
      </c>
      <c r="O55" s="347">
        <f ca="1">$O$3*原料耗用表数量!O55</f>
        <v>0</v>
      </c>
      <c r="P55" s="347">
        <f ca="1">$P$3*原料耗用表数量!P55</f>
        <v>0</v>
      </c>
      <c r="Q55" s="347">
        <f ca="1">$Q$3*原料耗用表数量!Q55</f>
        <v>0</v>
      </c>
      <c r="R55" s="347">
        <f ca="1">$R$3*原料耗用表数量!R55</f>
        <v>0</v>
      </c>
      <c r="S55" s="347">
        <f ca="1">$S$3*原料耗用表数量!S55</f>
        <v>0</v>
      </c>
      <c r="T55" s="347">
        <f ca="1">$T$3*原料耗用表数量!T55</f>
        <v>0</v>
      </c>
      <c r="U55" s="347">
        <f ca="1">$U$3*原料耗用表数量!U55</f>
        <v>0</v>
      </c>
      <c r="V55" s="347">
        <f ca="1">$V$3*原料耗用表数量!V55</f>
        <v>0</v>
      </c>
      <c r="W55" s="347">
        <f ca="1">$W$3*原料耗用表数量!W55</f>
        <v>0</v>
      </c>
      <c r="X55" s="347">
        <f ca="1">$X$3*原料耗用表数量!X55</f>
        <v>0</v>
      </c>
      <c r="Y55" s="347">
        <f ca="1">$Y$3*原料耗用表数量!Y55</f>
        <v>0</v>
      </c>
      <c r="Z55" s="347">
        <f ca="1">$Z$3*原料耗用表数量!Z55</f>
        <v>0</v>
      </c>
      <c r="AA55" s="347">
        <f ca="1">$AA$3*原料耗用表数量!AA55</f>
        <v>0</v>
      </c>
      <c r="AB55" s="347">
        <f ca="1">$AB$3*原料耗用表数量!AB55</f>
        <v>0</v>
      </c>
      <c r="AC55" s="347">
        <f ca="1">$AC$3*原料耗用表数量!AC55</f>
        <v>0</v>
      </c>
      <c r="AD55" s="347">
        <f ca="1" t="shared" si="10"/>
        <v>0</v>
      </c>
      <c r="AE55" s="347">
        <f ca="1">原料耗用表数量!B55/25*原料耗用表数量!AE55</f>
        <v>0</v>
      </c>
      <c r="AF55" s="347">
        <f ca="1">原料耗用表数量!B55/25*产品明细配方表!AD55*1.012</f>
        <v>0</v>
      </c>
      <c r="AG55" s="347">
        <f ca="1">原料耗用表数量!B55/25*产品明细配方表!AE55</f>
        <v>0</v>
      </c>
      <c r="AH55" s="359">
        <f ca="1" t="shared" si="11"/>
        <v>0</v>
      </c>
      <c r="AI55" s="360" t="str">
        <f ca="1">IF(原料耗用表数量!B55=0,"0",AH55/原料耗用表数量!B55)</f>
        <v>0</v>
      </c>
      <c r="AJ55" s="357">
        <f ca="1" t="shared" si="8"/>
        <v>0</v>
      </c>
    </row>
    <row r="56" s="287" customFormat="1" spans="1:36">
      <c r="A56" s="350" t="s">
        <v>622</v>
      </c>
      <c r="B56" s="349">
        <f t="shared" ref="B56:AH56" si="12">SUM(B33:B55)</f>
        <v>0</v>
      </c>
      <c r="C56" s="349">
        <f ca="1" t="shared" si="12"/>
        <v>0</v>
      </c>
      <c r="D56" s="349">
        <f ca="1" t="shared" si="12"/>
        <v>0</v>
      </c>
      <c r="E56" s="349">
        <f ca="1" t="shared" si="12"/>
        <v>0</v>
      </c>
      <c r="F56" s="349">
        <f ca="1" t="shared" si="12"/>
        <v>0</v>
      </c>
      <c r="G56" s="349">
        <f ca="1" t="shared" si="12"/>
        <v>0</v>
      </c>
      <c r="H56" s="349">
        <f ca="1" t="shared" si="12"/>
        <v>0</v>
      </c>
      <c r="I56" s="349">
        <f ca="1" t="shared" si="12"/>
        <v>0</v>
      </c>
      <c r="J56" s="349">
        <f ca="1" t="shared" si="12"/>
        <v>0</v>
      </c>
      <c r="K56" s="349">
        <f ca="1" t="shared" si="12"/>
        <v>0</v>
      </c>
      <c r="L56" s="349">
        <f ca="1" t="shared" si="12"/>
        <v>0</v>
      </c>
      <c r="M56" s="349">
        <f ca="1" t="shared" si="12"/>
        <v>0</v>
      </c>
      <c r="N56" s="349">
        <f ca="1" t="shared" si="12"/>
        <v>0</v>
      </c>
      <c r="O56" s="349">
        <f ca="1" t="shared" si="12"/>
        <v>0</v>
      </c>
      <c r="P56" s="349">
        <f ca="1" t="shared" si="12"/>
        <v>0</v>
      </c>
      <c r="Q56" s="349">
        <f ca="1" t="shared" si="12"/>
        <v>0</v>
      </c>
      <c r="R56" s="349">
        <f ca="1" t="shared" si="12"/>
        <v>0</v>
      </c>
      <c r="S56" s="349">
        <f ca="1" t="shared" si="12"/>
        <v>0</v>
      </c>
      <c r="T56" s="349">
        <f ca="1" t="shared" si="12"/>
        <v>0</v>
      </c>
      <c r="U56" s="349">
        <f ca="1" t="shared" si="12"/>
        <v>0</v>
      </c>
      <c r="V56" s="349">
        <f ca="1" t="shared" si="12"/>
        <v>0</v>
      </c>
      <c r="W56" s="349">
        <f ca="1" t="shared" si="12"/>
        <v>0</v>
      </c>
      <c r="X56" s="349">
        <f ca="1" t="shared" si="12"/>
        <v>0</v>
      </c>
      <c r="Y56" s="349">
        <f ca="1" t="shared" si="12"/>
        <v>0</v>
      </c>
      <c r="Z56" s="349">
        <f ca="1" t="shared" si="12"/>
        <v>0</v>
      </c>
      <c r="AA56" s="349">
        <f ca="1" t="shared" si="12"/>
        <v>0</v>
      </c>
      <c r="AB56" s="349">
        <f ca="1" t="shared" si="12"/>
        <v>0</v>
      </c>
      <c r="AC56" s="349">
        <f ca="1" t="shared" si="12"/>
        <v>0</v>
      </c>
      <c r="AD56" s="349">
        <f ca="1" t="shared" si="12"/>
        <v>0</v>
      </c>
      <c r="AE56" s="349">
        <f ca="1" t="shared" si="12"/>
        <v>0</v>
      </c>
      <c r="AF56" s="349">
        <f ca="1" t="shared" si="12"/>
        <v>0</v>
      </c>
      <c r="AG56" s="349">
        <f ca="1" t="shared" si="12"/>
        <v>0</v>
      </c>
      <c r="AH56" s="349">
        <f ca="1" t="shared" si="12"/>
        <v>0</v>
      </c>
      <c r="AI56" s="360" t="str">
        <f ca="1">IF(原料耗用表数量!B56=0,"0",AH56/原料耗用表数量!B56)</f>
        <v>0</v>
      </c>
      <c r="AJ56" s="357">
        <f ca="1" t="shared" si="8"/>
        <v>0</v>
      </c>
    </row>
    <row r="57" s="285" customFormat="1" outlineLevel="1" spans="1:36">
      <c r="A57" s="154"/>
      <c r="B57" s="346"/>
      <c r="C57" s="347">
        <f ca="1">$C$3*原料耗用表数量!C57</f>
        <v>0</v>
      </c>
      <c r="D57" s="347">
        <f ca="1">$D$3*原料耗用表数量!D57</f>
        <v>0</v>
      </c>
      <c r="E57" s="347">
        <f ca="1">$E$3*原料耗用表数量!E57</f>
        <v>0</v>
      </c>
      <c r="F57" s="347">
        <f ca="1">$F$3*原料耗用表数量!F57</f>
        <v>0</v>
      </c>
      <c r="G57" s="347">
        <f ca="1">$G$3*原料耗用表数量!G57</f>
        <v>0</v>
      </c>
      <c r="H57" s="347">
        <f ca="1">$H$3*原料耗用表数量!H57</f>
        <v>0</v>
      </c>
      <c r="I57" s="347">
        <f ca="1">$I$3*原料耗用表数量!I57</f>
        <v>0</v>
      </c>
      <c r="J57" s="347">
        <f ca="1">$J$3*原料耗用表数量!J57</f>
        <v>0</v>
      </c>
      <c r="K57" s="347">
        <f ca="1">$K$3*原料耗用表数量!K57</f>
        <v>0</v>
      </c>
      <c r="L57" s="347">
        <f ca="1">$L$3*原料耗用表数量!L57</f>
        <v>0</v>
      </c>
      <c r="M57" s="347">
        <f ca="1">$M$3*原料耗用表数量!M57</f>
        <v>0</v>
      </c>
      <c r="N57" s="347">
        <f ca="1">$N$3*原料耗用表数量!N57</f>
        <v>0</v>
      </c>
      <c r="O57" s="347">
        <f ca="1">$O$3*原料耗用表数量!O57</f>
        <v>0</v>
      </c>
      <c r="P57" s="347">
        <f ca="1">$P$3*原料耗用表数量!P57</f>
        <v>0</v>
      </c>
      <c r="Q57" s="347">
        <f ca="1">$Q$3*原料耗用表数量!Q57</f>
        <v>0</v>
      </c>
      <c r="R57" s="347">
        <f ca="1">$R$3*原料耗用表数量!R57</f>
        <v>0</v>
      </c>
      <c r="S57" s="347">
        <f ca="1">$S$3*原料耗用表数量!S57</f>
        <v>0</v>
      </c>
      <c r="T57" s="347">
        <f ca="1">$T$3*原料耗用表数量!T57</f>
        <v>0</v>
      </c>
      <c r="U57" s="347">
        <f ca="1">$U$3*原料耗用表数量!U57</f>
        <v>0</v>
      </c>
      <c r="V57" s="347">
        <f ca="1">$V$3*原料耗用表数量!V57</f>
        <v>0</v>
      </c>
      <c r="W57" s="347">
        <f ca="1">$W$3*原料耗用表数量!W57</f>
        <v>0</v>
      </c>
      <c r="X57" s="347">
        <f ca="1">$X$3*原料耗用表数量!X57</f>
        <v>0</v>
      </c>
      <c r="Y57" s="347">
        <f ca="1">$Y$3*原料耗用表数量!Y57</f>
        <v>0</v>
      </c>
      <c r="Z57" s="347">
        <f ca="1">$Z$3*原料耗用表数量!Z57</f>
        <v>0</v>
      </c>
      <c r="AA57" s="347">
        <f ca="1">$AA$3*原料耗用表数量!AA57</f>
        <v>0</v>
      </c>
      <c r="AB57" s="347">
        <f ca="1">$AB$3*原料耗用表数量!AB57</f>
        <v>0</v>
      </c>
      <c r="AC57" s="347">
        <f ca="1">$AC$3*原料耗用表数量!AC57</f>
        <v>0</v>
      </c>
      <c r="AD57" s="347">
        <f ca="1" t="shared" ref="AD57:AD63" si="13">SUM(C57:AC57)</f>
        <v>0</v>
      </c>
      <c r="AE57" s="347">
        <f ca="1">原料耗用表数量!B57/25*原料耗用表数量!AE57</f>
        <v>0</v>
      </c>
      <c r="AF57" s="347">
        <f ca="1">原料耗用表数量!B57/25*产品明细配方表!AD57*1.012</f>
        <v>0</v>
      </c>
      <c r="AG57" s="347">
        <f ca="1">原料耗用表数量!B57/25*产品明细配方表!AE57</f>
        <v>0</v>
      </c>
      <c r="AH57" s="359">
        <f ca="1" t="shared" ref="AH57:AH63" si="14">AD57+AE57+AF57+AG57</f>
        <v>0</v>
      </c>
      <c r="AI57" s="360" t="str">
        <f ca="1">IF(原料耗用表数量!B57=0,"0",AH57/原料耗用表数量!B57)</f>
        <v>0</v>
      </c>
      <c r="AJ57" s="357">
        <f ca="1" t="shared" si="8"/>
        <v>0</v>
      </c>
    </row>
    <row r="58" s="285" customFormat="1" outlineLevel="1" spans="1:36">
      <c r="A58" s="154"/>
      <c r="B58" s="346"/>
      <c r="C58" s="347">
        <f ca="1">$C$3*原料耗用表数量!C58</f>
        <v>0</v>
      </c>
      <c r="D58" s="347">
        <f ca="1">$D$3*原料耗用表数量!D58</f>
        <v>0</v>
      </c>
      <c r="E58" s="347">
        <f ca="1">$E$3*原料耗用表数量!E58</f>
        <v>0</v>
      </c>
      <c r="F58" s="347">
        <f ca="1">$F$3*原料耗用表数量!F58</f>
        <v>0</v>
      </c>
      <c r="G58" s="347">
        <f ca="1">$G$3*原料耗用表数量!G58</f>
        <v>0</v>
      </c>
      <c r="H58" s="347">
        <f ca="1">$H$3*原料耗用表数量!H58</f>
        <v>0</v>
      </c>
      <c r="I58" s="347">
        <f ca="1">$I$3*原料耗用表数量!I58</f>
        <v>0</v>
      </c>
      <c r="J58" s="347">
        <f ca="1">$J$3*原料耗用表数量!J58</f>
        <v>0</v>
      </c>
      <c r="K58" s="347">
        <f ca="1">$K$3*原料耗用表数量!K58</f>
        <v>0</v>
      </c>
      <c r="L58" s="347">
        <f ca="1">$L$3*原料耗用表数量!L58</f>
        <v>0</v>
      </c>
      <c r="M58" s="347">
        <f ca="1">$M$3*原料耗用表数量!M58</f>
        <v>0</v>
      </c>
      <c r="N58" s="347">
        <f ca="1">$N$3*原料耗用表数量!N58</f>
        <v>0</v>
      </c>
      <c r="O58" s="347">
        <f ca="1">$O$3*原料耗用表数量!O58</f>
        <v>0</v>
      </c>
      <c r="P58" s="347">
        <f ca="1">$P$3*原料耗用表数量!P58</f>
        <v>0</v>
      </c>
      <c r="Q58" s="347">
        <f ca="1">$Q$3*原料耗用表数量!Q58</f>
        <v>0</v>
      </c>
      <c r="R58" s="347">
        <f ca="1">$R$3*原料耗用表数量!R58</f>
        <v>0</v>
      </c>
      <c r="S58" s="347">
        <f ca="1">$S$3*原料耗用表数量!S58</f>
        <v>0</v>
      </c>
      <c r="T58" s="347">
        <f ca="1">$T$3*原料耗用表数量!T58</f>
        <v>0</v>
      </c>
      <c r="U58" s="347">
        <f ca="1">$U$3*原料耗用表数量!U58</f>
        <v>0</v>
      </c>
      <c r="V58" s="347">
        <f ca="1">$V$3*原料耗用表数量!V58</f>
        <v>0</v>
      </c>
      <c r="W58" s="347">
        <f ca="1">$W$3*原料耗用表数量!W58</f>
        <v>0</v>
      </c>
      <c r="X58" s="347">
        <f ca="1">$X$3*原料耗用表数量!X58</f>
        <v>0</v>
      </c>
      <c r="Y58" s="347">
        <f ca="1">$Y$3*原料耗用表数量!Y58</f>
        <v>0</v>
      </c>
      <c r="Z58" s="347">
        <f ca="1">$Z$3*原料耗用表数量!Z58</f>
        <v>0</v>
      </c>
      <c r="AA58" s="347">
        <f ca="1">$AA$3*原料耗用表数量!AA58</f>
        <v>0</v>
      </c>
      <c r="AB58" s="347">
        <f ca="1">$AB$3*原料耗用表数量!AB58</f>
        <v>0</v>
      </c>
      <c r="AC58" s="347">
        <f ca="1">$AC$3*原料耗用表数量!AC58</f>
        <v>0</v>
      </c>
      <c r="AD58" s="347">
        <f ca="1" t="shared" si="13"/>
        <v>0</v>
      </c>
      <c r="AE58" s="347">
        <f ca="1">原料耗用表数量!B58/25*原料耗用表数量!AE58</f>
        <v>0</v>
      </c>
      <c r="AF58" s="347">
        <f ca="1">原料耗用表数量!B58/25*产品明细配方表!AD58*1.012</f>
        <v>0</v>
      </c>
      <c r="AG58" s="347">
        <f ca="1">原料耗用表数量!B58/25*产品明细配方表!AE58</f>
        <v>0</v>
      </c>
      <c r="AH58" s="359">
        <f ca="1" t="shared" si="14"/>
        <v>0</v>
      </c>
      <c r="AI58" s="360" t="str">
        <f ca="1">IF(原料耗用表数量!B58=0,"0",AH58/原料耗用表数量!B58)</f>
        <v>0</v>
      </c>
      <c r="AJ58" s="357">
        <f ca="1" t="shared" si="8"/>
        <v>0</v>
      </c>
    </row>
    <row r="59" s="285" customFormat="1" outlineLevel="1" spans="1:36">
      <c r="A59" s="154"/>
      <c r="B59" s="346"/>
      <c r="C59" s="347">
        <f ca="1">$C$3*原料耗用表数量!C59</f>
        <v>0</v>
      </c>
      <c r="D59" s="347">
        <f ca="1">$D$3*原料耗用表数量!D59</f>
        <v>0</v>
      </c>
      <c r="E59" s="347">
        <f ca="1">$E$3*原料耗用表数量!E59</f>
        <v>0</v>
      </c>
      <c r="F59" s="347">
        <f ca="1">$F$3*原料耗用表数量!F59</f>
        <v>0</v>
      </c>
      <c r="G59" s="347">
        <f ca="1">$G$3*原料耗用表数量!G59</f>
        <v>0</v>
      </c>
      <c r="H59" s="347">
        <f ca="1">$H$3*原料耗用表数量!H59</f>
        <v>0</v>
      </c>
      <c r="I59" s="347">
        <f ca="1">$I$3*原料耗用表数量!I59</f>
        <v>0</v>
      </c>
      <c r="J59" s="347">
        <f ca="1">$J$3*原料耗用表数量!J59</f>
        <v>0</v>
      </c>
      <c r="K59" s="347">
        <f ca="1">$K$3*原料耗用表数量!K59</f>
        <v>0</v>
      </c>
      <c r="L59" s="347">
        <f ca="1">$L$3*原料耗用表数量!L59</f>
        <v>0</v>
      </c>
      <c r="M59" s="347">
        <f ca="1">$M$3*原料耗用表数量!M59</f>
        <v>0</v>
      </c>
      <c r="N59" s="347">
        <f ca="1">$N$3*原料耗用表数量!N59</f>
        <v>0</v>
      </c>
      <c r="O59" s="347">
        <f ca="1">$O$3*原料耗用表数量!O59</f>
        <v>0</v>
      </c>
      <c r="P59" s="347">
        <f ca="1">$P$3*原料耗用表数量!P59</f>
        <v>0</v>
      </c>
      <c r="Q59" s="347">
        <f ca="1">$Q$3*原料耗用表数量!Q59</f>
        <v>0</v>
      </c>
      <c r="R59" s="347">
        <f ca="1">$R$3*原料耗用表数量!R59</f>
        <v>0</v>
      </c>
      <c r="S59" s="347">
        <f ca="1">$S$3*原料耗用表数量!S59</f>
        <v>0</v>
      </c>
      <c r="T59" s="347">
        <f ca="1">$T$3*原料耗用表数量!T59</f>
        <v>0</v>
      </c>
      <c r="U59" s="347">
        <f ca="1">$U$3*原料耗用表数量!U59</f>
        <v>0</v>
      </c>
      <c r="V59" s="347">
        <f ca="1">$V$3*原料耗用表数量!V59</f>
        <v>0</v>
      </c>
      <c r="W59" s="347">
        <f ca="1">$W$3*原料耗用表数量!W59</f>
        <v>0</v>
      </c>
      <c r="X59" s="347">
        <f ca="1">$X$3*原料耗用表数量!X59</f>
        <v>0</v>
      </c>
      <c r="Y59" s="347">
        <f ca="1">$Y$3*原料耗用表数量!Y59</f>
        <v>0</v>
      </c>
      <c r="Z59" s="347">
        <f ca="1">$Z$3*原料耗用表数量!Z59</f>
        <v>0</v>
      </c>
      <c r="AA59" s="347">
        <f ca="1">$AA$3*原料耗用表数量!AA59</f>
        <v>0</v>
      </c>
      <c r="AB59" s="347">
        <f ca="1">$AB$3*原料耗用表数量!AB59</f>
        <v>0</v>
      </c>
      <c r="AC59" s="347">
        <f ca="1">$AC$3*原料耗用表数量!AC59</f>
        <v>0</v>
      </c>
      <c r="AD59" s="347">
        <f ca="1" t="shared" si="13"/>
        <v>0</v>
      </c>
      <c r="AE59" s="347">
        <f ca="1">原料耗用表数量!B59/25*原料耗用表数量!AE59</f>
        <v>0</v>
      </c>
      <c r="AF59" s="347">
        <f ca="1">原料耗用表数量!B59/25*产品明细配方表!AD59*1.012</f>
        <v>0</v>
      </c>
      <c r="AG59" s="347">
        <f ca="1">原料耗用表数量!B59/25*产品明细配方表!AE59</f>
        <v>0</v>
      </c>
      <c r="AH59" s="359">
        <f ca="1" t="shared" si="14"/>
        <v>0</v>
      </c>
      <c r="AI59" s="360" t="str">
        <f ca="1">IF(原料耗用表数量!B59=0,"0",AH59/原料耗用表数量!B59)</f>
        <v>0</v>
      </c>
      <c r="AJ59" s="357">
        <f ca="1" t="shared" si="8"/>
        <v>0</v>
      </c>
    </row>
    <row r="60" s="285" customFormat="1" outlineLevel="1" spans="1:36">
      <c r="A60" s="154"/>
      <c r="B60" s="346"/>
      <c r="C60" s="347">
        <f ca="1">$C$3*原料耗用表数量!C60</f>
        <v>0</v>
      </c>
      <c r="D60" s="347">
        <f ca="1">$D$3*原料耗用表数量!D60</f>
        <v>0</v>
      </c>
      <c r="E60" s="347">
        <f ca="1">$E$3*原料耗用表数量!E60</f>
        <v>0</v>
      </c>
      <c r="F60" s="347">
        <f ca="1">$F$3*原料耗用表数量!F60</f>
        <v>0</v>
      </c>
      <c r="G60" s="347">
        <f ca="1">$G$3*原料耗用表数量!G60</f>
        <v>0</v>
      </c>
      <c r="H60" s="347">
        <f ca="1">$H$3*原料耗用表数量!H60</f>
        <v>0</v>
      </c>
      <c r="I60" s="347">
        <f ca="1">$I$3*原料耗用表数量!I60</f>
        <v>0</v>
      </c>
      <c r="J60" s="347">
        <f ca="1">$J$3*原料耗用表数量!J60</f>
        <v>0</v>
      </c>
      <c r="K60" s="347">
        <f ca="1">$K$3*原料耗用表数量!K60</f>
        <v>0</v>
      </c>
      <c r="L60" s="347">
        <f ca="1">$L$3*原料耗用表数量!L60</f>
        <v>0</v>
      </c>
      <c r="M60" s="347">
        <f ca="1">$M$3*原料耗用表数量!M60</f>
        <v>0</v>
      </c>
      <c r="N60" s="347">
        <f ca="1">$N$3*原料耗用表数量!N60</f>
        <v>0</v>
      </c>
      <c r="O60" s="347">
        <f ca="1">$O$3*原料耗用表数量!O60</f>
        <v>0</v>
      </c>
      <c r="P60" s="347">
        <f ca="1">$P$3*原料耗用表数量!P60</f>
        <v>0</v>
      </c>
      <c r="Q60" s="347">
        <f ca="1">$Q$3*原料耗用表数量!Q60</f>
        <v>0</v>
      </c>
      <c r="R60" s="347">
        <f ca="1">$R$3*原料耗用表数量!R60</f>
        <v>0</v>
      </c>
      <c r="S60" s="347">
        <f ca="1">$S$3*原料耗用表数量!S60</f>
        <v>0</v>
      </c>
      <c r="T60" s="347">
        <f ca="1">$T$3*原料耗用表数量!T60</f>
        <v>0</v>
      </c>
      <c r="U60" s="347">
        <f ca="1">$U$3*原料耗用表数量!U60</f>
        <v>0</v>
      </c>
      <c r="V60" s="347">
        <f ca="1">$V$3*原料耗用表数量!V60</f>
        <v>0</v>
      </c>
      <c r="W60" s="347">
        <f ca="1">$W$3*原料耗用表数量!W60</f>
        <v>0</v>
      </c>
      <c r="X60" s="347">
        <f ca="1">$X$3*原料耗用表数量!X60</f>
        <v>0</v>
      </c>
      <c r="Y60" s="347">
        <f ca="1">$Y$3*原料耗用表数量!Y60</f>
        <v>0</v>
      </c>
      <c r="Z60" s="347">
        <f ca="1">$Z$3*原料耗用表数量!Z60</f>
        <v>0</v>
      </c>
      <c r="AA60" s="347">
        <f ca="1">$AA$3*原料耗用表数量!AA60</f>
        <v>0</v>
      </c>
      <c r="AB60" s="347">
        <f ca="1">$AB$3*原料耗用表数量!AB60</f>
        <v>0</v>
      </c>
      <c r="AC60" s="347">
        <f ca="1">$AC$3*原料耗用表数量!AC60</f>
        <v>0</v>
      </c>
      <c r="AD60" s="347">
        <f ca="1" t="shared" si="13"/>
        <v>0</v>
      </c>
      <c r="AE60" s="347">
        <f ca="1">原料耗用表数量!B60/25*原料耗用表数量!AE60</f>
        <v>0</v>
      </c>
      <c r="AF60" s="347">
        <f ca="1">原料耗用表数量!B60/25*产品明细配方表!AD60*1.012</f>
        <v>0</v>
      </c>
      <c r="AG60" s="347">
        <f ca="1">原料耗用表数量!B60/25*产品明细配方表!AE60</f>
        <v>0</v>
      </c>
      <c r="AH60" s="359">
        <f ca="1" t="shared" si="14"/>
        <v>0</v>
      </c>
      <c r="AI60" s="360" t="str">
        <f ca="1">IF(原料耗用表数量!B60=0,"0",AH60/原料耗用表数量!B60)</f>
        <v>0</v>
      </c>
      <c r="AJ60" s="357">
        <f ca="1" t="shared" si="8"/>
        <v>0</v>
      </c>
    </row>
    <row r="61" s="285" customFormat="1" outlineLevel="1" spans="1:36">
      <c r="A61" s="154"/>
      <c r="B61" s="346"/>
      <c r="C61" s="347">
        <f ca="1">$C$3*原料耗用表数量!C61</f>
        <v>0</v>
      </c>
      <c r="D61" s="347">
        <f ca="1">$D$3*原料耗用表数量!D61</f>
        <v>0</v>
      </c>
      <c r="E61" s="347">
        <f ca="1">$E$3*原料耗用表数量!E61</f>
        <v>0</v>
      </c>
      <c r="F61" s="347">
        <f ca="1">$F$3*原料耗用表数量!F61</f>
        <v>0</v>
      </c>
      <c r="G61" s="347">
        <f ca="1">$G$3*原料耗用表数量!G61</f>
        <v>0</v>
      </c>
      <c r="H61" s="347">
        <f ca="1">$H$3*原料耗用表数量!H61</f>
        <v>0</v>
      </c>
      <c r="I61" s="347">
        <f ca="1">$I$3*原料耗用表数量!I61</f>
        <v>0</v>
      </c>
      <c r="J61" s="347">
        <f ca="1">$J$3*原料耗用表数量!J61</f>
        <v>0</v>
      </c>
      <c r="K61" s="347">
        <f ca="1">$K$3*原料耗用表数量!K61</f>
        <v>0</v>
      </c>
      <c r="L61" s="347">
        <f ca="1">$L$3*原料耗用表数量!L61</f>
        <v>0</v>
      </c>
      <c r="M61" s="347">
        <f ca="1">$M$3*原料耗用表数量!M61</f>
        <v>0</v>
      </c>
      <c r="N61" s="347">
        <f ca="1">$N$3*原料耗用表数量!N61</f>
        <v>0</v>
      </c>
      <c r="O61" s="347">
        <f ca="1">$O$3*原料耗用表数量!O61</f>
        <v>0</v>
      </c>
      <c r="P61" s="347">
        <f ca="1">$P$3*原料耗用表数量!P61</f>
        <v>0</v>
      </c>
      <c r="Q61" s="347">
        <f ca="1">$Q$3*原料耗用表数量!Q61</f>
        <v>0</v>
      </c>
      <c r="R61" s="347">
        <f ca="1">$R$3*原料耗用表数量!R61</f>
        <v>0</v>
      </c>
      <c r="S61" s="347">
        <f ca="1">$S$3*原料耗用表数量!S61</f>
        <v>0</v>
      </c>
      <c r="T61" s="347">
        <f ca="1">$T$3*原料耗用表数量!T61</f>
        <v>0</v>
      </c>
      <c r="U61" s="347">
        <f ca="1">$U$3*原料耗用表数量!U61</f>
        <v>0</v>
      </c>
      <c r="V61" s="347">
        <f ca="1">$V$3*原料耗用表数量!V61</f>
        <v>0</v>
      </c>
      <c r="W61" s="347">
        <f ca="1">$W$3*原料耗用表数量!W61</f>
        <v>0</v>
      </c>
      <c r="X61" s="347">
        <f ca="1">$X$3*原料耗用表数量!X61</f>
        <v>0</v>
      </c>
      <c r="Y61" s="347">
        <f ca="1">$Y$3*原料耗用表数量!Y61</f>
        <v>0</v>
      </c>
      <c r="Z61" s="347">
        <f ca="1">$Z$3*原料耗用表数量!Z61</f>
        <v>0</v>
      </c>
      <c r="AA61" s="347">
        <f ca="1">$AA$3*原料耗用表数量!AA61</f>
        <v>0</v>
      </c>
      <c r="AB61" s="347">
        <f ca="1">$AB$3*原料耗用表数量!AB61</f>
        <v>0</v>
      </c>
      <c r="AC61" s="347">
        <f ca="1">$AC$3*原料耗用表数量!AC61</f>
        <v>0</v>
      </c>
      <c r="AD61" s="347">
        <f ca="1" t="shared" si="13"/>
        <v>0</v>
      </c>
      <c r="AE61" s="347">
        <f ca="1">原料耗用表数量!B61/25*原料耗用表数量!AE61</f>
        <v>0</v>
      </c>
      <c r="AF61" s="347">
        <f ca="1">原料耗用表数量!B61/25*产品明细配方表!AD61*1.012</f>
        <v>0</v>
      </c>
      <c r="AG61" s="347">
        <f ca="1">原料耗用表数量!B61/25*产品明细配方表!AE61</f>
        <v>0</v>
      </c>
      <c r="AH61" s="359">
        <f ca="1" t="shared" si="14"/>
        <v>0</v>
      </c>
      <c r="AI61" s="360" t="str">
        <f ca="1">IF(原料耗用表数量!B61=0,"0",AH61/原料耗用表数量!B61)</f>
        <v>0</v>
      </c>
      <c r="AJ61" s="357">
        <f ca="1" t="shared" si="8"/>
        <v>0</v>
      </c>
    </row>
    <row r="62" s="285" customFormat="1" outlineLevel="1" spans="1:36">
      <c r="A62" s="154"/>
      <c r="B62" s="346"/>
      <c r="C62" s="347">
        <f ca="1">$C$3*原料耗用表数量!C62</f>
        <v>0</v>
      </c>
      <c r="D62" s="347">
        <f ca="1">$D$3*原料耗用表数量!D62</f>
        <v>0</v>
      </c>
      <c r="E62" s="347">
        <f ca="1">$E$3*原料耗用表数量!E62</f>
        <v>0</v>
      </c>
      <c r="F62" s="347">
        <f ca="1">$F$3*原料耗用表数量!F62</f>
        <v>0</v>
      </c>
      <c r="G62" s="347">
        <f ca="1">$G$3*原料耗用表数量!G62</f>
        <v>0</v>
      </c>
      <c r="H62" s="347">
        <f ca="1">$H$3*原料耗用表数量!H62</f>
        <v>0</v>
      </c>
      <c r="I62" s="347">
        <f ca="1">$I$3*原料耗用表数量!I62</f>
        <v>0</v>
      </c>
      <c r="J62" s="347">
        <f ca="1">$J$3*原料耗用表数量!J62</f>
        <v>0</v>
      </c>
      <c r="K62" s="347">
        <f ca="1">$K$3*原料耗用表数量!K62</f>
        <v>0</v>
      </c>
      <c r="L62" s="347">
        <f ca="1">$L$3*原料耗用表数量!L62</f>
        <v>0</v>
      </c>
      <c r="M62" s="347">
        <f ca="1">$M$3*原料耗用表数量!M62</f>
        <v>0</v>
      </c>
      <c r="N62" s="347">
        <f ca="1">$N$3*原料耗用表数量!N62</f>
        <v>0</v>
      </c>
      <c r="O62" s="347">
        <f ca="1">$O$3*原料耗用表数量!O62</f>
        <v>0</v>
      </c>
      <c r="P62" s="347">
        <f ca="1">$P$3*原料耗用表数量!P62</f>
        <v>0</v>
      </c>
      <c r="Q62" s="347">
        <f ca="1">$Q$3*原料耗用表数量!Q62</f>
        <v>0</v>
      </c>
      <c r="R62" s="347">
        <f ca="1">$R$3*原料耗用表数量!R62</f>
        <v>0</v>
      </c>
      <c r="S62" s="347">
        <f ca="1">$S$3*原料耗用表数量!S62</f>
        <v>0</v>
      </c>
      <c r="T62" s="347">
        <f ca="1">$T$3*原料耗用表数量!T62</f>
        <v>0</v>
      </c>
      <c r="U62" s="347">
        <f ca="1">$U$3*原料耗用表数量!U62</f>
        <v>0</v>
      </c>
      <c r="V62" s="347">
        <f ca="1">$V$3*原料耗用表数量!V62</f>
        <v>0</v>
      </c>
      <c r="W62" s="347">
        <f ca="1">$W$3*原料耗用表数量!W62</f>
        <v>0</v>
      </c>
      <c r="X62" s="347">
        <f ca="1">$X$3*原料耗用表数量!X62</f>
        <v>0</v>
      </c>
      <c r="Y62" s="347">
        <f ca="1">$Y$3*原料耗用表数量!Y62</f>
        <v>0</v>
      </c>
      <c r="Z62" s="347">
        <f ca="1">$Z$3*原料耗用表数量!Z62</f>
        <v>0</v>
      </c>
      <c r="AA62" s="347">
        <f ca="1">$AA$3*原料耗用表数量!AA62</f>
        <v>0</v>
      </c>
      <c r="AB62" s="347">
        <f ca="1">$AB$3*原料耗用表数量!AB62</f>
        <v>0</v>
      </c>
      <c r="AC62" s="347">
        <f ca="1">$AC$3*原料耗用表数量!AC62</f>
        <v>0</v>
      </c>
      <c r="AD62" s="347">
        <f ca="1" t="shared" si="13"/>
        <v>0</v>
      </c>
      <c r="AE62" s="347">
        <f ca="1">原料耗用表数量!B62/25*原料耗用表数量!AE62</f>
        <v>0</v>
      </c>
      <c r="AF62" s="347">
        <f ca="1">原料耗用表数量!B62/25*产品明细配方表!AD62*1.012</f>
        <v>0</v>
      </c>
      <c r="AG62" s="347">
        <f ca="1">原料耗用表数量!B62/25*产品明细配方表!AE62</f>
        <v>0</v>
      </c>
      <c r="AH62" s="359">
        <f ca="1" t="shared" si="14"/>
        <v>0</v>
      </c>
      <c r="AI62" s="360" t="str">
        <f ca="1">IF(原料耗用表数量!B62=0,"0",AH62/原料耗用表数量!B62)</f>
        <v>0</v>
      </c>
      <c r="AJ62" s="357">
        <f ca="1" t="shared" si="8"/>
        <v>0</v>
      </c>
    </row>
    <row r="63" s="285" customFormat="1" outlineLevel="1" spans="1:36">
      <c r="A63" s="154"/>
      <c r="B63" s="346"/>
      <c r="C63" s="347">
        <f ca="1">$C$3*原料耗用表数量!C63</f>
        <v>0</v>
      </c>
      <c r="D63" s="347">
        <f ca="1">$D$3*原料耗用表数量!D63</f>
        <v>0</v>
      </c>
      <c r="E63" s="347">
        <f ca="1">$E$3*原料耗用表数量!E63</f>
        <v>0</v>
      </c>
      <c r="F63" s="347">
        <f ca="1">$F$3*原料耗用表数量!F63</f>
        <v>0</v>
      </c>
      <c r="G63" s="347">
        <f ca="1">$G$3*原料耗用表数量!G63</f>
        <v>0</v>
      </c>
      <c r="H63" s="347">
        <f ca="1">$H$3*原料耗用表数量!H63</f>
        <v>0</v>
      </c>
      <c r="I63" s="347">
        <f ca="1">$I$3*原料耗用表数量!I63</f>
        <v>0</v>
      </c>
      <c r="J63" s="347">
        <f ca="1">$J$3*原料耗用表数量!J63</f>
        <v>0</v>
      </c>
      <c r="K63" s="347">
        <f ca="1">$K$3*原料耗用表数量!K63</f>
        <v>0</v>
      </c>
      <c r="L63" s="347">
        <f ca="1">$L$3*原料耗用表数量!L63</f>
        <v>0</v>
      </c>
      <c r="M63" s="347">
        <f ca="1">$M$3*原料耗用表数量!M63</f>
        <v>0</v>
      </c>
      <c r="N63" s="347">
        <f ca="1">$N$3*原料耗用表数量!N63</f>
        <v>0</v>
      </c>
      <c r="O63" s="347">
        <f ca="1">$O$3*原料耗用表数量!O63</f>
        <v>0</v>
      </c>
      <c r="P63" s="347">
        <f ca="1">$P$3*原料耗用表数量!P63</f>
        <v>0</v>
      </c>
      <c r="Q63" s="347">
        <f ca="1">$Q$3*原料耗用表数量!Q63</f>
        <v>0</v>
      </c>
      <c r="R63" s="347">
        <f ca="1">$R$3*原料耗用表数量!R63</f>
        <v>0</v>
      </c>
      <c r="S63" s="347">
        <f ca="1">$S$3*原料耗用表数量!S63</f>
        <v>0</v>
      </c>
      <c r="T63" s="347">
        <f ca="1">$T$3*原料耗用表数量!T63</f>
        <v>0</v>
      </c>
      <c r="U63" s="347">
        <f ca="1">$U$3*原料耗用表数量!U63</f>
        <v>0</v>
      </c>
      <c r="V63" s="347">
        <f ca="1">$V$3*原料耗用表数量!V63</f>
        <v>0</v>
      </c>
      <c r="W63" s="347">
        <f ca="1">$W$3*原料耗用表数量!W63</f>
        <v>0</v>
      </c>
      <c r="X63" s="347">
        <f ca="1">$X$3*原料耗用表数量!X63</f>
        <v>0</v>
      </c>
      <c r="Y63" s="347">
        <f ca="1">$Y$3*原料耗用表数量!Y63</f>
        <v>0</v>
      </c>
      <c r="Z63" s="347">
        <f ca="1">$Z$3*原料耗用表数量!Z63</f>
        <v>0</v>
      </c>
      <c r="AA63" s="347">
        <f ca="1">$AA$3*原料耗用表数量!AA63</f>
        <v>0</v>
      </c>
      <c r="AB63" s="347">
        <f ca="1">$AB$3*原料耗用表数量!AB63</f>
        <v>0</v>
      </c>
      <c r="AC63" s="347">
        <f ca="1">$AC$3*原料耗用表数量!AC63</f>
        <v>0</v>
      </c>
      <c r="AD63" s="347">
        <f ca="1" t="shared" si="13"/>
        <v>0</v>
      </c>
      <c r="AE63" s="347">
        <f ca="1">原料耗用表数量!B63/25*原料耗用表数量!AE63</f>
        <v>0</v>
      </c>
      <c r="AF63" s="347">
        <f ca="1">原料耗用表数量!B63/25*产品明细配方表!AD63*1.012</f>
        <v>0</v>
      </c>
      <c r="AG63" s="347">
        <f ca="1">原料耗用表数量!B63/25*产品明细配方表!AE63</f>
        <v>0</v>
      </c>
      <c r="AH63" s="359">
        <f ca="1" t="shared" si="14"/>
        <v>0</v>
      </c>
      <c r="AI63" s="360" t="str">
        <f ca="1">IF(原料耗用表数量!B63=0,"0",AH63/原料耗用表数量!B63)</f>
        <v>0</v>
      </c>
      <c r="AJ63" s="357">
        <f ca="1" t="shared" si="8"/>
        <v>0</v>
      </c>
    </row>
    <row r="64" s="287" customFormat="1" spans="1:36">
      <c r="A64" s="348" t="s">
        <v>600</v>
      </c>
      <c r="B64" s="349">
        <f t="shared" ref="B64:AH64" si="15">SUM(B57:B63)</f>
        <v>0</v>
      </c>
      <c r="C64" s="349">
        <f ca="1" t="shared" si="15"/>
        <v>0</v>
      </c>
      <c r="D64" s="349">
        <f ca="1" t="shared" si="15"/>
        <v>0</v>
      </c>
      <c r="E64" s="349">
        <f ca="1" t="shared" si="15"/>
        <v>0</v>
      </c>
      <c r="F64" s="349">
        <f ca="1" t="shared" si="15"/>
        <v>0</v>
      </c>
      <c r="G64" s="349">
        <f ca="1" t="shared" si="15"/>
        <v>0</v>
      </c>
      <c r="H64" s="349">
        <f ca="1" t="shared" si="15"/>
        <v>0</v>
      </c>
      <c r="I64" s="349">
        <f ca="1" t="shared" si="15"/>
        <v>0</v>
      </c>
      <c r="J64" s="349">
        <f ca="1" t="shared" si="15"/>
        <v>0</v>
      </c>
      <c r="K64" s="349">
        <f ca="1" t="shared" si="15"/>
        <v>0</v>
      </c>
      <c r="L64" s="349">
        <f ca="1" t="shared" si="15"/>
        <v>0</v>
      </c>
      <c r="M64" s="349">
        <f ca="1" t="shared" si="15"/>
        <v>0</v>
      </c>
      <c r="N64" s="349">
        <f ca="1" t="shared" si="15"/>
        <v>0</v>
      </c>
      <c r="O64" s="349">
        <f ca="1" t="shared" si="15"/>
        <v>0</v>
      </c>
      <c r="P64" s="349">
        <f ca="1" t="shared" si="15"/>
        <v>0</v>
      </c>
      <c r="Q64" s="349">
        <f ca="1" t="shared" si="15"/>
        <v>0</v>
      </c>
      <c r="R64" s="349">
        <f ca="1" t="shared" si="15"/>
        <v>0</v>
      </c>
      <c r="S64" s="349">
        <f ca="1" t="shared" si="15"/>
        <v>0</v>
      </c>
      <c r="T64" s="349">
        <f ca="1" t="shared" si="15"/>
        <v>0</v>
      </c>
      <c r="U64" s="349">
        <f ca="1" t="shared" si="15"/>
        <v>0</v>
      </c>
      <c r="V64" s="349">
        <f ca="1" t="shared" si="15"/>
        <v>0</v>
      </c>
      <c r="W64" s="349">
        <f ca="1" t="shared" si="15"/>
        <v>0</v>
      </c>
      <c r="X64" s="349">
        <f ca="1" t="shared" si="15"/>
        <v>0</v>
      </c>
      <c r="Y64" s="349">
        <f ca="1" t="shared" si="15"/>
        <v>0</v>
      </c>
      <c r="Z64" s="349">
        <f ca="1" t="shared" si="15"/>
        <v>0</v>
      </c>
      <c r="AA64" s="349">
        <f ca="1" t="shared" si="15"/>
        <v>0</v>
      </c>
      <c r="AB64" s="349">
        <f ca="1" t="shared" si="15"/>
        <v>0</v>
      </c>
      <c r="AC64" s="349">
        <f ca="1" t="shared" si="15"/>
        <v>0</v>
      </c>
      <c r="AD64" s="349">
        <f ca="1" t="shared" si="15"/>
        <v>0</v>
      </c>
      <c r="AE64" s="349">
        <f ca="1" t="shared" si="15"/>
        <v>0</v>
      </c>
      <c r="AF64" s="349">
        <f ca="1" t="shared" si="15"/>
        <v>0</v>
      </c>
      <c r="AG64" s="349">
        <f ca="1" t="shared" si="15"/>
        <v>0</v>
      </c>
      <c r="AH64" s="349">
        <f ca="1" t="shared" si="15"/>
        <v>0</v>
      </c>
      <c r="AI64" s="360" t="str">
        <f ca="1">IF(原料耗用表数量!B64=0,"0",AH64/原料耗用表数量!B64)</f>
        <v>0</v>
      </c>
      <c r="AJ64" s="357">
        <f ca="1" t="shared" si="8"/>
        <v>0</v>
      </c>
    </row>
    <row r="65" s="287" customFormat="1" outlineLevel="1" spans="1:36">
      <c r="A65" s="154"/>
      <c r="B65" s="346"/>
      <c r="C65" s="347">
        <f ca="1">$C$3*原料耗用表数量!C65</f>
        <v>0</v>
      </c>
      <c r="D65" s="347">
        <f ca="1">$D$3*原料耗用表数量!D65</f>
        <v>0</v>
      </c>
      <c r="E65" s="347">
        <f ca="1">$E$3*原料耗用表数量!E65</f>
        <v>0</v>
      </c>
      <c r="F65" s="347">
        <f ca="1">$F$3*原料耗用表数量!F65</f>
        <v>0</v>
      </c>
      <c r="G65" s="347">
        <f ca="1">$G$3*原料耗用表数量!G65</f>
        <v>0</v>
      </c>
      <c r="H65" s="347">
        <f ca="1">$H$3*原料耗用表数量!H65</f>
        <v>0</v>
      </c>
      <c r="I65" s="347">
        <f ca="1">$I$3*原料耗用表数量!I65</f>
        <v>0</v>
      </c>
      <c r="J65" s="347">
        <f ca="1">$J$3*原料耗用表数量!J65</f>
        <v>0</v>
      </c>
      <c r="K65" s="347">
        <f ca="1">$K$3*原料耗用表数量!K65</f>
        <v>0</v>
      </c>
      <c r="L65" s="347">
        <f ca="1">$L$3*原料耗用表数量!L65</f>
        <v>0</v>
      </c>
      <c r="M65" s="347">
        <f ca="1">$M$3*原料耗用表数量!M65</f>
        <v>0</v>
      </c>
      <c r="N65" s="347">
        <f ca="1">$N$3*原料耗用表数量!N65</f>
        <v>0</v>
      </c>
      <c r="O65" s="347">
        <f ca="1">$O$3*原料耗用表数量!O65</f>
        <v>0</v>
      </c>
      <c r="P65" s="347">
        <f ca="1">$P$3*原料耗用表数量!P65</f>
        <v>0</v>
      </c>
      <c r="Q65" s="347">
        <f ca="1">$Q$3*原料耗用表数量!Q65</f>
        <v>0</v>
      </c>
      <c r="R65" s="347">
        <f ca="1">$R$3*原料耗用表数量!R65</f>
        <v>0</v>
      </c>
      <c r="S65" s="347">
        <f ca="1">$S$3*原料耗用表数量!S65</f>
        <v>0</v>
      </c>
      <c r="T65" s="347">
        <f ca="1">$T$3*原料耗用表数量!T65</f>
        <v>0</v>
      </c>
      <c r="U65" s="347">
        <f ca="1">$U$3*原料耗用表数量!U65</f>
        <v>0</v>
      </c>
      <c r="V65" s="347">
        <f ca="1">$V$3*原料耗用表数量!V65</f>
        <v>0</v>
      </c>
      <c r="W65" s="347">
        <f ca="1">$W$3*原料耗用表数量!W65</f>
        <v>0</v>
      </c>
      <c r="X65" s="347">
        <f ca="1">$X$3*原料耗用表数量!X65</f>
        <v>0</v>
      </c>
      <c r="Y65" s="347">
        <f ca="1">$Y$3*原料耗用表数量!Y65</f>
        <v>0</v>
      </c>
      <c r="Z65" s="347">
        <f ca="1">$Z$3*原料耗用表数量!Z65</f>
        <v>0</v>
      </c>
      <c r="AA65" s="347">
        <f ca="1">$AA$3*原料耗用表数量!AA65</f>
        <v>0</v>
      </c>
      <c r="AB65" s="347">
        <f ca="1">$AB$3*原料耗用表数量!AB65</f>
        <v>0</v>
      </c>
      <c r="AC65" s="347">
        <f ca="1">$AC$3*原料耗用表数量!AC65</f>
        <v>0</v>
      </c>
      <c r="AD65" s="347">
        <f ca="1" t="shared" ref="AD65:AD74" si="16">SUM(C65:AC65)</f>
        <v>0</v>
      </c>
      <c r="AE65" s="347">
        <f ca="1">原料耗用表数量!B65/25*原料耗用表数量!AE65</f>
        <v>0</v>
      </c>
      <c r="AF65" s="347">
        <f ca="1">原料耗用表数量!B65/25*产品明细配方表!AD65*1.012</f>
        <v>0</v>
      </c>
      <c r="AG65" s="347">
        <f ca="1">原料耗用表数量!B65/25*产品明细配方表!AE65</f>
        <v>0</v>
      </c>
      <c r="AH65" s="359">
        <f ca="1" t="shared" ref="AH65:AH74" si="17">AD65+AE65+AF65+AG65</f>
        <v>0</v>
      </c>
      <c r="AI65" s="360" t="str">
        <f ca="1">IF(原料耗用表数量!B65=0,"0",AH65/原料耗用表数量!B65)</f>
        <v>0</v>
      </c>
      <c r="AJ65" s="357">
        <f ca="1" t="shared" si="8"/>
        <v>0</v>
      </c>
    </row>
    <row r="66" s="287" customFormat="1" outlineLevel="1" spans="1:36">
      <c r="A66" s="154"/>
      <c r="B66" s="346"/>
      <c r="C66" s="347">
        <f ca="1">$C$3*原料耗用表数量!C66</f>
        <v>0</v>
      </c>
      <c r="D66" s="347">
        <f ca="1">$D$3*原料耗用表数量!D66</f>
        <v>0</v>
      </c>
      <c r="E66" s="347">
        <f ca="1">$E$3*原料耗用表数量!E66</f>
        <v>0</v>
      </c>
      <c r="F66" s="347">
        <f ca="1">$F$3*原料耗用表数量!F66</f>
        <v>0</v>
      </c>
      <c r="G66" s="347">
        <f ca="1">$G$3*原料耗用表数量!G66</f>
        <v>0</v>
      </c>
      <c r="H66" s="347">
        <f ca="1">$H$3*原料耗用表数量!H66</f>
        <v>0</v>
      </c>
      <c r="I66" s="347">
        <f ca="1">$I$3*原料耗用表数量!I66</f>
        <v>0</v>
      </c>
      <c r="J66" s="347">
        <f ca="1">$J$3*原料耗用表数量!J66</f>
        <v>0</v>
      </c>
      <c r="K66" s="347">
        <f ca="1">$K$3*原料耗用表数量!K66</f>
        <v>0</v>
      </c>
      <c r="L66" s="347">
        <f ca="1">$L$3*原料耗用表数量!L66</f>
        <v>0</v>
      </c>
      <c r="M66" s="347">
        <f ca="1">$M$3*原料耗用表数量!M66</f>
        <v>0</v>
      </c>
      <c r="N66" s="347">
        <f ca="1">$N$3*原料耗用表数量!N66</f>
        <v>0</v>
      </c>
      <c r="O66" s="347">
        <f ca="1">$O$3*原料耗用表数量!O66</f>
        <v>0</v>
      </c>
      <c r="P66" s="347">
        <f ca="1">$P$3*原料耗用表数量!P66</f>
        <v>0</v>
      </c>
      <c r="Q66" s="347">
        <f ca="1">$Q$3*原料耗用表数量!Q66</f>
        <v>0</v>
      </c>
      <c r="R66" s="347">
        <f ca="1">$R$3*原料耗用表数量!R66</f>
        <v>0</v>
      </c>
      <c r="S66" s="347">
        <f ca="1">$S$3*原料耗用表数量!S66</f>
        <v>0</v>
      </c>
      <c r="T66" s="347">
        <f ca="1">$T$3*原料耗用表数量!T66</f>
        <v>0</v>
      </c>
      <c r="U66" s="347">
        <f ca="1">$U$3*原料耗用表数量!U66</f>
        <v>0</v>
      </c>
      <c r="V66" s="347">
        <f ca="1">$V$3*原料耗用表数量!V66</f>
        <v>0</v>
      </c>
      <c r="W66" s="347">
        <f ca="1">$W$3*原料耗用表数量!W66</f>
        <v>0</v>
      </c>
      <c r="X66" s="347">
        <f ca="1">$X$3*原料耗用表数量!X66</f>
        <v>0</v>
      </c>
      <c r="Y66" s="347">
        <f ca="1">$Y$3*原料耗用表数量!Y66</f>
        <v>0</v>
      </c>
      <c r="Z66" s="347">
        <f ca="1">$Z$3*原料耗用表数量!Z66</f>
        <v>0</v>
      </c>
      <c r="AA66" s="347">
        <f ca="1">$AA$3*原料耗用表数量!AA66</f>
        <v>0</v>
      </c>
      <c r="AB66" s="347">
        <f ca="1">$AB$3*原料耗用表数量!AB66</f>
        <v>0</v>
      </c>
      <c r="AC66" s="347">
        <f ca="1">$AC$3*原料耗用表数量!AC66</f>
        <v>0</v>
      </c>
      <c r="AD66" s="347">
        <f ca="1" t="shared" si="16"/>
        <v>0</v>
      </c>
      <c r="AE66" s="347">
        <f ca="1">原料耗用表数量!B66/25*原料耗用表数量!AE66</f>
        <v>0</v>
      </c>
      <c r="AF66" s="347">
        <f ca="1">原料耗用表数量!B66/25*产品明细配方表!AD66*1.012</f>
        <v>0</v>
      </c>
      <c r="AG66" s="347">
        <f ca="1">原料耗用表数量!B66/25*产品明细配方表!AE66</f>
        <v>0</v>
      </c>
      <c r="AH66" s="359">
        <f ca="1" t="shared" si="17"/>
        <v>0</v>
      </c>
      <c r="AI66" s="360" t="str">
        <f ca="1">IF(原料耗用表数量!B66=0,"0",AH66/原料耗用表数量!B66)</f>
        <v>0</v>
      </c>
      <c r="AJ66" s="357">
        <f ca="1" t="shared" si="8"/>
        <v>0</v>
      </c>
    </row>
    <row r="67" s="287" customFormat="1" outlineLevel="1" spans="1:36">
      <c r="A67" s="154"/>
      <c r="B67" s="346"/>
      <c r="C67" s="347">
        <f ca="1">$C$3*原料耗用表数量!C67</f>
        <v>0</v>
      </c>
      <c r="D67" s="347">
        <f ca="1">$D$3*原料耗用表数量!D67</f>
        <v>0</v>
      </c>
      <c r="E67" s="347">
        <f ca="1">$E$3*原料耗用表数量!E67</f>
        <v>0</v>
      </c>
      <c r="F67" s="347">
        <f ca="1">$F$3*原料耗用表数量!F67</f>
        <v>0</v>
      </c>
      <c r="G67" s="347">
        <f ca="1">$G$3*原料耗用表数量!G67</f>
        <v>0</v>
      </c>
      <c r="H67" s="347">
        <f ca="1">$H$3*原料耗用表数量!H67</f>
        <v>0</v>
      </c>
      <c r="I67" s="347">
        <f ca="1">$I$3*原料耗用表数量!I67</f>
        <v>0</v>
      </c>
      <c r="J67" s="347">
        <f ca="1">$J$3*原料耗用表数量!J67</f>
        <v>0</v>
      </c>
      <c r="K67" s="347">
        <f ca="1">$K$3*原料耗用表数量!K67</f>
        <v>0</v>
      </c>
      <c r="L67" s="347">
        <f ca="1">$L$3*原料耗用表数量!L67</f>
        <v>0</v>
      </c>
      <c r="M67" s="347">
        <f ca="1">$M$3*原料耗用表数量!M67</f>
        <v>0</v>
      </c>
      <c r="N67" s="347">
        <f ca="1">$N$3*原料耗用表数量!N67</f>
        <v>0</v>
      </c>
      <c r="O67" s="347">
        <f ca="1">$O$3*原料耗用表数量!O67</f>
        <v>0</v>
      </c>
      <c r="P67" s="347">
        <f ca="1">$P$3*原料耗用表数量!P67</f>
        <v>0</v>
      </c>
      <c r="Q67" s="347">
        <f ca="1">$Q$3*原料耗用表数量!Q67</f>
        <v>0</v>
      </c>
      <c r="R67" s="347">
        <f ca="1">$R$3*原料耗用表数量!R67</f>
        <v>0</v>
      </c>
      <c r="S67" s="347">
        <f ca="1">$S$3*原料耗用表数量!S67</f>
        <v>0</v>
      </c>
      <c r="T67" s="347">
        <f ca="1">$T$3*原料耗用表数量!T67</f>
        <v>0</v>
      </c>
      <c r="U67" s="347">
        <f ca="1">$U$3*原料耗用表数量!U67</f>
        <v>0</v>
      </c>
      <c r="V67" s="347">
        <f ca="1">$V$3*原料耗用表数量!V67</f>
        <v>0</v>
      </c>
      <c r="W67" s="347">
        <f ca="1">$W$3*原料耗用表数量!W67</f>
        <v>0</v>
      </c>
      <c r="X67" s="347">
        <f ca="1">$X$3*原料耗用表数量!X67</f>
        <v>0</v>
      </c>
      <c r="Y67" s="347">
        <f ca="1">$Y$3*原料耗用表数量!Y67</f>
        <v>0</v>
      </c>
      <c r="Z67" s="347">
        <f ca="1">$Z$3*原料耗用表数量!Z67</f>
        <v>0</v>
      </c>
      <c r="AA67" s="347">
        <f ca="1">$AA$3*原料耗用表数量!AA67</f>
        <v>0</v>
      </c>
      <c r="AB67" s="347">
        <f ca="1">$AB$3*原料耗用表数量!AB67</f>
        <v>0</v>
      </c>
      <c r="AC67" s="347">
        <f ca="1">$AC$3*原料耗用表数量!AC67</f>
        <v>0</v>
      </c>
      <c r="AD67" s="347">
        <f ca="1" t="shared" si="16"/>
        <v>0</v>
      </c>
      <c r="AE67" s="347">
        <f ca="1">原料耗用表数量!B67/25*原料耗用表数量!AE67</f>
        <v>0</v>
      </c>
      <c r="AF67" s="347">
        <f ca="1">原料耗用表数量!B67/25*产品明细配方表!AD67*1.012</f>
        <v>0</v>
      </c>
      <c r="AG67" s="347">
        <f ca="1">原料耗用表数量!B67/25*产品明细配方表!AE67</f>
        <v>0</v>
      </c>
      <c r="AH67" s="359">
        <f ca="1" t="shared" si="17"/>
        <v>0</v>
      </c>
      <c r="AI67" s="360" t="str">
        <f ca="1">IF(原料耗用表数量!B67=0,"0",AH67/原料耗用表数量!B67)</f>
        <v>0</v>
      </c>
      <c r="AJ67" s="357">
        <f ca="1" t="shared" si="8"/>
        <v>0</v>
      </c>
    </row>
    <row r="68" s="287" customFormat="1" outlineLevel="1" spans="1:36">
      <c r="A68" s="154"/>
      <c r="B68" s="346"/>
      <c r="C68" s="347">
        <f ca="1">$C$3*原料耗用表数量!C68</f>
        <v>0</v>
      </c>
      <c r="D68" s="347">
        <f ca="1">$D$3*原料耗用表数量!D68</f>
        <v>0</v>
      </c>
      <c r="E68" s="347">
        <f ca="1">$E$3*原料耗用表数量!E68</f>
        <v>0</v>
      </c>
      <c r="F68" s="347">
        <f ca="1">$F$3*原料耗用表数量!F68</f>
        <v>0</v>
      </c>
      <c r="G68" s="347">
        <f ca="1">$G$3*原料耗用表数量!G68</f>
        <v>0</v>
      </c>
      <c r="H68" s="347">
        <f ca="1">$H$3*原料耗用表数量!H68</f>
        <v>0</v>
      </c>
      <c r="I68" s="347">
        <f ca="1">$I$3*原料耗用表数量!I68</f>
        <v>0</v>
      </c>
      <c r="J68" s="347">
        <f ca="1">$J$3*原料耗用表数量!J68</f>
        <v>0</v>
      </c>
      <c r="K68" s="347">
        <f ca="1">$K$3*原料耗用表数量!K68</f>
        <v>0</v>
      </c>
      <c r="L68" s="347">
        <f ca="1">$L$3*原料耗用表数量!L68</f>
        <v>0</v>
      </c>
      <c r="M68" s="347">
        <f ca="1">$M$3*原料耗用表数量!M68</f>
        <v>0</v>
      </c>
      <c r="N68" s="347">
        <f ca="1">$N$3*原料耗用表数量!N68</f>
        <v>0</v>
      </c>
      <c r="O68" s="347">
        <f ca="1">$O$3*原料耗用表数量!O68</f>
        <v>0</v>
      </c>
      <c r="P68" s="347">
        <f ca="1">$P$3*原料耗用表数量!P68</f>
        <v>0</v>
      </c>
      <c r="Q68" s="347">
        <f ca="1">$Q$3*原料耗用表数量!Q68</f>
        <v>0</v>
      </c>
      <c r="R68" s="347">
        <f ca="1">$R$3*原料耗用表数量!R68</f>
        <v>0</v>
      </c>
      <c r="S68" s="347">
        <f ca="1">$S$3*原料耗用表数量!S68</f>
        <v>0</v>
      </c>
      <c r="T68" s="347">
        <f ca="1">$T$3*原料耗用表数量!T68</f>
        <v>0</v>
      </c>
      <c r="U68" s="347">
        <f ca="1">$U$3*原料耗用表数量!U68</f>
        <v>0</v>
      </c>
      <c r="V68" s="347">
        <f ca="1">$V$3*原料耗用表数量!V68</f>
        <v>0</v>
      </c>
      <c r="W68" s="347">
        <f ca="1">$W$3*原料耗用表数量!W68</f>
        <v>0</v>
      </c>
      <c r="X68" s="347">
        <f ca="1">$X$3*原料耗用表数量!X68</f>
        <v>0</v>
      </c>
      <c r="Y68" s="347">
        <f ca="1">$Y$3*原料耗用表数量!Y68</f>
        <v>0</v>
      </c>
      <c r="Z68" s="347">
        <f ca="1">$Z$3*原料耗用表数量!Z68</f>
        <v>0</v>
      </c>
      <c r="AA68" s="347">
        <f ca="1">$AA$3*原料耗用表数量!AA68</f>
        <v>0</v>
      </c>
      <c r="AB68" s="347">
        <f ca="1">$AB$3*原料耗用表数量!AB68</f>
        <v>0</v>
      </c>
      <c r="AC68" s="347">
        <f ca="1">$AC$3*原料耗用表数量!AC68</f>
        <v>0</v>
      </c>
      <c r="AD68" s="347">
        <f ca="1" t="shared" si="16"/>
        <v>0</v>
      </c>
      <c r="AE68" s="347">
        <f ca="1">原料耗用表数量!B68/25*原料耗用表数量!AE68</f>
        <v>0</v>
      </c>
      <c r="AF68" s="347">
        <f ca="1">原料耗用表数量!B68/25*产品明细配方表!AD68*1.012</f>
        <v>0</v>
      </c>
      <c r="AG68" s="347">
        <f ca="1">原料耗用表数量!B68/25*产品明细配方表!AE68</f>
        <v>0</v>
      </c>
      <c r="AH68" s="359">
        <f ca="1" t="shared" si="17"/>
        <v>0</v>
      </c>
      <c r="AI68" s="360" t="str">
        <f ca="1">IF(原料耗用表数量!B68=0,"0",AH68/原料耗用表数量!B68)</f>
        <v>0</v>
      </c>
      <c r="AJ68" s="357">
        <f ca="1" t="shared" si="8"/>
        <v>0</v>
      </c>
    </row>
    <row r="69" s="287" customFormat="1" outlineLevel="1" spans="1:36">
      <c r="A69" s="154"/>
      <c r="B69" s="346"/>
      <c r="C69" s="347">
        <f ca="1">$C$3*原料耗用表数量!C69</f>
        <v>0</v>
      </c>
      <c r="D69" s="347">
        <f ca="1">$D$3*原料耗用表数量!D69</f>
        <v>0</v>
      </c>
      <c r="E69" s="347">
        <f ca="1">$E$3*原料耗用表数量!E69</f>
        <v>0</v>
      </c>
      <c r="F69" s="347">
        <f ca="1">$F$3*原料耗用表数量!F69</f>
        <v>0</v>
      </c>
      <c r="G69" s="347">
        <f ca="1">$G$3*原料耗用表数量!G69</f>
        <v>0</v>
      </c>
      <c r="H69" s="347">
        <f ca="1">$H$3*原料耗用表数量!H69</f>
        <v>0</v>
      </c>
      <c r="I69" s="347">
        <f ca="1">$I$3*原料耗用表数量!I69</f>
        <v>0</v>
      </c>
      <c r="J69" s="347">
        <f ca="1">$J$3*原料耗用表数量!J69</f>
        <v>0</v>
      </c>
      <c r="K69" s="347">
        <f ca="1">$K$3*原料耗用表数量!K69</f>
        <v>0</v>
      </c>
      <c r="L69" s="347">
        <f ca="1">$L$3*原料耗用表数量!L69</f>
        <v>0</v>
      </c>
      <c r="M69" s="347">
        <f ca="1">$M$3*原料耗用表数量!M69</f>
        <v>0</v>
      </c>
      <c r="N69" s="347">
        <f ca="1">$N$3*原料耗用表数量!N69</f>
        <v>0</v>
      </c>
      <c r="O69" s="347">
        <f ca="1">$O$3*原料耗用表数量!O69</f>
        <v>0</v>
      </c>
      <c r="P69" s="347">
        <f ca="1">$P$3*原料耗用表数量!P69</f>
        <v>0</v>
      </c>
      <c r="Q69" s="347">
        <f ca="1">$Q$3*原料耗用表数量!Q69</f>
        <v>0</v>
      </c>
      <c r="R69" s="347">
        <f ca="1">$R$3*原料耗用表数量!R69</f>
        <v>0</v>
      </c>
      <c r="S69" s="347">
        <f ca="1">$S$3*原料耗用表数量!S69</f>
        <v>0</v>
      </c>
      <c r="T69" s="347">
        <f ca="1">$T$3*原料耗用表数量!T69</f>
        <v>0</v>
      </c>
      <c r="U69" s="347">
        <f ca="1">$U$3*原料耗用表数量!U69</f>
        <v>0</v>
      </c>
      <c r="V69" s="347">
        <f ca="1">$V$3*原料耗用表数量!V69</f>
        <v>0</v>
      </c>
      <c r="W69" s="347">
        <f ca="1">$W$3*原料耗用表数量!W69</f>
        <v>0</v>
      </c>
      <c r="X69" s="347">
        <f ca="1">$X$3*原料耗用表数量!X69</f>
        <v>0</v>
      </c>
      <c r="Y69" s="347">
        <f ca="1">$Y$3*原料耗用表数量!Y69</f>
        <v>0</v>
      </c>
      <c r="Z69" s="347">
        <f ca="1">$Z$3*原料耗用表数量!Z69</f>
        <v>0</v>
      </c>
      <c r="AA69" s="347">
        <f ca="1">$AA$3*原料耗用表数量!AA69</f>
        <v>0</v>
      </c>
      <c r="AB69" s="347">
        <f ca="1">$AB$3*原料耗用表数量!AB69</f>
        <v>0</v>
      </c>
      <c r="AC69" s="347">
        <f ca="1">$AC$3*原料耗用表数量!AC69</f>
        <v>0</v>
      </c>
      <c r="AD69" s="347">
        <f ca="1" t="shared" si="16"/>
        <v>0</v>
      </c>
      <c r="AE69" s="347">
        <f ca="1">原料耗用表数量!B69/25*原料耗用表数量!AE69</f>
        <v>0</v>
      </c>
      <c r="AF69" s="347">
        <f ca="1">原料耗用表数量!B69/25*产品明细配方表!AD69*1.012</f>
        <v>0</v>
      </c>
      <c r="AG69" s="347">
        <f ca="1">原料耗用表数量!B69/25*产品明细配方表!AE69</f>
        <v>0</v>
      </c>
      <c r="AH69" s="359">
        <f ca="1" t="shared" si="17"/>
        <v>0</v>
      </c>
      <c r="AI69" s="360" t="str">
        <f ca="1">IF(原料耗用表数量!B69=0,"0",AH69/原料耗用表数量!B69)</f>
        <v>0</v>
      </c>
      <c r="AJ69" s="357">
        <f ca="1" t="shared" si="8"/>
        <v>0</v>
      </c>
    </row>
    <row r="70" s="287" customFormat="1" outlineLevel="1" spans="1:36">
      <c r="A70" s="154"/>
      <c r="B70" s="346"/>
      <c r="C70" s="347">
        <f ca="1">$C$3*原料耗用表数量!C70</f>
        <v>0</v>
      </c>
      <c r="D70" s="347">
        <f ca="1">$D$3*原料耗用表数量!D70</f>
        <v>0</v>
      </c>
      <c r="E70" s="347">
        <f ca="1">$E$3*原料耗用表数量!E70</f>
        <v>0</v>
      </c>
      <c r="F70" s="347">
        <f ca="1">$F$3*原料耗用表数量!F70</f>
        <v>0</v>
      </c>
      <c r="G70" s="347">
        <f ca="1">$G$3*原料耗用表数量!G70</f>
        <v>0</v>
      </c>
      <c r="H70" s="347">
        <f ca="1">$H$3*原料耗用表数量!H70</f>
        <v>0</v>
      </c>
      <c r="I70" s="347">
        <f ca="1">$I$3*原料耗用表数量!I70</f>
        <v>0</v>
      </c>
      <c r="J70" s="347">
        <f ca="1">$J$3*原料耗用表数量!J70</f>
        <v>0</v>
      </c>
      <c r="K70" s="347">
        <f ca="1">$K$3*原料耗用表数量!K70</f>
        <v>0</v>
      </c>
      <c r="L70" s="347">
        <f ca="1">$L$3*原料耗用表数量!L70</f>
        <v>0</v>
      </c>
      <c r="M70" s="347">
        <f ca="1">$M$3*原料耗用表数量!M70</f>
        <v>0</v>
      </c>
      <c r="N70" s="347">
        <f ca="1">$N$3*原料耗用表数量!N70</f>
        <v>0</v>
      </c>
      <c r="O70" s="347">
        <f ca="1">$O$3*原料耗用表数量!O70</f>
        <v>0</v>
      </c>
      <c r="P70" s="347">
        <f ca="1">$P$3*原料耗用表数量!P70</f>
        <v>0</v>
      </c>
      <c r="Q70" s="347">
        <f ca="1">$Q$3*原料耗用表数量!Q70</f>
        <v>0</v>
      </c>
      <c r="R70" s="347">
        <f ca="1">$R$3*原料耗用表数量!R70</f>
        <v>0</v>
      </c>
      <c r="S70" s="347">
        <f ca="1">$S$3*原料耗用表数量!S70</f>
        <v>0</v>
      </c>
      <c r="T70" s="347">
        <f ca="1">$T$3*原料耗用表数量!T70</f>
        <v>0</v>
      </c>
      <c r="U70" s="347">
        <f ca="1">$U$3*原料耗用表数量!U70</f>
        <v>0</v>
      </c>
      <c r="V70" s="347">
        <f ca="1">$V$3*原料耗用表数量!V70</f>
        <v>0</v>
      </c>
      <c r="W70" s="347">
        <f ca="1">$W$3*原料耗用表数量!W70</f>
        <v>0</v>
      </c>
      <c r="X70" s="347">
        <f ca="1">$X$3*原料耗用表数量!X70</f>
        <v>0</v>
      </c>
      <c r="Y70" s="347">
        <f ca="1">$Y$3*原料耗用表数量!Y70</f>
        <v>0</v>
      </c>
      <c r="Z70" s="347">
        <f ca="1">$Z$3*原料耗用表数量!Z70</f>
        <v>0</v>
      </c>
      <c r="AA70" s="347">
        <f ca="1">$AA$3*原料耗用表数量!AA70</f>
        <v>0</v>
      </c>
      <c r="AB70" s="347">
        <f ca="1">$AB$3*原料耗用表数量!AB70</f>
        <v>0</v>
      </c>
      <c r="AC70" s="347">
        <f ca="1">$AC$3*原料耗用表数量!AC70</f>
        <v>0</v>
      </c>
      <c r="AD70" s="347">
        <f ca="1" t="shared" si="16"/>
        <v>0</v>
      </c>
      <c r="AE70" s="347">
        <f ca="1">原料耗用表数量!B70/25*原料耗用表数量!AE70</f>
        <v>0</v>
      </c>
      <c r="AF70" s="347">
        <f ca="1">原料耗用表数量!B70/25*产品明细配方表!AD70*1.012</f>
        <v>0</v>
      </c>
      <c r="AG70" s="347">
        <f ca="1">原料耗用表数量!B70/25*产品明细配方表!AE70</f>
        <v>0</v>
      </c>
      <c r="AH70" s="359">
        <f ca="1" t="shared" si="17"/>
        <v>0</v>
      </c>
      <c r="AI70" s="360" t="str">
        <f ca="1">IF(原料耗用表数量!B70=0,"0",AH70/原料耗用表数量!B70)</f>
        <v>0</v>
      </c>
      <c r="AJ70" s="357">
        <f ca="1" t="shared" si="8"/>
        <v>0</v>
      </c>
    </row>
    <row r="71" s="287" customFormat="1" outlineLevel="1" spans="1:36">
      <c r="A71" s="352"/>
      <c r="B71" s="346"/>
      <c r="C71" s="347">
        <f ca="1">$C$3*原料耗用表数量!C71</f>
        <v>0</v>
      </c>
      <c r="D71" s="347">
        <f ca="1">$D$3*原料耗用表数量!D71</f>
        <v>0</v>
      </c>
      <c r="E71" s="347">
        <f ca="1">$E$3*原料耗用表数量!E71</f>
        <v>0</v>
      </c>
      <c r="F71" s="347">
        <f ca="1">$F$3*原料耗用表数量!F71</f>
        <v>0</v>
      </c>
      <c r="G71" s="347">
        <f ca="1">$G$3*原料耗用表数量!G71</f>
        <v>0</v>
      </c>
      <c r="H71" s="347">
        <f ca="1">$H$3*原料耗用表数量!H71</f>
        <v>0</v>
      </c>
      <c r="I71" s="347">
        <f ca="1">$I$3*原料耗用表数量!I71</f>
        <v>0</v>
      </c>
      <c r="J71" s="347">
        <f ca="1">$J$3*原料耗用表数量!J71</f>
        <v>0</v>
      </c>
      <c r="K71" s="347">
        <f ca="1">$K$3*原料耗用表数量!K71</f>
        <v>0</v>
      </c>
      <c r="L71" s="347">
        <f ca="1">$L$3*原料耗用表数量!L71</f>
        <v>0</v>
      </c>
      <c r="M71" s="347">
        <f ca="1">$M$3*原料耗用表数量!M71</f>
        <v>0</v>
      </c>
      <c r="N71" s="347">
        <f ca="1">$N$3*原料耗用表数量!N71</f>
        <v>0</v>
      </c>
      <c r="O71" s="347">
        <f ca="1">$O$3*原料耗用表数量!O71</f>
        <v>0</v>
      </c>
      <c r="P71" s="347">
        <f ca="1">$P$3*原料耗用表数量!P71</f>
        <v>0</v>
      </c>
      <c r="Q71" s="347">
        <f ca="1">$Q$3*原料耗用表数量!Q71</f>
        <v>0</v>
      </c>
      <c r="R71" s="347">
        <f ca="1">$R$3*原料耗用表数量!R71</f>
        <v>0</v>
      </c>
      <c r="S71" s="347">
        <f ca="1">$S$3*原料耗用表数量!S71</f>
        <v>0</v>
      </c>
      <c r="T71" s="347">
        <f ca="1">$T$3*原料耗用表数量!T71</f>
        <v>0</v>
      </c>
      <c r="U71" s="347">
        <f ca="1">$U$3*原料耗用表数量!U71</f>
        <v>0</v>
      </c>
      <c r="V71" s="347">
        <f ca="1">$V$3*原料耗用表数量!V71</f>
        <v>0</v>
      </c>
      <c r="W71" s="347">
        <f ca="1">$W$3*原料耗用表数量!W71</f>
        <v>0</v>
      </c>
      <c r="X71" s="347">
        <f ca="1">$X$3*原料耗用表数量!X71</f>
        <v>0</v>
      </c>
      <c r="Y71" s="347">
        <f ca="1">$Y$3*原料耗用表数量!Y71</f>
        <v>0</v>
      </c>
      <c r="Z71" s="347">
        <f ca="1">$Z$3*原料耗用表数量!Z71</f>
        <v>0</v>
      </c>
      <c r="AA71" s="347">
        <f ca="1">$AA$3*原料耗用表数量!AA71</f>
        <v>0</v>
      </c>
      <c r="AB71" s="347">
        <f ca="1">$AB$3*原料耗用表数量!AB71</f>
        <v>0</v>
      </c>
      <c r="AC71" s="347">
        <f ca="1">$AC$3*原料耗用表数量!AC71</f>
        <v>0</v>
      </c>
      <c r="AD71" s="347">
        <f ca="1" t="shared" si="16"/>
        <v>0</v>
      </c>
      <c r="AE71" s="347">
        <f ca="1">原料耗用表数量!B71/25*原料耗用表数量!AE71</f>
        <v>0</v>
      </c>
      <c r="AF71" s="347">
        <f ca="1">原料耗用表数量!B71/25*产品明细配方表!AD71*1.012</f>
        <v>0</v>
      </c>
      <c r="AG71" s="347">
        <f ca="1">原料耗用表数量!B71/25*产品明细配方表!AE71</f>
        <v>0</v>
      </c>
      <c r="AH71" s="359">
        <f ca="1" t="shared" si="17"/>
        <v>0</v>
      </c>
      <c r="AI71" s="360" t="str">
        <f ca="1">IF(原料耗用表数量!B71=0,"0",AH71/原料耗用表数量!B71)</f>
        <v>0</v>
      </c>
      <c r="AJ71" s="357">
        <f ca="1" t="shared" si="8"/>
        <v>0</v>
      </c>
    </row>
    <row r="72" s="287" customFormat="1" outlineLevel="1" spans="1:36">
      <c r="A72" s="352"/>
      <c r="B72" s="346"/>
      <c r="C72" s="347">
        <f ca="1">$C$3*原料耗用表数量!C72</f>
        <v>0</v>
      </c>
      <c r="D72" s="347">
        <f ca="1">$D$3*原料耗用表数量!D72</f>
        <v>0</v>
      </c>
      <c r="E72" s="347">
        <f ca="1">$E$3*原料耗用表数量!E72</f>
        <v>0</v>
      </c>
      <c r="F72" s="347">
        <f ca="1">$F$3*原料耗用表数量!F72</f>
        <v>0</v>
      </c>
      <c r="G72" s="347">
        <f ca="1">$G$3*原料耗用表数量!G72</f>
        <v>0</v>
      </c>
      <c r="H72" s="347">
        <f ca="1">$H$3*原料耗用表数量!H72</f>
        <v>0</v>
      </c>
      <c r="I72" s="347">
        <f ca="1">$I$3*原料耗用表数量!I72</f>
        <v>0</v>
      </c>
      <c r="J72" s="347">
        <f ca="1">$J$3*原料耗用表数量!J72</f>
        <v>0</v>
      </c>
      <c r="K72" s="347">
        <f ca="1">$K$3*原料耗用表数量!K72</f>
        <v>0</v>
      </c>
      <c r="L72" s="347">
        <f ca="1">$L$3*原料耗用表数量!L72</f>
        <v>0</v>
      </c>
      <c r="M72" s="347">
        <f ca="1">$M$3*原料耗用表数量!M72</f>
        <v>0</v>
      </c>
      <c r="N72" s="347">
        <f ca="1">$N$3*原料耗用表数量!N72</f>
        <v>0</v>
      </c>
      <c r="O72" s="347">
        <f ca="1">$O$3*原料耗用表数量!O72</f>
        <v>0</v>
      </c>
      <c r="P72" s="347">
        <f ca="1">$P$3*原料耗用表数量!P72</f>
        <v>0</v>
      </c>
      <c r="Q72" s="347">
        <f ca="1">$Q$3*原料耗用表数量!Q72</f>
        <v>0</v>
      </c>
      <c r="R72" s="347">
        <f ca="1">$R$3*原料耗用表数量!R72</f>
        <v>0</v>
      </c>
      <c r="S72" s="347">
        <f ca="1">$S$3*原料耗用表数量!S72</f>
        <v>0</v>
      </c>
      <c r="T72" s="347">
        <f ca="1">$T$3*原料耗用表数量!T72</f>
        <v>0</v>
      </c>
      <c r="U72" s="347">
        <f ca="1">$U$3*原料耗用表数量!U72</f>
        <v>0</v>
      </c>
      <c r="V72" s="347">
        <f ca="1">$V$3*原料耗用表数量!V72</f>
        <v>0</v>
      </c>
      <c r="W72" s="347">
        <f ca="1">$W$3*原料耗用表数量!W72</f>
        <v>0</v>
      </c>
      <c r="X72" s="347">
        <f ca="1">$X$3*原料耗用表数量!X72</f>
        <v>0</v>
      </c>
      <c r="Y72" s="347">
        <f ca="1">$Y$3*原料耗用表数量!Y72</f>
        <v>0</v>
      </c>
      <c r="Z72" s="347">
        <f ca="1">$Z$3*原料耗用表数量!Z72</f>
        <v>0</v>
      </c>
      <c r="AA72" s="347">
        <f ca="1">$AA$3*原料耗用表数量!AA72</f>
        <v>0</v>
      </c>
      <c r="AB72" s="347">
        <f ca="1">$AB$3*原料耗用表数量!AB72</f>
        <v>0</v>
      </c>
      <c r="AC72" s="347">
        <f ca="1">$AC$3*原料耗用表数量!AC72</f>
        <v>0</v>
      </c>
      <c r="AD72" s="347">
        <f ca="1" t="shared" si="16"/>
        <v>0</v>
      </c>
      <c r="AE72" s="347">
        <f ca="1">原料耗用表数量!B72/25*原料耗用表数量!AE72</f>
        <v>0</v>
      </c>
      <c r="AF72" s="347">
        <f ca="1">原料耗用表数量!B72/25*产品明细配方表!AD72*1.012</f>
        <v>0</v>
      </c>
      <c r="AG72" s="347">
        <f ca="1">原料耗用表数量!B72/25*产品明细配方表!AE72</f>
        <v>0</v>
      </c>
      <c r="AH72" s="359">
        <f ca="1" t="shared" si="17"/>
        <v>0</v>
      </c>
      <c r="AI72" s="360" t="str">
        <f ca="1">IF(原料耗用表数量!B72=0,"0",AH72/原料耗用表数量!B72)</f>
        <v>0</v>
      </c>
      <c r="AJ72" s="357">
        <f ca="1" t="shared" si="8"/>
        <v>0</v>
      </c>
    </row>
    <row r="73" s="287" customFormat="1" outlineLevel="1" spans="1:36">
      <c r="A73" s="352"/>
      <c r="B73" s="346"/>
      <c r="C73" s="347">
        <f ca="1">$C$3*原料耗用表数量!C73</f>
        <v>0</v>
      </c>
      <c r="D73" s="347">
        <f ca="1">$D$3*原料耗用表数量!D73</f>
        <v>0</v>
      </c>
      <c r="E73" s="347">
        <f ca="1">$E$3*原料耗用表数量!E73</f>
        <v>0</v>
      </c>
      <c r="F73" s="347">
        <f ca="1">$F$3*原料耗用表数量!F73</f>
        <v>0</v>
      </c>
      <c r="G73" s="347">
        <f ca="1">$G$3*原料耗用表数量!G73</f>
        <v>0</v>
      </c>
      <c r="H73" s="347">
        <f ca="1">$H$3*原料耗用表数量!H73</f>
        <v>0</v>
      </c>
      <c r="I73" s="347">
        <f ca="1">$I$3*原料耗用表数量!I73</f>
        <v>0</v>
      </c>
      <c r="J73" s="347">
        <f ca="1">$J$3*原料耗用表数量!J73</f>
        <v>0</v>
      </c>
      <c r="K73" s="347">
        <f ca="1">$K$3*原料耗用表数量!K73</f>
        <v>0</v>
      </c>
      <c r="L73" s="347">
        <f ca="1">$L$3*原料耗用表数量!L73</f>
        <v>0</v>
      </c>
      <c r="M73" s="347">
        <f ca="1">$M$3*原料耗用表数量!M73</f>
        <v>0</v>
      </c>
      <c r="N73" s="347">
        <f ca="1">$N$3*原料耗用表数量!N73</f>
        <v>0</v>
      </c>
      <c r="O73" s="347">
        <f ca="1">$O$3*原料耗用表数量!O73</f>
        <v>0</v>
      </c>
      <c r="P73" s="347">
        <f ca="1">$P$3*原料耗用表数量!P73</f>
        <v>0</v>
      </c>
      <c r="Q73" s="347">
        <f ca="1">$Q$3*原料耗用表数量!Q73</f>
        <v>0</v>
      </c>
      <c r="R73" s="347">
        <f ca="1">$R$3*原料耗用表数量!R73</f>
        <v>0</v>
      </c>
      <c r="S73" s="347">
        <f ca="1">$S$3*原料耗用表数量!S73</f>
        <v>0</v>
      </c>
      <c r="T73" s="347">
        <f ca="1">$T$3*原料耗用表数量!T73</f>
        <v>0</v>
      </c>
      <c r="U73" s="347">
        <f ca="1">$U$3*原料耗用表数量!U73</f>
        <v>0</v>
      </c>
      <c r="V73" s="347">
        <f ca="1">$V$3*原料耗用表数量!V73</f>
        <v>0</v>
      </c>
      <c r="W73" s="347">
        <f ca="1">$W$3*原料耗用表数量!W73</f>
        <v>0</v>
      </c>
      <c r="X73" s="347">
        <f ca="1">$X$3*原料耗用表数量!X73</f>
        <v>0</v>
      </c>
      <c r="Y73" s="347">
        <f ca="1">$Y$3*原料耗用表数量!Y73</f>
        <v>0</v>
      </c>
      <c r="Z73" s="347">
        <f ca="1">$Z$3*原料耗用表数量!Z73</f>
        <v>0</v>
      </c>
      <c r="AA73" s="347">
        <f ca="1">$AA$3*原料耗用表数量!AA73</f>
        <v>0</v>
      </c>
      <c r="AB73" s="347">
        <f ca="1">$AB$3*原料耗用表数量!AB73</f>
        <v>0</v>
      </c>
      <c r="AC73" s="347">
        <f ca="1">$AC$3*原料耗用表数量!AC73</f>
        <v>0</v>
      </c>
      <c r="AD73" s="347">
        <f ca="1" t="shared" si="16"/>
        <v>0</v>
      </c>
      <c r="AE73" s="347">
        <f ca="1">原料耗用表数量!B73/25*原料耗用表数量!AE73</f>
        <v>0</v>
      </c>
      <c r="AF73" s="347">
        <f ca="1">原料耗用表数量!B73/25*产品明细配方表!AD73*1.012</f>
        <v>0</v>
      </c>
      <c r="AG73" s="347">
        <f ca="1">原料耗用表数量!B73/25*产品明细配方表!AE73</f>
        <v>0</v>
      </c>
      <c r="AH73" s="359">
        <f ca="1" t="shared" si="17"/>
        <v>0</v>
      </c>
      <c r="AI73" s="360" t="str">
        <f ca="1">IF(原料耗用表数量!B73=0,"0",AH73/原料耗用表数量!B73)</f>
        <v>0</v>
      </c>
      <c r="AJ73" s="357"/>
    </row>
    <row r="74" s="287" customFormat="1" outlineLevel="1" spans="1:36">
      <c r="A74" s="352"/>
      <c r="B74" s="346"/>
      <c r="C74" s="347">
        <f ca="1">$C$3*原料耗用表数量!C74</f>
        <v>0</v>
      </c>
      <c r="D74" s="347">
        <f ca="1">$D$3*原料耗用表数量!D74</f>
        <v>0</v>
      </c>
      <c r="E74" s="347">
        <f ca="1">$E$3*原料耗用表数量!E74</f>
        <v>0</v>
      </c>
      <c r="F74" s="347">
        <f ca="1">$F$3*原料耗用表数量!F74</f>
        <v>0</v>
      </c>
      <c r="G74" s="347">
        <f ca="1">$G$3*原料耗用表数量!G74</f>
        <v>0</v>
      </c>
      <c r="H74" s="347">
        <f ca="1">$H$3*原料耗用表数量!H74</f>
        <v>0</v>
      </c>
      <c r="I74" s="347">
        <f ca="1">$I$3*原料耗用表数量!I74</f>
        <v>0</v>
      </c>
      <c r="J74" s="347">
        <f ca="1">$J$3*原料耗用表数量!J74</f>
        <v>0</v>
      </c>
      <c r="K74" s="347">
        <f ca="1">$K$3*原料耗用表数量!K74</f>
        <v>0</v>
      </c>
      <c r="L74" s="347">
        <f ca="1">$L$3*原料耗用表数量!L74</f>
        <v>0</v>
      </c>
      <c r="M74" s="347">
        <f ca="1">$M$3*原料耗用表数量!M74</f>
        <v>0</v>
      </c>
      <c r="N74" s="347">
        <f ca="1">$N$3*原料耗用表数量!N74</f>
        <v>0</v>
      </c>
      <c r="O74" s="347">
        <f ca="1">$O$3*原料耗用表数量!O74</f>
        <v>0</v>
      </c>
      <c r="P74" s="347">
        <f ca="1">$P$3*原料耗用表数量!P74</f>
        <v>0</v>
      </c>
      <c r="Q74" s="347">
        <f ca="1">$Q$3*原料耗用表数量!Q74</f>
        <v>0</v>
      </c>
      <c r="R74" s="347">
        <f ca="1">$R$3*原料耗用表数量!R74</f>
        <v>0</v>
      </c>
      <c r="S74" s="347">
        <f ca="1">$S$3*原料耗用表数量!S74</f>
        <v>0</v>
      </c>
      <c r="T74" s="347">
        <f ca="1">$T$3*原料耗用表数量!T74</f>
        <v>0</v>
      </c>
      <c r="U74" s="347">
        <f ca="1">$U$3*原料耗用表数量!U74</f>
        <v>0</v>
      </c>
      <c r="V74" s="347">
        <f ca="1">$V$3*原料耗用表数量!V74</f>
        <v>0</v>
      </c>
      <c r="W74" s="347">
        <f ca="1">$W$3*原料耗用表数量!W74</f>
        <v>0</v>
      </c>
      <c r="X74" s="347">
        <f ca="1">$X$3*原料耗用表数量!X74</f>
        <v>0</v>
      </c>
      <c r="Y74" s="347">
        <f ca="1">$Y$3*原料耗用表数量!Y74</f>
        <v>0</v>
      </c>
      <c r="Z74" s="347">
        <f ca="1">$Z$3*原料耗用表数量!Z74</f>
        <v>0</v>
      </c>
      <c r="AA74" s="347">
        <f ca="1">$AA$3*原料耗用表数量!AA74</f>
        <v>0</v>
      </c>
      <c r="AB74" s="347">
        <f ca="1">$AB$3*原料耗用表数量!AB74</f>
        <v>0</v>
      </c>
      <c r="AC74" s="347">
        <f ca="1">$AC$3*原料耗用表数量!AC74</f>
        <v>0</v>
      </c>
      <c r="AD74" s="347">
        <f ca="1" t="shared" si="16"/>
        <v>0</v>
      </c>
      <c r="AE74" s="347">
        <f ca="1">原料耗用表数量!B74/25*原料耗用表数量!AE74</f>
        <v>0</v>
      </c>
      <c r="AF74" s="347">
        <f ca="1">原料耗用表数量!B74/25*产品明细配方表!AD74*1.012</f>
        <v>0</v>
      </c>
      <c r="AG74" s="347">
        <f ca="1">原料耗用表数量!B74/25*产品明细配方表!AE74</f>
        <v>0</v>
      </c>
      <c r="AH74" s="359">
        <f ca="1" t="shared" si="17"/>
        <v>0</v>
      </c>
      <c r="AI74" s="360" t="str">
        <f ca="1">IF(原料耗用表数量!B74=0,"0",AH74/原料耗用表数量!B74)</f>
        <v>0</v>
      </c>
      <c r="AJ74" s="357">
        <f ca="1" t="shared" ref="AJ74:AJ80" si="18">AI74*25</f>
        <v>0</v>
      </c>
    </row>
    <row r="75" s="338" customFormat="1" ht="14.25" customHeight="1" spans="1:36">
      <c r="A75" s="350" t="s">
        <v>601</v>
      </c>
      <c r="B75" s="349">
        <f t="shared" ref="B75:AH75" si="19">SUM(B65:B74)</f>
        <v>0</v>
      </c>
      <c r="C75" s="349">
        <f ca="1" t="shared" si="19"/>
        <v>0</v>
      </c>
      <c r="D75" s="349">
        <f ca="1" t="shared" si="19"/>
        <v>0</v>
      </c>
      <c r="E75" s="349">
        <f ca="1" t="shared" si="19"/>
        <v>0</v>
      </c>
      <c r="F75" s="349">
        <f ca="1" t="shared" si="19"/>
        <v>0</v>
      </c>
      <c r="G75" s="349">
        <f ca="1" t="shared" si="19"/>
        <v>0</v>
      </c>
      <c r="H75" s="349">
        <f ca="1" t="shared" si="19"/>
        <v>0</v>
      </c>
      <c r="I75" s="349">
        <f ca="1" t="shared" si="19"/>
        <v>0</v>
      </c>
      <c r="J75" s="349">
        <f ca="1" t="shared" si="19"/>
        <v>0</v>
      </c>
      <c r="K75" s="349">
        <f ca="1" t="shared" si="19"/>
        <v>0</v>
      </c>
      <c r="L75" s="349">
        <f ca="1" t="shared" si="19"/>
        <v>0</v>
      </c>
      <c r="M75" s="349">
        <f ca="1" t="shared" si="19"/>
        <v>0</v>
      </c>
      <c r="N75" s="349">
        <f ca="1" t="shared" si="19"/>
        <v>0</v>
      </c>
      <c r="O75" s="349">
        <f ca="1" t="shared" si="19"/>
        <v>0</v>
      </c>
      <c r="P75" s="349">
        <f ca="1" t="shared" si="19"/>
        <v>0</v>
      </c>
      <c r="Q75" s="349">
        <f ca="1" t="shared" si="19"/>
        <v>0</v>
      </c>
      <c r="R75" s="349">
        <f ca="1" t="shared" si="19"/>
        <v>0</v>
      </c>
      <c r="S75" s="349">
        <f ca="1" t="shared" si="19"/>
        <v>0</v>
      </c>
      <c r="T75" s="349">
        <f ca="1" t="shared" si="19"/>
        <v>0</v>
      </c>
      <c r="U75" s="349">
        <f ca="1" t="shared" si="19"/>
        <v>0</v>
      </c>
      <c r="V75" s="349">
        <f ca="1" t="shared" si="19"/>
        <v>0</v>
      </c>
      <c r="W75" s="349">
        <f ca="1" t="shared" si="19"/>
        <v>0</v>
      </c>
      <c r="X75" s="349">
        <f ca="1" t="shared" si="19"/>
        <v>0</v>
      </c>
      <c r="Y75" s="349">
        <f ca="1" t="shared" si="19"/>
        <v>0</v>
      </c>
      <c r="Z75" s="349">
        <f ca="1" t="shared" si="19"/>
        <v>0</v>
      </c>
      <c r="AA75" s="349">
        <f ca="1" t="shared" si="19"/>
        <v>0</v>
      </c>
      <c r="AB75" s="349">
        <f ca="1" t="shared" si="19"/>
        <v>0</v>
      </c>
      <c r="AC75" s="349">
        <f ca="1" t="shared" si="19"/>
        <v>0</v>
      </c>
      <c r="AD75" s="349">
        <f ca="1" t="shared" si="19"/>
        <v>0</v>
      </c>
      <c r="AE75" s="349">
        <f ca="1" t="shared" si="19"/>
        <v>0</v>
      </c>
      <c r="AF75" s="349">
        <f ca="1" t="shared" si="19"/>
        <v>0</v>
      </c>
      <c r="AG75" s="349">
        <f ca="1" t="shared" si="19"/>
        <v>0</v>
      </c>
      <c r="AH75" s="349">
        <f ca="1" t="shared" si="19"/>
        <v>0</v>
      </c>
      <c r="AI75" s="360" t="str">
        <f ca="1">IF(原料耗用表数量!B75=0,"0",AH75/原料耗用表数量!B75)</f>
        <v>0</v>
      </c>
      <c r="AJ75" s="357">
        <f ca="1" t="shared" si="18"/>
        <v>0</v>
      </c>
    </row>
    <row r="76" s="287" customFormat="1" outlineLevel="1" spans="1:36">
      <c r="A76" s="196"/>
      <c r="B76" s="346"/>
      <c r="C76" s="347">
        <f ca="1">$C$3*原料耗用表数量!C76</f>
        <v>0</v>
      </c>
      <c r="D76" s="347">
        <f ca="1">$D$3*原料耗用表数量!D76</f>
        <v>0</v>
      </c>
      <c r="E76" s="347">
        <f ca="1">$E$3*原料耗用表数量!E76</f>
        <v>0</v>
      </c>
      <c r="F76" s="347">
        <f ca="1">$F$3*原料耗用表数量!F76</f>
        <v>0</v>
      </c>
      <c r="G76" s="347">
        <f ca="1">$G$3*原料耗用表数量!G76</f>
        <v>0</v>
      </c>
      <c r="H76" s="347">
        <f ca="1">$H$3*原料耗用表数量!H76</f>
        <v>0</v>
      </c>
      <c r="I76" s="347">
        <f ca="1">$I$3*原料耗用表数量!I76</f>
        <v>0</v>
      </c>
      <c r="J76" s="347">
        <f ca="1">$J$3*原料耗用表数量!J76</f>
        <v>0</v>
      </c>
      <c r="K76" s="347">
        <f ca="1">$K$3*原料耗用表数量!K76</f>
        <v>0</v>
      </c>
      <c r="L76" s="347">
        <f ca="1">$L$3*原料耗用表数量!L76</f>
        <v>0</v>
      </c>
      <c r="M76" s="347">
        <f ca="1">$M$3*原料耗用表数量!M76</f>
        <v>0</v>
      </c>
      <c r="N76" s="347">
        <f ca="1">$N$3*原料耗用表数量!N76</f>
        <v>0</v>
      </c>
      <c r="O76" s="347">
        <f ca="1">$O$3*原料耗用表数量!O76</f>
        <v>0</v>
      </c>
      <c r="P76" s="347">
        <f ca="1">$P$3*原料耗用表数量!P76</f>
        <v>0</v>
      </c>
      <c r="Q76" s="347">
        <f ca="1">$Q$3*原料耗用表数量!Q76</f>
        <v>0</v>
      </c>
      <c r="R76" s="347">
        <f ca="1">$R$3*原料耗用表数量!R76</f>
        <v>0</v>
      </c>
      <c r="S76" s="347">
        <f ca="1">$S$3*原料耗用表数量!S76</f>
        <v>0</v>
      </c>
      <c r="T76" s="347">
        <f ca="1">$T$3*原料耗用表数量!T76</f>
        <v>0</v>
      </c>
      <c r="U76" s="347">
        <f ca="1">$U$3*原料耗用表数量!U76</f>
        <v>0</v>
      </c>
      <c r="V76" s="347">
        <f ca="1">$V$3*原料耗用表数量!V76</f>
        <v>0</v>
      </c>
      <c r="W76" s="347">
        <f ca="1">$W$3*原料耗用表数量!W76</f>
        <v>0</v>
      </c>
      <c r="X76" s="347">
        <f ca="1">$X$3*原料耗用表数量!X76</f>
        <v>0</v>
      </c>
      <c r="Y76" s="347">
        <f ca="1">$Y$3*原料耗用表数量!Y76</f>
        <v>0</v>
      </c>
      <c r="Z76" s="347">
        <f ca="1">$Z$3*原料耗用表数量!Z76</f>
        <v>0</v>
      </c>
      <c r="AA76" s="347">
        <f ca="1">$AA$3*原料耗用表数量!AA76</f>
        <v>0</v>
      </c>
      <c r="AB76" s="347">
        <f ca="1">$AB$3*原料耗用表数量!AB76</f>
        <v>0</v>
      </c>
      <c r="AC76" s="347">
        <f ca="1">$AC$3*原料耗用表数量!AC76</f>
        <v>0</v>
      </c>
      <c r="AD76" s="347">
        <f ca="1" t="shared" ref="AD76:AD79" si="20">SUM(C76:AC76)</f>
        <v>0</v>
      </c>
      <c r="AE76" s="347">
        <f ca="1">原料耗用表数量!B76/25*原料耗用表数量!AE76</f>
        <v>0</v>
      </c>
      <c r="AF76" s="347">
        <f ca="1">原料耗用表数量!B76/25*产品明细配方表!AD76*1.012</f>
        <v>0</v>
      </c>
      <c r="AG76" s="347">
        <f ca="1">原料耗用表数量!B76/25*产品明细配方表!AE76</f>
        <v>0</v>
      </c>
      <c r="AH76" s="359">
        <f ca="1" t="shared" ref="AH76:AH79" si="21">AD76+AE76+AF76+AG76</f>
        <v>0</v>
      </c>
      <c r="AI76" s="360" t="str">
        <f ca="1">IF(原料耗用表数量!B76=0,"0",AH76/原料耗用表数量!B76)</f>
        <v>0</v>
      </c>
      <c r="AJ76" s="357">
        <f ca="1" t="shared" si="18"/>
        <v>0</v>
      </c>
    </row>
    <row r="77" s="287" customFormat="1" ht="14.25" outlineLevel="1" spans="1:36">
      <c r="A77" s="361"/>
      <c r="B77" s="346"/>
      <c r="C77" s="347">
        <f ca="1">$C$3*原料耗用表数量!C77</f>
        <v>0</v>
      </c>
      <c r="D77" s="347">
        <f ca="1">$D$3*原料耗用表数量!D77</f>
        <v>0</v>
      </c>
      <c r="E77" s="347">
        <f ca="1">$E$3*原料耗用表数量!E77</f>
        <v>0</v>
      </c>
      <c r="F77" s="347">
        <f ca="1">$F$3*原料耗用表数量!F77</f>
        <v>0</v>
      </c>
      <c r="G77" s="347">
        <f ca="1">$G$3*原料耗用表数量!G77</f>
        <v>0</v>
      </c>
      <c r="H77" s="347">
        <f ca="1">$H$3*原料耗用表数量!H77</f>
        <v>0</v>
      </c>
      <c r="I77" s="347">
        <f ca="1">$I$3*原料耗用表数量!I77</f>
        <v>0</v>
      </c>
      <c r="J77" s="347">
        <f ca="1">$J$3*原料耗用表数量!J77</f>
        <v>0</v>
      </c>
      <c r="K77" s="347">
        <f ca="1">$K$3*原料耗用表数量!K77</f>
        <v>0</v>
      </c>
      <c r="L77" s="347">
        <f ca="1">$L$3*原料耗用表数量!L77</f>
        <v>0</v>
      </c>
      <c r="M77" s="347">
        <f ca="1">$M$3*原料耗用表数量!M77</f>
        <v>0</v>
      </c>
      <c r="N77" s="347">
        <f ca="1">$N$3*原料耗用表数量!N77</f>
        <v>0</v>
      </c>
      <c r="O77" s="347">
        <f ca="1">$O$3*原料耗用表数量!O77</f>
        <v>0</v>
      </c>
      <c r="P77" s="347">
        <f ca="1">$P$3*原料耗用表数量!P77</f>
        <v>0</v>
      </c>
      <c r="Q77" s="347">
        <f ca="1">$Q$3*原料耗用表数量!Q77</f>
        <v>0</v>
      </c>
      <c r="R77" s="347">
        <f ca="1">$R$3*原料耗用表数量!R77</f>
        <v>0</v>
      </c>
      <c r="S77" s="347">
        <f ca="1">$S$3*原料耗用表数量!S77</f>
        <v>0</v>
      </c>
      <c r="T77" s="347">
        <f ca="1">$T$3*原料耗用表数量!T77</f>
        <v>0</v>
      </c>
      <c r="U77" s="347">
        <f ca="1">$U$3*原料耗用表数量!U77</f>
        <v>0</v>
      </c>
      <c r="V77" s="347">
        <f ca="1">$V$3*原料耗用表数量!V77</f>
        <v>0</v>
      </c>
      <c r="W77" s="347">
        <f ca="1">$W$3*原料耗用表数量!W77</f>
        <v>0</v>
      </c>
      <c r="X77" s="347">
        <f ca="1">$X$3*原料耗用表数量!X77</f>
        <v>0</v>
      </c>
      <c r="Y77" s="347">
        <f ca="1">$Y$3*原料耗用表数量!Y77</f>
        <v>0</v>
      </c>
      <c r="Z77" s="347">
        <f ca="1">$Z$3*原料耗用表数量!Z77</f>
        <v>0</v>
      </c>
      <c r="AA77" s="347">
        <f ca="1">$AA$3*原料耗用表数量!AA77</f>
        <v>0</v>
      </c>
      <c r="AB77" s="347">
        <f ca="1">$AB$3*原料耗用表数量!AB77</f>
        <v>0</v>
      </c>
      <c r="AC77" s="347">
        <f ca="1">$AC$3*原料耗用表数量!AC77</f>
        <v>0</v>
      </c>
      <c r="AD77" s="347">
        <f ca="1" t="shared" si="20"/>
        <v>0</v>
      </c>
      <c r="AE77" s="347">
        <f ca="1">原料耗用表数量!B77/25*原料耗用表数量!AE77</f>
        <v>0</v>
      </c>
      <c r="AF77" s="347">
        <f ca="1">原料耗用表数量!B77/25*产品明细配方表!AD77*1.012</f>
        <v>0</v>
      </c>
      <c r="AG77" s="347">
        <f ca="1">原料耗用表数量!B77/25*产品明细配方表!AE77</f>
        <v>0</v>
      </c>
      <c r="AH77" s="359">
        <f ca="1" t="shared" si="21"/>
        <v>0</v>
      </c>
      <c r="AI77" s="360" t="str">
        <f ca="1">IF(原料耗用表数量!B77=0,"0",AH77/原料耗用表数量!B77)</f>
        <v>0</v>
      </c>
      <c r="AJ77" s="357">
        <f ca="1" t="shared" si="18"/>
        <v>0</v>
      </c>
    </row>
    <row r="78" s="287" customFormat="1" outlineLevel="1" spans="1:36">
      <c r="A78" s="196"/>
      <c r="B78" s="346"/>
      <c r="C78" s="347">
        <f ca="1">$C$3*原料耗用表数量!C78</f>
        <v>0</v>
      </c>
      <c r="D78" s="347">
        <f ca="1">$D$3*原料耗用表数量!D78</f>
        <v>0</v>
      </c>
      <c r="E78" s="347">
        <f ca="1">$E$3*原料耗用表数量!E78</f>
        <v>0</v>
      </c>
      <c r="F78" s="347">
        <f ca="1">$F$3*原料耗用表数量!F78</f>
        <v>0</v>
      </c>
      <c r="G78" s="347">
        <f ca="1">$G$3*原料耗用表数量!G78</f>
        <v>0</v>
      </c>
      <c r="H78" s="347">
        <f ca="1">$H$3*原料耗用表数量!H78</f>
        <v>0</v>
      </c>
      <c r="I78" s="347">
        <f ca="1">$I$3*原料耗用表数量!I78</f>
        <v>0</v>
      </c>
      <c r="J78" s="347">
        <f ca="1">$J$3*原料耗用表数量!J78</f>
        <v>0</v>
      </c>
      <c r="K78" s="347">
        <f ca="1">$K$3*原料耗用表数量!K78</f>
        <v>0</v>
      </c>
      <c r="L78" s="347">
        <f ca="1">$L$3*原料耗用表数量!L78</f>
        <v>0</v>
      </c>
      <c r="M78" s="347">
        <f ca="1">$M$3*原料耗用表数量!M78</f>
        <v>0</v>
      </c>
      <c r="N78" s="347">
        <f ca="1">$N$3*原料耗用表数量!N78</f>
        <v>0</v>
      </c>
      <c r="O78" s="347">
        <f ca="1">$O$3*原料耗用表数量!O78</f>
        <v>0</v>
      </c>
      <c r="P78" s="347">
        <f ca="1">$P$3*原料耗用表数量!P78</f>
        <v>0</v>
      </c>
      <c r="Q78" s="347">
        <f ca="1">$Q$3*原料耗用表数量!Q78</f>
        <v>0</v>
      </c>
      <c r="R78" s="347">
        <f ca="1">$R$3*原料耗用表数量!R78</f>
        <v>0</v>
      </c>
      <c r="S78" s="347">
        <f ca="1">$S$3*原料耗用表数量!S78</f>
        <v>0</v>
      </c>
      <c r="T78" s="347">
        <f ca="1">$T$3*原料耗用表数量!T78</f>
        <v>0</v>
      </c>
      <c r="U78" s="347">
        <f ca="1">$U$3*原料耗用表数量!U78</f>
        <v>0</v>
      </c>
      <c r="V78" s="347">
        <f ca="1">$V$3*原料耗用表数量!V78</f>
        <v>0</v>
      </c>
      <c r="W78" s="347">
        <f ca="1">$W$3*原料耗用表数量!W78</f>
        <v>0</v>
      </c>
      <c r="X78" s="347">
        <f ca="1">$X$3*原料耗用表数量!X78</f>
        <v>0</v>
      </c>
      <c r="Y78" s="347">
        <f ca="1">$Y$3*原料耗用表数量!Y78</f>
        <v>0</v>
      </c>
      <c r="Z78" s="347">
        <f ca="1">$Z$3*原料耗用表数量!Z78</f>
        <v>0</v>
      </c>
      <c r="AA78" s="347">
        <f ca="1">$AA$3*原料耗用表数量!AA78</f>
        <v>0</v>
      </c>
      <c r="AB78" s="347">
        <f ca="1">$AB$3*原料耗用表数量!AB78</f>
        <v>0</v>
      </c>
      <c r="AC78" s="347">
        <f ca="1">$AC$3*原料耗用表数量!AC78</f>
        <v>0</v>
      </c>
      <c r="AD78" s="347">
        <f ca="1" t="shared" si="20"/>
        <v>0</v>
      </c>
      <c r="AE78" s="347">
        <f ca="1">原料耗用表数量!B78/25*原料耗用表数量!AE78</f>
        <v>0</v>
      </c>
      <c r="AF78" s="347">
        <f ca="1">原料耗用表数量!B78/25*产品明细配方表!AD78*1.012</f>
        <v>0</v>
      </c>
      <c r="AG78" s="347">
        <f ca="1">原料耗用表数量!B78/25*产品明细配方表!AE78</f>
        <v>0</v>
      </c>
      <c r="AH78" s="359">
        <f ca="1" t="shared" si="21"/>
        <v>0</v>
      </c>
      <c r="AI78" s="360" t="str">
        <f ca="1">IF(原料耗用表数量!B78=0,"0",AH78/原料耗用表数量!B78)</f>
        <v>0</v>
      </c>
      <c r="AJ78" s="357">
        <f ca="1" t="shared" si="18"/>
        <v>0</v>
      </c>
    </row>
    <row r="79" s="287" customFormat="1" outlineLevel="1" spans="1:36">
      <c r="A79" s="196"/>
      <c r="B79" s="346"/>
      <c r="C79" s="347">
        <f ca="1">$C$3*原料耗用表数量!C79</f>
        <v>0</v>
      </c>
      <c r="D79" s="347">
        <f ca="1">$D$3*原料耗用表数量!D79</f>
        <v>0</v>
      </c>
      <c r="E79" s="347">
        <f ca="1">$E$3*原料耗用表数量!E79</f>
        <v>0</v>
      </c>
      <c r="F79" s="347">
        <f ca="1">$F$3*原料耗用表数量!F79</f>
        <v>0</v>
      </c>
      <c r="G79" s="347">
        <f ca="1">$G$3*原料耗用表数量!G79</f>
        <v>0</v>
      </c>
      <c r="H79" s="347">
        <f ca="1">$H$3*原料耗用表数量!H79</f>
        <v>0</v>
      </c>
      <c r="I79" s="347">
        <f ca="1">$I$3*原料耗用表数量!I79</f>
        <v>0</v>
      </c>
      <c r="J79" s="347">
        <f ca="1">$J$3*原料耗用表数量!J79</f>
        <v>0</v>
      </c>
      <c r="K79" s="347">
        <f ca="1">$K$3*原料耗用表数量!K79</f>
        <v>0</v>
      </c>
      <c r="L79" s="347">
        <f ca="1">$L$3*原料耗用表数量!L79</f>
        <v>0</v>
      </c>
      <c r="M79" s="347">
        <f ca="1">$M$3*原料耗用表数量!M79</f>
        <v>0</v>
      </c>
      <c r="N79" s="347">
        <f ca="1">$N$3*原料耗用表数量!N79</f>
        <v>0</v>
      </c>
      <c r="O79" s="347">
        <f ca="1">$O$3*原料耗用表数量!O79</f>
        <v>0</v>
      </c>
      <c r="P79" s="347">
        <f ca="1">$P$3*原料耗用表数量!P79</f>
        <v>0</v>
      </c>
      <c r="Q79" s="347">
        <f ca="1">$Q$3*原料耗用表数量!Q79</f>
        <v>0</v>
      </c>
      <c r="R79" s="347">
        <f ca="1">$R$3*原料耗用表数量!R79</f>
        <v>0</v>
      </c>
      <c r="S79" s="347">
        <f ca="1">$S$3*原料耗用表数量!S79</f>
        <v>0</v>
      </c>
      <c r="T79" s="347">
        <f ca="1">$T$3*原料耗用表数量!T79</f>
        <v>0</v>
      </c>
      <c r="U79" s="347">
        <f ca="1">$U$3*原料耗用表数量!U79</f>
        <v>0</v>
      </c>
      <c r="V79" s="347">
        <f ca="1">$V$3*原料耗用表数量!V79</f>
        <v>0</v>
      </c>
      <c r="W79" s="347">
        <f ca="1">$W$3*原料耗用表数量!W79</f>
        <v>0</v>
      </c>
      <c r="X79" s="347">
        <f ca="1">$X$3*原料耗用表数量!X79</f>
        <v>0</v>
      </c>
      <c r="Y79" s="347">
        <f ca="1">$Y$3*原料耗用表数量!Y79</f>
        <v>0</v>
      </c>
      <c r="Z79" s="347">
        <f ca="1">$Z$3*原料耗用表数量!Z79</f>
        <v>0</v>
      </c>
      <c r="AA79" s="347">
        <f ca="1">$AA$3*原料耗用表数量!AA79</f>
        <v>0</v>
      </c>
      <c r="AB79" s="347">
        <f ca="1">$AB$3*原料耗用表数量!AB79</f>
        <v>0</v>
      </c>
      <c r="AC79" s="347">
        <f ca="1">$AC$3*原料耗用表数量!AC79</f>
        <v>0</v>
      </c>
      <c r="AD79" s="347">
        <f ca="1" t="shared" si="20"/>
        <v>0</v>
      </c>
      <c r="AE79" s="347">
        <f ca="1">原料耗用表数量!B79/25*原料耗用表数量!AE79</f>
        <v>0</v>
      </c>
      <c r="AF79" s="347">
        <f ca="1">原料耗用表数量!B79/25*产品明细配方表!AD79*1.012</f>
        <v>0</v>
      </c>
      <c r="AG79" s="347">
        <f ca="1">原料耗用表数量!B79/25*产品明细配方表!AE79</f>
        <v>0</v>
      </c>
      <c r="AH79" s="359">
        <f ca="1" t="shared" si="21"/>
        <v>0</v>
      </c>
      <c r="AI79" s="360" t="str">
        <f ca="1">IF(原料耗用表数量!B79=0,"0",AH79/原料耗用表数量!B79)</f>
        <v>0</v>
      </c>
      <c r="AJ79" s="357">
        <f ca="1" t="shared" si="18"/>
        <v>0</v>
      </c>
    </row>
    <row r="80" s="287" customFormat="1" spans="1:36">
      <c r="A80" s="362" t="s">
        <v>602</v>
      </c>
      <c r="B80" s="349">
        <f t="shared" ref="B80:AH80" si="22">SUM(B76:B79)</f>
        <v>0</v>
      </c>
      <c r="C80" s="349">
        <f ca="1" t="shared" si="22"/>
        <v>0</v>
      </c>
      <c r="D80" s="349">
        <f ca="1" t="shared" si="22"/>
        <v>0</v>
      </c>
      <c r="E80" s="349">
        <f ca="1" t="shared" si="22"/>
        <v>0</v>
      </c>
      <c r="F80" s="349">
        <f ca="1" t="shared" si="22"/>
        <v>0</v>
      </c>
      <c r="G80" s="349">
        <f ca="1" t="shared" si="22"/>
        <v>0</v>
      </c>
      <c r="H80" s="349">
        <f ca="1" t="shared" si="22"/>
        <v>0</v>
      </c>
      <c r="I80" s="349">
        <f ca="1" t="shared" si="22"/>
        <v>0</v>
      </c>
      <c r="J80" s="349">
        <f ca="1" t="shared" si="22"/>
        <v>0</v>
      </c>
      <c r="K80" s="349">
        <f ca="1" t="shared" si="22"/>
        <v>0</v>
      </c>
      <c r="L80" s="349">
        <f ca="1" t="shared" si="22"/>
        <v>0</v>
      </c>
      <c r="M80" s="349">
        <f ca="1" t="shared" si="22"/>
        <v>0</v>
      </c>
      <c r="N80" s="349">
        <f ca="1" t="shared" si="22"/>
        <v>0</v>
      </c>
      <c r="O80" s="349">
        <f ca="1" t="shared" si="22"/>
        <v>0</v>
      </c>
      <c r="P80" s="349">
        <f ca="1" t="shared" si="22"/>
        <v>0</v>
      </c>
      <c r="Q80" s="349">
        <f ca="1" t="shared" si="22"/>
        <v>0</v>
      </c>
      <c r="R80" s="349">
        <f ca="1" t="shared" si="22"/>
        <v>0</v>
      </c>
      <c r="S80" s="349">
        <f ca="1" t="shared" si="22"/>
        <v>0</v>
      </c>
      <c r="T80" s="349">
        <f ca="1" t="shared" si="22"/>
        <v>0</v>
      </c>
      <c r="U80" s="349">
        <f ca="1" t="shared" si="22"/>
        <v>0</v>
      </c>
      <c r="V80" s="349">
        <f ca="1" t="shared" si="22"/>
        <v>0</v>
      </c>
      <c r="W80" s="349">
        <f ca="1" t="shared" si="22"/>
        <v>0</v>
      </c>
      <c r="X80" s="349">
        <f ca="1" t="shared" si="22"/>
        <v>0</v>
      </c>
      <c r="Y80" s="349">
        <f ca="1" t="shared" si="22"/>
        <v>0</v>
      </c>
      <c r="Z80" s="349">
        <f ca="1" t="shared" si="22"/>
        <v>0</v>
      </c>
      <c r="AA80" s="349">
        <f ca="1" t="shared" si="22"/>
        <v>0</v>
      </c>
      <c r="AB80" s="349">
        <f ca="1" t="shared" si="22"/>
        <v>0</v>
      </c>
      <c r="AC80" s="349">
        <f ca="1" t="shared" si="22"/>
        <v>0</v>
      </c>
      <c r="AD80" s="349">
        <f ca="1" t="shared" si="22"/>
        <v>0</v>
      </c>
      <c r="AE80" s="349">
        <f ca="1" t="shared" si="22"/>
        <v>0</v>
      </c>
      <c r="AF80" s="349">
        <f ca="1" t="shared" si="22"/>
        <v>0</v>
      </c>
      <c r="AG80" s="349">
        <f ca="1" t="shared" si="22"/>
        <v>0</v>
      </c>
      <c r="AH80" s="349">
        <f ca="1" t="shared" si="22"/>
        <v>0</v>
      </c>
      <c r="AI80" s="360" t="str">
        <f ca="1">IF(原料耗用表数量!B80=0,"0",AH80/原料耗用表数量!B80)</f>
        <v>0</v>
      </c>
      <c r="AJ80" s="357">
        <f ca="1" t="shared" si="18"/>
        <v>0</v>
      </c>
    </row>
    <row r="81" s="287" customFormat="1" spans="1:35">
      <c r="A81" s="350" t="s">
        <v>623</v>
      </c>
      <c r="B81" s="363">
        <f t="shared" ref="B81:AH81" si="23">B80+B75+B64+B56+B32+B25</f>
        <v>0</v>
      </c>
      <c r="C81" s="363">
        <f ca="1" t="shared" si="23"/>
        <v>0</v>
      </c>
      <c r="D81" s="363">
        <f ca="1" t="shared" si="23"/>
        <v>0</v>
      </c>
      <c r="E81" s="363">
        <f ca="1" t="shared" si="23"/>
        <v>0</v>
      </c>
      <c r="F81" s="363">
        <f ca="1" t="shared" si="23"/>
        <v>0</v>
      </c>
      <c r="G81" s="363">
        <f ca="1" t="shared" si="23"/>
        <v>0</v>
      </c>
      <c r="H81" s="363">
        <f ca="1" t="shared" si="23"/>
        <v>0</v>
      </c>
      <c r="I81" s="363">
        <f ca="1" t="shared" si="23"/>
        <v>0</v>
      </c>
      <c r="J81" s="363">
        <f ca="1" t="shared" si="23"/>
        <v>0</v>
      </c>
      <c r="K81" s="363">
        <f ca="1" t="shared" si="23"/>
        <v>0</v>
      </c>
      <c r="L81" s="363">
        <f ca="1" t="shared" si="23"/>
        <v>0</v>
      </c>
      <c r="M81" s="363">
        <f ca="1" t="shared" si="23"/>
        <v>0</v>
      </c>
      <c r="N81" s="363">
        <f ca="1" t="shared" si="23"/>
        <v>0</v>
      </c>
      <c r="O81" s="363">
        <f ca="1" t="shared" si="23"/>
        <v>0</v>
      </c>
      <c r="P81" s="363">
        <f ca="1" t="shared" si="23"/>
        <v>0</v>
      </c>
      <c r="Q81" s="363">
        <f ca="1" t="shared" si="23"/>
        <v>0</v>
      </c>
      <c r="R81" s="363">
        <f ca="1" t="shared" si="23"/>
        <v>0</v>
      </c>
      <c r="S81" s="363">
        <f ca="1" t="shared" si="23"/>
        <v>0</v>
      </c>
      <c r="T81" s="363">
        <f ca="1" t="shared" si="23"/>
        <v>0</v>
      </c>
      <c r="U81" s="363">
        <f ca="1" t="shared" si="23"/>
        <v>0</v>
      </c>
      <c r="V81" s="363">
        <f ca="1" t="shared" si="23"/>
        <v>0</v>
      </c>
      <c r="W81" s="363">
        <f ca="1" t="shared" si="23"/>
        <v>0</v>
      </c>
      <c r="X81" s="363">
        <f ca="1" t="shared" si="23"/>
        <v>0</v>
      </c>
      <c r="Y81" s="363">
        <f ca="1" t="shared" si="23"/>
        <v>0</v>
      </c>
      <c r="Z81" s="363">
        <f ca="1" t="shared" si="23"/>
        <v>0</v>
      </c>
      <c r="AA81" s="363">
        <f ca="1" t="shared" si="23"/>
        <v>0</v>
      </c>
      <c r="AB81" s="363">
        <f ca="1" t="shared" si="23"/>
        <v>0</v>
      </c>
      <c r="AC81" s="363">
        <f ca="1" t="shared" si="23"/>
        <v>0</v>
      </c>
      <c r="AD81" s="363">
        <f ca="1" t="shared" si="23"/>
        <v>0</v>
      </c>
      <c r="AE81" s="363">
        <f ca="1" t="shared" si="23"/>
        <v>0</v>
      </c>
      <c r="AF81" s="363">
        <f ca="1" t="shared" si="23"/>
        <v>0</v>
      </c>
      <c r="AG81" s="363">
        <f ca="1" t="shared" si="23"/>
        <v>0</v>
      </c>
      <c r="AH81" s="363">
        <f ca="1" t="shared" si="23"/>
        <v>0</v>
      </c>
      <c r="AI81" s="360" t="str">
        <f ca="1">IF(原料耗用表数量!B81=0,"0",AH81/原料耗用表数量!B81)</f>
        <v>0</v>
      </c>
    </row>
    <row r="82" s="285" customFormat="1" spans="2:34">
      <c r="B82" s="339"/>
      <c r="G82" s="364"/>
      <c r="AH82" s="340"/>
    </row>
    <row r="83" s="285" customFormat="1" spans="2:34">
      <c r="B83" s="339"/>
      <c r="AF83" s="364"/>
      <c r="AH83" s="340"/>
    </row>
    <row r="84" s="285" customFormat="1" spans="2:34">
      <c r="B84" s="339"/>
      <c r="AE84" s="364">
        <f ca="1">AE81-原料耗用表数量!AE81</f>
        <v>0</v>
      </c>
      <c r="AF84" s="364">
        <f ca="1">AF81-原料耗用表数量!AF81</f>
        <v>0</v>
      </c>
      <c r="AG84" s="364">
        <f ca="1">AG81-原料耗用表数量!AG81</f>
        <v>0</v>
      </c>
      <c r="AH84" s="340"/>
    </row>
  </sheetData>
  <mergeCells count="2">
    <mergeCell ref="A1:B1"/>
    <mergeCell ref="A3:B3"/>
  </mergeCells>
  <pageMargins left="0.75" right="0.75" top="1" bottom="1" header="0.51" footer="0.51"/>
  <pageSetup paperSize="9" orientation="portrait"/>
  <headerFooter/>
  <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E36B09"/>
  </sheetPr>
  <dimension ref="A1:IV84"/>
  <sheetViews>
    <sheetView view="pageBreakPreview" zoomScaleNormal="100" zoomScaleSheetLayoutView="100" workbookViewId="0">
      <pane xSplit="3" ySplit="3" topLeftCell="D41" activePane="bottomRight" state="frozen"/>
      <selection/>
      <selection pane="topRight"/>
      <selection pane="bottomLeft"/>
      <selection pane="bottomRight" activeCell="A76" sqref="A76:A78"/>
    </sheetView>
  </sheetViews>
  <sheetFormatPr defaultColWidth="9" defaultRowHeight="12"/>
  <cols>
    <col min="1" max="1" width="10.75" style="10" customWidth="1"/>
    <col min="2" max="2" width="8.83333333333333" style="289" customWidth="1"/>
    <col min="3" max="3" width="12.875" style="290" customWidth="1"/>
    <col min="4" max="4" width="8.83333333333333" style="291" customWidth="1"/>
    <col min="5" max="5" width="11" style="290" customWidth="1"/>
    <col min="6" max="6" width="8" style="290" customWidth="1"/>
    <col min="7" max="7" width="11" style="292" customWidth="1"/>
    <col min="8" max="8" width="9.5" style="291" customWidth="1"/>
    <col min="9" max="9" width="7.83333333333333" style="290" customWidth="1"/>
    <col min="10" max="10" width="9.75" style="290" customWidth="1"/>
    <col min="11" max="11" width="11.75" style="293" customWidth="1"/>
    <col min="12" max="12" width="12.0833333333333" style="290" customWidth="1"/>
    <col min="13" max="13" width="6.58333333333333" style="291" customWidth="1"/>
    <col min="14" max="14" width="8.75" style="290" customWidth="1"/>
    <col min="15" max="15" width="8.25" style="294" customWidth="1"/>
    <col min="16" max="16" width="7.33333333333333" style="290" customWidth="1"/>
    <col min="17" max="17" width="10.0833333333333" style="295" customWidth="1"/>
    <col min="18" max="19" width="8.58333333333333" style="296" customWidth="1"/>
    <col min="20" max="20" width="11.25" style="295" customWidth="1"/>
    <col min="21" max="21" width="8.25" style="294" customWidth="1"/>
    <col min="22" max="22" width="10.5833333333333" style="295" customWidth="1"/>
    <col min="23" max="23" width="8.25" style="294" customWidth="1"/>
    <col min="24" max="24" width="10.5833333333333" style="295" customWidth="1"/>
    <col min="25" max="25" width="10.3333333333333" style="297" customWidth="1"/>
    <col min="26" max="26" width="10.5833333333333" style="290" customWidth="1"/>
    <col min="27" max="27" width="14" style="295" customWidth="1"/>
    <col min="28" max="255" width="9" style="285"/>
  </cols>
  <sheetData>
    <row r="1" s="285" customFormat="1" ht="14.25" spans="1:256">
      <c r="A1" s="298" t="s">
        <v>639</v>
      </c>
      <c r="B1" s="299"/>
      <c r="C1" s="299"/>
      <c r="D1" s="291"/>
      <c r="E1" s="290"/>
      <c r="F1" s="290"/>
      <c r="G1" s="292"/>
      <c r="H1" s="291"/>
      <c r="I1" s="100"/>
      <c r="J1" s="290"/>
      <c r="K1" s="293"/>
      <c r="L1" s="290"/>
      <c r="M1" s="291"/>
      <c r="N1" s="290"/>
      <c r="O1" s="294"/>
      <c r="P1" s="290"/>
      <c r="Q1" s="295"/>
      <c r="R1" s="296"/>
      <c r="S1" s="296"/>
      <c r="T1" s="295"/>
      <c r="U1" s="294"/>
      <c r="V1" s="295"/>
      <c r="W1" s="294"/>
      <c r="X1" s="295"/>
      <c r="Y1" s="297"/>
      <c r="Z1" s="290"/>
      <c r="AA1" s="295"/>
      <c r="IV1"/>
    </row>
    <row r="2" s="286" customFormat="1" ht="21" customHeight="1" spans="1:27">
      <c r="A2" s="300" t="s">
        <v>640</v>
      </c>
      <c r="B2" s="301" t="s">
        <v>447</v>
      </c>
      <c r="C2" s="301"/>
      <c r="D2" s="301" t="s">
        <v>571</v>
      </c>
      <c r="E2" s="301"/>
      <c r="F2" s="302" t="s">
        <v>641</v>
      </c>
      <c r="G2" s="303"/>
      <c r="H2" s="301" t="s">
        <v>449</v>
      </c>
      <c r="I2" s="301"/>
      <c r="J2" s="301"/>
      <c r="K2" s="301" t="s">
        <v>642</v>
      </c>
      <c r="L2" s="301"/>
      <c r="M2" s="301" t="s">
        <v>643</v>
      </c>
      <c r="N2" s="301"/>
      <c r="O2" s="301" t="s">
        <v>573</v>
      </c>
      <c r="P2" s="301"/>
      <c r="Q2" s="301"/>
      <c r="R2" s="302" t="s">
        <v>644</v>
      </c>
      <c r="S2" s="326"/>
      <c r="T2" s="303"/>
      <c r="U2" s="301" t="s">
        <v>645</v>
      </c>
      <c r="V2" s="301"/>
      <c r="W2" s="301" t="s">
        <v>581</v>
      </c>
      <c r="X2" s="301"/>
      <c r="Y2" s="301" t="s">
        <v>646</v>
      </c>
      <c r="Z2" s="301"/>
      <c r="AA2" s="301"/>
    </row>
    <row r="3" s="286" customFormat="1" ht="18.75" customHeight="1" spans="1:27">
      <c r="A3" s="304"/>
      <c r="B3" s="305" t="s">
        <v>456</v>
      </c>
      <c r="C3" s="306" t="s">
        <v>292</v>
      </c>
      <c r="D3" s="301" t="s">
        <v>456</v>
      </c>
      <c r="E3" s="306" t="s">
        <v>292</v>
      </c>
      <c r="F3" s="301" t="s">
        <v>456</v>
      </c>
      <c r="G3" s="307" t="s">
        <v>292</v>
      </c>
      <c r="H3" s="301" t="s">
        <v>456</v>
      </c>
      <c r="I3" s="306" t="s">
        <v>457</v>
      </c>
      <c r="J3" s="306" t="s">
        <v>292</v>
      </c>
      <c r="K3" s="301" t="s">
        <v>456</v>
      </c>
      <c r="L3" s="306" t="s">
        <v>292</v>
      </c>
      <c r="M3" s="301" t="s">
        <v>456</v>
      </c>
      <c r="N3" s="306" t="s">
        <v>292</v>
      </c>
      <c r="O3" s="320" t="s">
        <v>456</v>
      </c>
      <c r="P3" s="306" t="s">
        <v>457</v>
      </c>
      <c r="Q3" s="327" t="s">
        <v>292</v>
      </c>
      <c r="R3" s="328" t="s">
        <v>647</v>
      </c>
      <c r="S3" s="328" t="s">
        <v>648</v>
      </c>
      <c r="T3" s="327" t="s">
        <v>292</v>
      </c>
      <c r="U3" s="320" t="s">
        <v>456</v>
      </c>
      <c r="V3" s="327" t="s">
        <v>292</v>
      </c>
      <c r="W3" s="320" t="s">
        <v>456</v>
      </c>
      <c r="X3" s="327" t="s">
        <v>292</v>
      </c>
      <c r="Y3" s="330" t="s">
        <v>456</v>
      </c>
      <c r="Z3" s="306" t="s">
        <v>457</v>
      </c>
      <c r="AA3" s="327" t="s">
        <v>292</v>
      </c>
    </row>
    <row r="4" s="285" customFormat="1" ht="14.25" outlineLevel="1" spans="1:256">
      <c r="A4" s="154"/>
      <c r="B4" s="308">
        <v>147</v>
      </c>
      <c r="C4" s="309">
        <v>23256.4131840267</v>
      </c>
      <c r="D4" s="310">
        <f ca="1">成品月报!C5</f>
        <v>0</v>
      </c>
      <c r="E4" s="311">
        <f ca="1">入库核算表金额!AH4</f>
        <v>0</v>
      </c>
      <c r="F4" s="311">
        <f ca="1">成品月报!E5</f>
        <v>0</v>
      </c>
      <c r="G4" s="312"/>
      <c r="H4" s="308">
        <f ca="1">B4+D4+F4</f>
        <v>147</v>
      </c>
      <c r="I4" s="311">
        <f ca="1">IF(H4=0,0,J4/H4)</f>
        <v>158.206892408345</v>
      </c>
      <c r="J4" s="311">
        <f ca="1">C4+E4+G4</f>
        <v>23256.4131840267</v>
      </c>
      <c r="K4" s="321">
        <f ca="1">成品月报!G5</f>
        <v>0</v>
      </c>
      <c r="L4" s="311">
        <f ca="1">K4*I4</f>
        <v>0</v>
      </c>
      <c r="M4" s="315">
        <f ca="1">成品月报!J5</f>
        <v>0</v>
      </c>
      <c r="N4" s="311">
        <f ca="1">M4*I4</f>
        <v>0</v>
      </c>
      <c r="O4" s="310">
        <f ca="1">H4-K4-M4</f>
        <v>147</v>
      </c>
      <c r="P4" s="311">
        <f ca="1">IF(O4=0,0,Q4/O4)</f>
        <v>158.206892408345</v>
      </c>
      <c r="Q4" s="309">
        <f ca="1">J4-L4-N4</f>
        <v>23256.4131840267</v>
      </c>
      <c r="R4" s="315">
        <f ca="1">成品月报!D5</f>
        <v>0</v>
      </c>
      <c r="S4" s="315">
        <f ca="1">成品月报!H5</f>
        <v>0</v>
      </c>
      <c r="T4" s="309">
        <f ca="1">(R4-S4)*P4</f>
        <v>0</v>
      </c>
      <c r="U4" s="322">
        <f ca="1">成品月报!N5</f>
        <v>-147</v>
      </c>
      <c r="V4" s="309">
        <f ca="1">U4*P4</f>
        <v>-23256.4131840267</v>
      </c>
      <c r="W4" s="322">
        <f ca="1">成品月报!I5</f>
        <v>0</v>
      </c>
      <c r="X4" s="309">
        <f ca="1">W4*P4</f>
        <v>0</v>
      </c>
      <c r="Y4" s="310">
        <f ca="1">O4+R4-S4+U4-W4</f>
        <v>0</v>
      </c>
      <c r="Z4" s="311">
        <f ca="1">IF(Y4=0,0,AA4/Y4)</f>
        <v>0</v>
      </c>
      <c r="AA4" s="309">
        <f ca="1">Q4+T4-V4-X4</f>
        <v>46512.8263680534</v>
      </c>
      <c r="IV4"/>
    </row>
    <row r="5" s="285" customFormat="1" ht="14.25" outlineLevel="1" spans="1:256">
      <c r="A5" s="154"/>
      <c r="B5" s="308">
        <v>77.5</v>
      </c>
      <c r="C5" s="309">
        <v>10782.2971129543</v>
      </c>
      <c r="D5" s="310">
        <f ca="1">成品月报!C6</f>
        <v>0</v>
      </c>
      <c r="E5" s="311">
        <f ca="1">入库核算表金额!AH5</f>
        <v>0</v>
      </c>
      <c r="F5" s="311">
        <f ca="1">成品月报!E6</f>
        <v>0</v>
      </c>
      <c r="G5" s="312"/>
      <c r="H5" s="308">
        <f ca="1" t="shared" ref="H5:H24" si="0">B5+D5+F5</f>
        <v>77.5</v>
      </c>
      <c r="I5" s="311">
        <f ca="1" t="shared" ref="I5:I31" si="1">IF(H5=0,0,J5/H5)</f>
        <v>139.126414360701</v>
      </c>
      <c r="J5" s="311">
        <f ca="1" t="shared" ref="J5:J24" si="2">C5+E5+G5</f>
        <v>10782.2971129543</v>
      </c>
      <c r="K5" s="321">
        <f ca="1">成品月报!G6</f>
        <v>0</v>
      </c>
      <c r="L5" s="311">
        <f ca="1" t="shared" ref="L5:L24" si="3">K5*I5</f>
        <v>0</v>
      </c>
      <c r="M5" s="315">
        <f ca="1">成品月报!J6</f>
        <v>0</v>
      </c>
      <c r="N5" s="311">
        <f ca="1" t="shared" ref="N5:N9" si="4">M5*I5</f>
        <v>0</v>
      </c>
      <c r="O5" s="310">
        <f ca="1" t="shared" ref="O5:O24" si="5">H5-K5-M5</f>
        <v>77.5</v>
      </c>
      <c r="P5" s="311">
        <f ca="1" t="shared" ref="P5:P31" si="6">IF(O5=0,0,Q5/O5)</f>
        <v>139.126414360701</v>
      </c>
      <c r="Q5" s="309">
        <f ca="1" t="shared" ref="Q5:Q24" si="7">J5-L5-N5</f>
        <v>10782.2971129543</v>
      </c>
      <c r="R5" s="315">
        <f ca="1">成品月报!D6</f>
        <v>0</v>
      </c>
      <c r="S5" s="315">
        <f ca="1">成品月报!H6</f>
        <v>0</v>
      </c>
      <c r="T5" s="309">
        <f ca="1" t="shared" ref="T5:T24" si="8">(R5-S5)*P5</f>
        <v>0</v>
      </c>
      <c r="U5" s="322">
        <f ca="1">成品月报!N6</f>
        <v>-77.5</v>
      </c>
      <c r="V5" s="309">
        <f ca="1" t="shared" ref="V5:V24" si="9">U5*P5</f>
        <v>-10782.2971129543</v>
      </c>
      <c r="W5" s="322">
        <f ca="1">成品月报!I6</f>
        <v>0</v>
      </c>
      <c r="X5" s="309">
        <f ca="1" t="shared" ref="X5:X24" si="10">W5*P5</f>
        <v>0</v>
      </c>
      <c r="Y5" s="310">
        <f ca="1" t="shared" ref="Y5:Y24" si="11">O5+R5-S5+U5-W5</f>
        <v>0</v>
      </c>
      <c r="Z5" s="311">
        <f ca="1" t="shared" ref="Z5:Z31" si="12">IF(Y5=0,0,AA5/Y5)</f>
        <v>0</v>
      </c>
      <c r="AA5" s="309">
        <f ca="1" t="shared" ref="AA5:AA24" si="13">Q5+T5-V5-X5</f>
        <v>21564.5942259086</v>
      </c>
      <c r="IV5"/>
    </row>
    <row r="6" s="285" customFormat="1" ht="14.25" outlineLevel="1" spans="1:256">
      <c r="A6" s="154"/>
      <c r="B6" s="308">
        <v>540.5</v>
      </c>
      <c r="C6" s="309">
        <v>76010.2136118421</v>
      </c>
      <c r="D6" s="310">
        <f ca="1">成品月报!C7</f>
        <v>0</v>
      </c>
      <c r="E6" s="311">
        <f ca="1">入库核算表金额!AH6</f>
        <v>0</v>
      </c>
      <c r="F6" s="311">
        <f ca="1">成品月报!E7</f>
        <v>0</v>
      </c>
      <c r="G6" s="312"/>
      <c r="H6" s="308">
        <f ca="1" t="shared" si="0"/>
        <v>540.5</v>
      </c>
      <c r="I6" s="311">
        <f ca="1" t="shared" si="1"/>
        <v>140.629442390087</v>
      </c>
      <c r="J6" s="311">
        <f ca="1" t="shared" si="2"/>
        <v>76010.2136118421</v>
      </c>
      <c r="K6" s="321">
        <f ca="1">成品月报!G7</f>
        <v>0</v>
      </c>
      <c r="L6" s="311">
        <f ca="1" t="shared" si="3"/>
        <v>0</v>
      </c>
      <c r="M6" s="315">
        <f ca="1">成品月报!J7</f>
        <v>0</v>
      </c>
      <c r="N6" s="311">
        <f ca="1" t="shared" si="4"/>
        <v>0</v>
      </c>
      <c r="O6" s="310">
        <f ca="1" t="shared" si="5"/>
        <v>540.5</v>
      </c>
      <c r="P6" s="311">
        <f ca="1" t="shared" si="6"/>
        <v>140.629442390087</v>
      </c>
      <c r="Q6" s="309">
        <f ca="1" t="shared" si="7"/>
        <v>76010.2136118421</v>
      </c>
      <c r="R6" s="315">
        <f ca="1">成品月报!D7</f>
        <v>0</v>
      </c>
      <c r="S6" s="315">
        <f ca="1">成品月报!H7</f>
        <v>0</v>
      </c>
      <c r="T6" s="309">
        <f ca="1" t="shared" si="8"/>
        <v>0</v>
      </c>
      <c r="U6" s="322">
        <f ca="1">成品月报!N7</f>
        <v>-540.5</v>
      </c>
      <c r="V6" s="309">
        <f ca="1" t="shared" si="9"/>
        <v>-76010.2136118421</v>
      </c>
      <c r="W6" s="322">
        <f ca="1">成品月报!I7</f>
        <v>0</v>
      </c>
      <c r="X6" s="309">
        <f ca="1" t="shared" si="10"/>
        <v>0</v>
      </c>
      <c r="Y6" s="310">
        <f ca="1" t="shared" si="11"/>
        <v>0</v>
      </c>
      <c r="Z6" s="311">
        <f ca="1" t="shared" si="12"/>
        <v>0</v>
      </c>
      <c r="AA6" s="309">
        <f ca="1" t="shared" si="13"/>
        <v>152020.427223684</v>
      </c>
      <c r="IV6"/>
    </row>
    <row r="7" s="285" customFormat="1" ht="14.25" outlineLevel="1" spans="1:256">
      <c r="A7" s="154"/>
      <c r="B7" s="308">
        <v>419</v>
      </c>
      <c r="C7" s="309">
        <v>63958.2242708993</v>
      </c>
      <c r="D7" s="310">
        <f ca="1">成品月报!C8</f>
        <v>0</v>
      </c>
      <c r="E7" s="311">
        <f ca="1">入库核算表金额!AH7</f>
        <v>0</v>
      </c>
      <c r="F7" s="311">
        <f ca="1">成品月报!E8</f>
        <v>0</v>
      </c>
      <c r="G7" s="312"/>
      <c r="H7" s="308">
        <f ca="1" t="shared" si="0"/>
        <v>419</v>
      </c>
      <c r="I7" s="311">
        <f ca="1" t="shared" si="1"/>
        <v>152.644926660857</v>
      </c>
      <c r="J7" s="311">
        <f ca="1" t="shared" si="2"/>
        <v>63958.2242708993</v>
      </c>
      <c r="K7" s="321">
        <f ca="1">成品月报!G8</f>
        <v>0</v>
      </c>
      <c r="L7" s="311">
        <f ca="1" t="shared" si="3"/>
        <v>0</v>
      </c>
      <c r="M7" s="315">
        <f ca="1">成品月报!J8</f>
        <v>0</v>
      </c>
      <c r="N7" s="311">
        <f ca="1" t="shared" si="4"/>
        <v>0</v>
      </c>
      <c r="O7" s="310">
        <f ca="1" t="shared" si="5"/>
        <v>419</v>
      </c>
      <c r="P7" s="311">
        <f ca="1" t="shared" si="6"/>
        <v>152.644926660857</v>
      </c>
      <c r="Q7" s="309">
        <f ca="1" t="shared" si="7"/>
        <v>63958.2242708993</v>
      </c>
      <c r="R7" s="315">
        <f ca="1">成品月报!D8</f>
        <v>0</v>
      </c>
      <c r="S7" s="315">
        <f ca="1">成品月报!H8</f>
        <v>0</v>
      </c>
      <c r="T7" s="309">
        <f ca="1" t="shared" si="8"/>
        <v>0</v>
      </c>
      <c r="U7" s="322">
        <f ca="1">成品月报!N8</f>
        <v>-419</v>
      </c>
      <c r="V7" s="309">
        <f ca="1" t="shared" si="9"/>
        <v>-63958.2242708993</v>
      </c>
      <c r="W7" s="322">
        <f ca="1">成品月报!I8</f>
        <v>0</v>
      </c>
      <c r="X7" s="309">
        <f ca="1" t="shared" si="10"/>
        <v>0</v>
      </c>
      <c r="Y7" s="310">
        <f ca="1" t="shared" si="11"/>
        <v>0</v>
      </c>
      <c r="Z7" s="311">
        <f ca="1" t="shared" si="12"/>
        <v>0</v>
      </c>
      <c r="AA7" s="309">
        <f ca="1" t="shared" si="13"/>
        <v>127916.448541799</v>
      </c>
      <c r="IV7"/>
    </row>
    <row r="8" s="285" customFormat="1" ht="14.25" outlineLevel="1" spans="1:256">
      <c r="A8" s="154"/>
      <c r="B8" s="308">
        <v>261</v>
      </c>
      <c r="C8" s="309">
        <v>39631.0676674947</v>
      </c>
      <c r="D8" s="310">
        <f ca="1">成品月报!C9</f>
        <v>0</v>
      </c>
      <c r="E8" s="311">
        <f ca="1">入库核算表金额!AH8</f>
        <v>0</v>
      </c>
      <c r="F8" s="311">
        <f ca="1">成品月报!E9</f>
        <v>0</v>
      </c>
      <c r="G8" s="312"/>
      <c r="H8" s="308">
        <f ca="1" t="shared" si="0"/>
        <v>261</v>
      </c>
      <c r="I8" s="311">
        <f ca="1" t="shared" si="1"/>
        <v>151.843171139826</v>
      </c>
      <c r="J8" s="311">
        <f ca="1" t="shared" si="2"/>
        <v>39631.0676674947</v>
      </c>
      <c r="K8" s="321">
        <f ca="1">成品月报!G9</f>
        <v>0</v>
      </c>
      <c r="L8" s="311">
        <f ca="1" t="shared" si="3"/>
        <v>0</v>
      </c>
      <c r="M8" s="315">
        <f ca="1">成品月报!J9</f>
        <v>0</v>
      </c>
      <c r="N8" s="311">
        <f ca="1" t="shared" si="4"/>
        <v>0</v>
      </c>
      <c r="O8" s="310">
        <f ca="1" t="shared" si="5"/>
        <v>261</v>
      </c>
      <c r="P8" s="311">
        <f ca="1" t="shared" si="6"/>
        <v>151.843171139826</v>
      </c>
      <c r="Q8" s="309">
        <f ca="1" t="shared" si="7"/>
        <v>39631.0676674947</v>
      </c>
      <c r="R8" s="315">
        <f ca="1">成品月报!D9</f>
        <v>0</v>
      </c>
      <c r="S8" s="315">
        <f ca="1">成品月报!H9</f>
        <v>0</v>
      </c>
      <c r="T8" s="309">
        <f ca="1" t="shared" si="8"/>
        <v>0</v>
      </c>
      <c r="U8" s="322">
        <f ca="1">成品月报!N9</f>
        <v>-261</v>
      </c>
      <c r="V8" s="309">
        <f ca="1" t="shared" si="9"/>
        <v>-39631.0676674947</v>
      </c>
      <c r="W8" s="322">
        <f ca="1">成品月报!I9</f>
        <v>0</v>
      </c>
      <c r="X8" s="309">
        <f ca="1" t="shared" si="10"/>
        <v>0</v>
      </c>
      <c r="Y8" s="310">
        <f ca="1" t="shared" si="11"/>
        <v>0</v>
      </c>
      <c r="Z8" s="311">
        <f ca="1" t="shared" si="12"/>
        <v>0</v>
      </c>
      <c r="AA8" s="309">
        <f ca="1" t="shared" si="13"/>
        <v>79262.1353349893</v>
      </c>
      <c r="IV8"/>
    </row>
    <row r="9" s="285" customFormat="1" ht="14.25" customHeight="1" outlineLevel="1" spans="1:256">
      <c r="A9" s="154"/>
      <c r="B9" s="308">
        <v>29.5</v>
      </c>
      <c r="C9" s="309">
        <v>3916.46888090801</v>
      </c>
      <c r="D9" s="310">
        <f ca="1">成品月报!C10</f>
        <v>0</v>
      </c>
      <c r="E9" s="311">
        <f ca="1">入库核算表金额!AH9</f>
        <v>0</v>
      </c>
      <c r="F9" s="311">
        <f ca="1">成品月报!E10</f>
        <v>0</v>
      </c>
      <c r="G9" s="312"/>
      <c r="H9" s="308">
        <f ca="1" t="shared" si="0"/>
        <v>29.5</v>
      </c>
      <c r="I9" s="311">
        <f ca="1" t="shared" si="1"/>
        <v>132.761656979933</v>
      </c>
      <c r="J9" s="311">
        <f ca="1" t="shared" si="2"/>
        <v>3916.46888090801</v>
      </c>
      <c r="K9" s="321">
        <f ca="1">成品月报!G10</f>
        <v>0</v>
      </c>
      <c r="L9" s="311">
        <f ca="1" t="shared" si="3"/>
        <v>0</v>
      </c>
      <c r="M9" s="315">
        <f ca="1">成品月报!J10</f>
        <v>0</v>
      </c>
      <c r="N9" s="311">
        <f ca="1" t="shared" si="4"/>
        <v>0</v>
      </c>
      <c r="O9" s="310">
        <f ca="1" t="shared" si="5"/>
        <v>29.5</v>
      </c>
      <c r="P9" s="311">
        <f ca="1" t="shared" si="6"/>
        <v>132.761656979933</v>
      </c>
      <c r="Q9" s="309">
        <f ca="1" t="shared" si="7"/>
        <v>3916.46888090801</v>
      </c>
      <c r="R9" s="315">
        <f ca="1">成品月报!D10</f>
        <v>0</v>
      </c>
      <c r="S9" s="315">
        <f ca="1">成品月报!H10</f>
        <v>0</v>
      </c>
      <c r="T9" s="309">
        <f ca="1" t="shared" si="8"/>
        <v>0</v>
      </c>
      <c r="U9" s="322">
        <f ca="1">成品月报!N10</f>
        <v>-29.5</v>
      </c>
      <c r="V9" s="309">
        <f ca="1" t="shared" si="9"/>
        <v>-3916.46888090801</v>
      </c>
      <c r="W9" s="322">
        <f ca="1">成品月报!I10</f>
        <v>0</v>
      </c>
      <c r="X9" s="309">
        <f ca="1" t="shared" si="10"/>
        <v>0</v>
      </c>
      <c r="Y9" s="310">
        <f ca="1" t="shared" si="11"/>
        <v>0</v>
      </c>
      <c r="Z9" s="311">
        <f ca="1" t="shared" si="12"/>
        <v>0</v>
      </c>
      <c r="AA9" s="309">
        <f ca="1" t="shared" si="13"/>
        <v>7832.93776181602</v>
      </c>
      <c r="IV9"/>
    </row>
    <row r="10" s="285" customFormat="1" ht="14.25" outlineLevel="1" spans="1:256">
      <c r="A10" s="154"/>
      <c r="B10" s="308">
        <v>0</v>
      </c>
      <c r="C10" s="309">
        <v>0</v>
      </c>
      <c r="D10" s="310">
        <f ca="1">成品月报!C11</f>
        <v>0</v>
      </c>
      <c r="E10" s="311">
        <f ca="1">入库核算表金额!AH10</f>
        <v>0</v>
      </c>
      <c r="F10" s="311">
        <f ca="1">成品月报!E11</f>
        <v>0</v>
      </c>
      <c r="G10" s="312"/>
      <c r="H10" s="308">
        <f ca="1" t="shared" si="0"/>
        <v>0</v>
      </c>
      <c r="I10" s="311">
        <f ca="1" t="shared" si="1"/>
        <v>0</v>
      </c>
      <c r="J10" s="311">
        <f ca="1" t="shared" si="2"/>
        <v>0</v>
      </c>
      <c r="K10" s="321">
        <f ca="1">成品月报!G11</f>
        <v>0</v>
      </c>
      <c r="L10" s="311">
        <f ca="1" t="shared" si="3"/>
        <v>0</v>
      </c>
      <c r="M10" s="315">
        <f ca="1">成品月报!J11</f>
        <v>0</v>
      </c>
      <c r="N10" s="311"/>
      <c r="O10" s="310">
        <f ca="1" t="shared" si="5"/>
        <v>0</v>
      </c>
      <c r="P10" s="311">
        <f ca="1" t="shared" si="6"/>
        <v>0</v>
      </c>
      <c r="Q10" s="329">
        <f ca="1" t="shared" si="7"/>
        <v>0</v>
      </c>
      <c r="R10" s="315">
        <f ca="1">成品月报!D11</f>
        <v>0</v>
      </c>
      <c r="S10" s="315">
        <f ca="1">成品月报!H11</f>
        <v>0</v>
      </c>
      <c r="T10" s="309">
        <f ca="1" t="shared" si="8"/>
        <v>0</v>
      </c>
      <c r="U10" s="322">
        <f ca="1">成品月报!N11</f>
        <v>0</v>
      </c>
      <c r="V10" s="309">
        <f ca="1" t="shared" si="9"/>
        <v>0</v>
      </c>
      <c r="W10" s="322">
        <f ca="1">成品月报!I11</f>
        <v>0</v>
      </c>
      <c r="X10" s="309">
        <f ca="1" t="shared" si="10"/>
        <v>0</v>
      </c>
      <c r="Y10" s="310">
        <f ca="1" t="shared" si="11"/>
        <v>0</v>
      </c>
      <c r="Z10" s="311">
        <f ca="1" t="shared" si="12"/>
        <v>0</v>
      </c>
      <c r="AA10" s="309">
        <f ca="1" t="shared" si="13"/>
        <v>0</v>
      </c>
      <c r="IV10"/>
    </row>
    <row r="11" s="285" customFormat="1" ht="14.25" outlineLevel="1" spans="1:256">
      <c r="A11" s="154"/>
      <c r="B11" s="308">
        <v>0</v>
      </c>
      <c r="C11" s="309">
        <v>0</v>
      </c>
      <c r="D11" s="310">
        <f ca="1">成品月报!C12</f>
        <v>0</v>
      </c>
      <c r="E11" s="311">
        <f ca="1">入库核算表金额!AH11</f>
        <v>0</v>
      </c>
      <c r="F11" s="311">
        <f ca="1">成品月报!E12</f>
        <v>0</v>
      </c>
      <c r="G11" s="312"/>
      <c r="H11" s="308">
        <f ca="1" t="shared" si="0"/>
        <v>0</v>
      </c>
      <c r="I11" s="311">
        <f ca="1" t="shared" si="1"/>
        <v>0</v>
      </c>
      <c r="J11" s="311">
        <f ca="1" t="shared" si="2"/>
        <v>0</v>
      </c>
      <c r="K11" s="321">
        <f ca="1">成品月报!G12</f>
        <v>0</v>
      </c>
      <c r="L11" s="311">
        <f ca="1" t="shared" si="3"/>
        <v>0</v>
      </c>
      <c r="M11" s="315">
        <f ca="1">成品月报!J12</f>
        <v>0</v>
      </c>
      <c r="N11" s="311">
        <f ca="1" t="shared" ref="N11:N24" si="14">M11*I11</f>
        <v>0</v>
      </c>
      <c r="O11" s="310">
        <f ca="1" t="shared" si="5"/>
        <v>0</v>
      </c>
      <c r="P11" s="311">
        <f ca="1" t="shared" si="6"/>
        <v>0</v>
      </c>
      <c r="Q11" s="309">
        <f ca="1" t="shared" si="7"/>
        <v>0</v>
      </c>
      <c r="R11" s="315">
        <f ca="1">成品月报!D12</f>
        <v>0</v>
      </c>
      <c r="S11" s="315">
        <f ca="1">成品月报!H12</f>
        <v>0</v>
      </c>
      <c r="T11" s="309">
        <f ca="1" t="shared" si="8"/>
        <v>0</v>
      </c>
      <c r="U11" s="322">
        <f ca="1">成品月报!N12</f>
        <v>0</v>
      </c>
      <c r="V11" s="309">
        <f ca="1" t="shared" si="9"/>
        <v>0</v>
      </c>
      <c r="W11" s="322">
        <f ca="1">成品月报!I12</f>
        <v>0</v>
      </c>
      <c r="X11" s="309">
        <f ca="1" t="shared" si="10"/>
        <v>0</v>
      </c>
      <c r="Y11" s="310">
        <f ca="1" t="shared" si="11"/>
        <v>0</v>
      </c>
      <c r="Z11" s="311">
        <f ca="1" t="shared" si="12"/>
        <v>0</v>
      </c>
      <c r="AA11" s="309">
        <f ca="1" t="shared" si="13"/>
        <v>0</v>
      </c>
      <c r="IV11"/>
    </row>
    <row r="12" s="285" customFormat="1" ht="14.25" outlineLevel="1" spans="1:256">
      <c r="A12" s="154"/>
      <c r="B12" s="308">
        <v>23</v>
      </c>
      <c r="C12" s="309">
        <v>3023.8079895243</v>
      </c>
      <c r="D12" s="310">
        <f ca="1">成品月报!C13</f>
        <v>0</v>
      </c>
      <c r="E12" s="311">
        <f ca="1">入库核算表金额!AH12</f>
        <v>0</v>
      </c>
      <c r="F12" s="311">
        <f ca="1">成品月报!E13</f>
        <v>0</v>
      </c>
      <c r="G12" s="312"/>
      <c r="H12" s="308">
        <f ca="1" t="shared" si="0"/>
        <v>23</v>
      </c>
      <c r="I12" s="311">
        <f ca="1" t="shared" si="1"/>
        <v>131.469912588013</v>
      </c>
      <c r="J12" s="311">
        <f ca="1" t="shared" si="2"/>
        <v>3023.8079895243</v>
      </c>
      <c r="K12" s="321">
        <f ca="1">成品月报!G13</f>
        <v>0</v>
      </c>
      <c r="L12" s="311">
        <f ca="1" t="shared" si="3"/>
        <v>0</v>
      </c>
      <c r="M12" s="315">
        <f ca="1">成品月报!J13</f>
        <v>0</v>
      </c>
      <c r="N12" s="311">
        <f ca="1" t="shared" si="14"/>
        <v>0</v>
      </c>
      <c r="O12" s="310">
        <f ca="1" t="shared" si="5"/>
        <v>23</v>
      </c>
      <c r="P12" s="311">
        <f ca="1" t="shared" si="6"/>
        <v>131.469912588013</v>
      </c>
      <c r="Q12" s="309">
        <f ca="1" t="shared" si="7"/>
        <v>3023.8079895243</v>
      </c>
      <c r="R12" s="315">
        <f ca="1">成品月报!D13</f>
        <v>0</v>
      </c>
      <c r="S12" s="315">
        <f ca="1">成品月报!H13</f>
        <v>0</v>
      </c>
      <c r="T12" s="309">
        <f ca="1" t="shared" si="8"/>
        <v>0</v>
      </c>
      <c r="U12" s="322">
        <f ca="1">成品月报!N13</f>
        <v>-23</v>
      </c>
      <c r="V12" s="309">
        <f ca="1" t="shared" si="9"/>
        <v>-3023.8079895243</v>
      </c>
      <c r="W12" s="322">
        <f ca="1">成品月报!I13</f>
        <v>0</v>
      </c>
      <c r="X12" s="309">
        <f ca="1" t="shared" si="10"/>
        <v>0</v>
      </c>
      <c r="Y12" s="310">
        <f ca="1" t="shared" si="11"/>
        <v>0</v>
      </c>
      <c r="Z12" s="311">
        <f ca="1" t="shared" si="12"/>
        <v>0</v>
      </c>
      <c r="AA12" s="309">
        <f ca="1" t="shared" si="13"/>
        <v>6047.61597904859</v>
      </c>
      <c r="IV12"/>
    </row>
    <row r="13" s="285" customFormat="1" ht="14.25" outlineLevel="1" spans="1:256">
      <c r="A13" s="154"/>
      <c r="B13" s="308">
        <v>0</v>
      </c>
      <c r="C13" s="309">
        <v>0</v>
      </c>
      <c r="D13" s="310">
        <f ca="1">成品月报!C14</f>
        <v>0</v>
      </c>
      <c r="E13" s="311">
        <f ca="1">入库核算表金额!AH13</f>
        <v>0</v>
      </c>
      <c r="F13" s="311">
        <f ca="1">成品月报!E14</f>
        <v>0</v>
      </c>
      <c r="G13" s="312">
        <f ca="1">F13*8.1</f>
        <v>0</v>
      </c>
      <c r="H13" s="308">
        <f ca="1" t="shared" si="0"/>
        <v>0</v>
      </c>
      <c r="I13" s="311">
        <f ca="1" t="shared" si="1"/>
        <v>0</v>
      </c>
      <c r="J13" s="311">
        <f ca="1" t="shared" si="2"/>
        <v>0</v>
      </c>
      <c r="K13" s="321">
        <f ca="1">成品月报!G14</f>
        <v>0</v>
      </c>
      <c r="L13" s="311">
        <f ca="1" t="shared" si="3"/>
        <v>0</v>
      </c>
      <c r="M13" s="315">
        <f ca="1">成品月报!J14</f>
        <v>0</v>
      </c>
      <c r="N13" s="311">
        <v>0</v>
      </c>
      <c r="O13" s="310">
        <f ca="1" t="shared" si="5"/>
        <v>0</v>
      </c>
      <c r="P13" s="311">
        <f ca="1" t="shared" si="6"/>
        <v>0</v>
      </c>
      <c r="Q13" s="309">
        <f ca="1" t="shared" si="7"/>
        <v>0</v>
      </c>
      <c r="R13" s="315">
        <f ca="1">成品月报!D14</f>
        <v>0</v>
      </c>
      <c r="S13" s="315">
        <f ca="1">成品月报!H14</f>
        <v>0</v>
      </c>
      <c r="T13" s="309">
        <f ca="1" t="shared" si="8"/>
        <v>0</v>
      </c>
      <c r="U13" s="322">
        <f ca="1">成品月报!N14</f>
        <v>0</v>
      </c>
      <c r="V13" s="309">
        <f ca="1" t="shared" si="9"/>
        <v>0</v>
      </c>
      <c r="W13" s="322">
        <f ca="1">成品月报!I14</f>
        <v>0</v>
      </c>
      <c r="X13" s="309">
        <f ca="1" t="shared" si="10"/>
        <v>0</v>
      </c>
      <c r="Y13" s="310">
        <f ca="1" t="shared" si="11"/>
        <v>0</v>
      </c>
      <c r="Z13" s="311">
        <f ca="1" t="shared" si="12"/>
        <v>0</v>
      </c>
      <c r="AA13" s="309">
        <f ca="1" t="shared" si="13"/>
        <v>0</v>
      </c>
      <c r="IV13"/>
    </row>
    <row r="14" s="285" customFormat="1" ht="14.25" outlineLevel="1" spans="1:256">
      <c r="A14" s="154"/>
      <c r="B14" s="308">
        <v>0</v>
      </c>
      <c r="C14" s="309">
        <v>0.000208809671221388</v>
      </c>
      <c r="D14" s="310">
        <f ca="1">成品月报!C15</f>
        <v>0</v>
      </c>
      <c r="E14" s="311">
        <f ca="1">入库核算表金额!AH14</f>
        <v>0</v>
      </c>
      <c r="F14" s="311">
        <f ca="1">成品月报!E15</f>
        <v>0</v>
      </c>
      <c r="G14" s="312">
        <f ca="1" t="shared" ref="G14:G24" si="15">F14*8.1</f>
        <v>0</v>
      </c>
      <c r="H14" s="308">
        <f ca="1" t="shared" si="0"/>
        <v>0</v>
      </c>
      <c r="I14" s="311">
        <f ca="1" t="shared" si="1"/>
        <v>0</v>
      </c>
      <c r="J14" s="311">
        <f ca="1" t="shared" si="2"/>
        <v>0.000208809671221388</v>
      </c>
      <c r="K14" s="321">
        <f ca="1">成品月报!G15</f>
        <v>0</v>
      </c>
      <c r="L14" s="311">
        <f ca="1" t="shared" si="3"/>
        <v>0</v>
      </c>
      <c r="M14" s="315">
        <f ca="1">成品月报!J15</f>
        <v>0</v>
      </c>
      <c r="N14" s="311">
        <v>0</v>
      </c>
      <c r="O14" s="310">
        <f ca="1" t="shared" si="5"/>
        <v>0</v>
      </c>
      <c r="P14" s="311">
        <f ca="1" t="shared" si="6"/>
        <v>0</v>
      </c>
      <c r="Q14" s="309">
        <f ca="1" t="shared" si="7"/>
        <v>0.000208809671221388</v>
      </c>
      <c r="R14" s="315">
        <f ca="1">成品月报!D15</f>
        <v>0</v>
      </c>
      <c r="S14" s="315">
        <f ca="1">成品月报!H15</f>
        <v>0</v>
      </c>
      <c r="T14" s="309">
        <f ca="1" t="shared" si="8"/>
        <v>0</v>
      </c>
      <c r="U14" s="322">
        <f ca="1">成品月报!N15</f>
        <v>0</v>
      </c>
      <c r="V14" s="309">
        <f ca="1" t="shared" si="9"/>
        <v>0</v>
      </c>
      <c r="W14" s="322">
        <f ca="1">成品月报!I15</f>
        <v>0</v>
      </c>
      <c r="X14" s="309">
        <f ca="1" t="shared" si="10"/>
        <v>0</v>
      </c>
      <c r="Y14" s="310">
        <f ca="1" t="shared" si="11"/>
        <v>0</v>
      </c>
      <c r="Z14" s="311">
        <f ca="1" t="shared" si="12"/>
        <v>0</v>
      </c>
      <c r="AA14" s="309">
        <f ca="1" t="shared" si="13"/>
        <v>0.000208809671221388</v>
      </c>
      <c r="IV14"/>
    </row>
    <row r="15" s="285" customFormat="1" ht="14.25" outlineLevel="1" spans="1:256">
      <c r="A15" s="154"/>
      <c r="B15" s="308">
        <v>111</v>
      </c>
      <c r="C15" s="309">
        <v>17797.5666278977</v>
      </c>
      <c r="D15" s="310">
        <f ca="1">成品月报!C16</f>
        <v>0</v>
      </c>
      <c r="E15" s="311">
        <f ca="1">入库核算表金额!AH15</f>
        <v>0</v>
      </c>
      <c r="F15" s="311">
        <f ca="1">成品月报!E16</f>
        <v>0</v>
      </c>
      <c r="G15" s="312">
        <f ca="1" t="shared" si="15"/>
        <v>0</v>
      </c>
      <c r="H15" s="308">
        <f ca="1" t="shared" si="0"/>
        <v>111</v>
      </c>
      <c r="I15" s="311">
        <f ca="1" t="shared" si="1"/>
        <v>160.338438089168</v>
      </c>
      <c r="J15" s="311">
        <f ca="1" t="shared" si="2"/>
        <v>17797.5666278977</v>
      </c>
      <c r="K15" s="321">
        <f ca="1">成品月报!G16</f>
        <v>0</v>
      </c>
      <c r="L15" s="311">
        <f ca="1" t="shared" si="3"/>
        <v>0</v>
      </c>
      <c r="M15" s="315">
        <f ca="1">成品月报!J16</f>
        <v>0</v>
      </c>
      <c r="N15" s="311">
        <f ca="1" t="shared" si="14"/>
        <v>0</v>
      </c>
      <c r="O15" s="310">
        <f ca="1" t="shared" si="5"/>
        <v>111</v>
      </c>
      <c r="P15" s="311">
        <f ca="1" t="shared" si="6"/>
        <v>160.338438089168</v>
      </c>
      <c r="Q15" s="309">
        <f ca="1" t="shared" si="7"/>
        <v>17797.5666278977</v>
      </c>
      <c r="R15" s="315">
        <f ca="1">成品月报!D16</f>
        <v>0</v>
      </c>
      <c r="S15" s="315">
        <f ca="1">成品月报!H16</f>
        <v>0</v>
      </c>
      <c r="T15" s="309">
        <f ca="1" t="shared" si="8"/>
        <v>0</v>
      </c>
      <c r="U15" s="322">
        <f ca="1">成品月报!N16</f>
        <v>-111</v>
      </c>
      <c r="V15" s="309">
        <f ca="1" t="shared" si="9"/>
        <v>-17797.5666278977</v>
      </c>
      <c r="W15" s="322">
        <f ca="1">成品月报!I16</f>
        <v>0</v>
      </c>
      <c r="X15" s="309">
        <f ca="1" t="shared" si="10"/>
        <v>0</v>
      </c>
      <c r="Y15" s="310">
        <f ca="1" t="shared" si="11"/>
        <v>0</v>
      </c>
      <c r="Z15" s="311">
        <f ca="1" t="shared" si="12"/>
        <v>0</v>
      </c>
      <c r="AA15" s="309">
        <f ca="1" t="shared" si="13"/>
        <v>35595.1332557954</v>
      </c>
      <c r="IV15"/>
    </row>
    <row r="16" s="285" customFormat="1" ht="14.25" outlineLevel="1" spans="1:256">
      <c r="A16" s="154"/>
      <c r="B16" s="308">
        <v>17</v>
      </c>
      <c r="C16" s="309">
        <v>5589.87205557319</v>
      </c>
      <c r="D16" s="310">
        <f ca="1">成品月报!C17</f>
        <v>0</v>
      </c>
      <c r="E16" s="311">
        <f ca="1">入库核算表金额!AH16</f>
        <v>0</v>
      </c>
      <c r="F16" s="311">
        <f ca="1">成品月报!E17</f>
        <v>0</v>
      </c>
      <c r="G16" s="312">
        <f ca="1" t="shared" si="15"/>
        <v>0</v>
      </c>
      <c r="H16" s="308">
        <f ca="1" t="shared" si="0"/>
        <v>17</v>
      </c>
      <c r="I16" s="311">
        <f ca="1" t="shared" si="1"/>
        <v>328.816003269011</v>
      </c>
      <c r="J16" s="311">
        <f ca="1" t="shared" si="2"/>
        <v>5589.87205557319</v>
      </c>
      <c r="K16" s="321">
        <f ca="1">成品月报!G17</f>
        <v>0</v>
      </c>
      <c r="L16" s="311">
        <f ca="1" t="shared" si="3"/>
        <v>0</v>
      </c>
      <c r="M16" s="315">
        <f ca="1">成品月报!J17</f>
        <v>0</v>
      </c>
      <c r="N16" s="311">
        <f ca="1" t="shared" si="14"/>
        <v>0</v>
      </c>
      <c r="O16" s="310">
        <f ca="1" t="shared" si="5"/>
        <v>17</v>
      </c>
      <c r="P16" s="311">
        <f ca="1" t="shared" si="6"/>
        <v>328.816003269011</v>
      </c>
      <c r="Q16" s="309">
        <f ca="1" t="shared" si="7"/>
        <v>5589.87205557319</v>
      </c>
      <c r="R16" s="315">
        <f ca="1">成品月报!D17</f>
        <v>0</v>
      </c>
      <c r="S16" s="315">
        <f ca="1">成品月报!H17</f>
        <v>0</v>
      </c>
      <c r="T16" s="309">
        <f ca="1" t="shared" si="8"/>
        <v>0</v>
      </c>
      <c r="U16" s="322">
        <f ca="1">成品月报!N17</f>
        <v>-17</v>
      </c>
      <c r="V16" s="309">
        <f ca="1" t="shared" si="9"/>
        <v>-5589.87205557319</v>
      </c>
      <c r="W16" s="322">
        <f ca="1">成品月报!I17</f>
        <v>0</v>
      </c>
      <c r="X16" s="309">
        <f ca="1" t="shared" si="10"/>
        <v>0</v>
      </c>
      <c r="Y16" s="310">
        <f ca="1" t="shared" si="11"/>
        <v>0</v>
      </c>
      <c r="Z16" s="311">
        <f ca="1" t="shared" si="12"/>
        <v>0</v>
      </c>
      <c r="AA16" s="309">
        <f ca="1" t="shared" si="13"/>
        <v>11179.7441111464</v>
      </c>
      <c r="IV16"/>
    </row>
    <row r="17" s="285" customFormat="1" ht="14.25" outlineLevel="1" spans="1:256">
      <c r="A17" s="154"/>
      <c r="B17" s="308">
        <v>110</v>
      </c>
      <c r="C17" s="309">
        <v>16068.8192759161</v>
      </c>
      <c r="D17" s="310">
        <f ca="1">成品月报!C18</f>
        <v>0</v>
      </c>
      <c r="E17" s="311">
        <f ca="1">入库核算表金额!AH17</f>
        <v>0</v>
      </c>
      <c r="F17" s="311">
        <f ca="1">成品月报!E18</f>
        <v>0</v>
      </c>
      <c r="G17" s="312">
        <f ca="1" t="shared" si="15"/>
        <v>0</v>
      </c>
      <c r="H17" s="308">
        <f ca="1" t="shared" si="0"/>
        <v>110</v>
      </c>
      <c r="I17" s="311">
        <f ca="1" t="shared" si="1"/>
        <v>146.080175235601</v>
      </c>
      <c r="J17" s="311">
        <f ca="1" t="shared" si="2"/>
        <v>16068.8192759161</v>
      </c>
      <c r="K17" s="321">
        <f ca="1">成品月报!G18</f>
        <v>0</v>
      </c>
      <c r="L17" s="311">
        <f ca="1" t="shared" si="3"/>
        <v>0</v>
      </c>
      <c r="M17" s="315">
        <f ca="1">成品月报!J18</f>
        <v>0</v>
      </c>
      <c r="N17" s="311">
        <f ca="1" t="shared" si="14"/>
        <v>0</v>
      </c>
      <c r="O17" s="310">
        <f ca="1" t="shared" si="5"/>
        <v>110</v>
      </c>
      <c r="P17" s="311">
        <f ca="1" t="shared" si="6"/>
        <v>146.080175235601</v>
      </c>
      <c r="Q17" s="309">
        <f ca="1" t="shared" si="7"/>
        <v>16068.8192759161</v>
      </c>
      <c r="R17" s="315">
        <f ca="1">成品月报!D18</f>
        <v>0</v>
      </c>
      <c r="S17" s="315">
        <f ca="1">成品月报!H18</f>
        <v>0</v>
      </c>
      <c r="T17" s="309">
        <f ca="1" t="shared" si="8"/>
        <v>0</v>
      </c>
      <c r="U17" s="322">
        <f ca="1">成品月报!N18</f>
        <v>-110</v>
      </c>
      <c r="V17" s="309">
        <f ca="1" t="shared" si="9"/>
        <v>-16068.8192759161</v>
      </c>
      <c r="W17" s="322">
        <f ca="1">成品月报!I18</f>
        <v>0</v>
      </c>
      <c r="X17" s="309">
        <f ca="1" t="shared" si="10"/>
        <v>0</v>
      </c>
      <c r="Y17" s="310">
        <f ca="1" t="shared" si="11"/>
        <v>0</v>
      </c>
      <c r="Z17" s="311">
        <f ca="1" t="shared" si="12"/>
        <v>0</v>
      </c>
      <c r="AA17" s="309">
        <f ca="1" t="shared" si="13"/>
        <v>32137.6385518323</v>
      </c>
      <c r="IV17"/>
    </row>
    <row r="18" s="285" customFormat="1" ht="14.25" outlineLevel="1" spans="1:256">
      <c r="A18" s="154"/>
      <c r="B18" s="308">
        <v>0</v>
      </c>
      <c r="C18" s="309">
        <v>0</v>
      </c>
      <c r="D18" s="310">
        <f ca="1">成品月报!C19</f>
        <v>0</v>
      </c>
      <c r="E18" s="311">
        <f ca="1">入库核算表金额!AH18</f>
        <v>0</v>
      </c>
      <c r="F18" s="311">
        <f ca="1">成品月报!E19</f>
        <v>0</v>
      </c>
      <c r="G18" s="312">
        <f ca="1" t="shared" si="15"/>
        <v>0</v>
      </c>
      <c r="H18" s="308">
        <f ca="1" t="shared" si="0"/>
        <v>0</v>
      </c>
      <c r="I18" s="311">
        <f ca="1" t="shared" si="1"/>
        <v>0</v>
      </c>
      <c r="J18" s="311">
        <f ca="1" t="shared" si="2"/>
        <v>0</v>
      </c>
      <c r="K18" s="321">
        <f ca="1">成品月报!G19</f>
        <v>0</v>
      </c>
      <c r="L18" s="311">
        <f ca="1" t="shared" si="3"/>
        <v>0</v>
      </c>
      <c r="M18" s="315">
        <f ca="1">成品月报!J19</f>
        <v>0</v>
      </c>
      <c r="N18" s="311">
        <f ca="1" t="shared" si="14"/>
        <v>0</v>
      </c>
      <c r="O18" s="310">
        <f ca="1" t="shared" si="5"/>
        <v>0</v>
      </c>
      <c r="P18" s="311">
        <f ca="1" t="shared" si="6"/>
        <v>0</v>
      </c>
      <c r="Q18" s="309">
        <f ca="1" t="shared" si="7"/>
        <v>0</v>
      </c>
      <c r="R18" s="315">
        <f ca="1">成品月报!D19</f>
        <v>0</v>
      </c>
      <c r="S18" s="315">
        <f ca="1">成品月报!H19</f>
        <v>0</v>
      </c>
      <c r="T18" s="309">
        <f ca="1" t="shared" si="8"/>
        <v>0</v>
      </c>
      <c r="U18" s="322">
        <f ca="1">成品月报!N19</f>
        <v>0</v>
      </c>
      <c r="V18" s="309">
        <f ca="1" t="shared" si="9"/>
        <v>0</v>
      </c>
      <c r="W18" s="322">
        <f ca="1">成品月报!I19</f>
        <v>0</v>
      </c>
      <c r="X18" s="309">
        <f ca="1" t="shared" si="10"/>
        <v>0</v>
      </c>
      <c r="Y18" s="310">
        <f ca="1" t="shared" si="11"/>
        <v>0</v>
      </c>
      <c r="Z18" s="311">
        <f ca="1" t="shared" si="12"/>
        <v>0</v>
      </c>
      <c r="AA18" s="309">
        <f ca="1" t="shared" si="13"/>
        <v>0</v>
      </c>
      <c r="IV18"/>
    </row>
    <row r="19" s="285" customFormat="1" ht="14.25" outlineLevel="1" spans="1:256">
      <c r="A19" s="154"/>
      <c r="B19" s="308">
        <v>145</v>
      </c>
      <c r="C19" s="309">
        <v>19070.6843269838</v>
      </c>
      <c r="D19" s="310">
        <f ca="1">成品月报!C20</f>
        <v>0</v>
      </c>
      <c r="E19" s="311">
        <f ca="1">入库核算表金额!AH19</f>
        <v>0</v>
      </c>
      <c r="F19" s="311">
        <f ca="1">成品月报!E20</f>
        <v>0</v>
      </c>
      <c r="G19" s="312">
        <f ca="1" t="shared" si="15"/>
        <v>0</v>
      </c>
      <c r="H19" s="308">
        <f ca="1" t="shared" si="0"/>
        <v>145</v>
      </c>
      <c r="I19" s="311">
        <f ca="1" t="shared" si="1"/>
        <v>131.52196087575</v>
      </c>
      <c r="J19" s="311">
        <f ca="1" t="shared" si="2"/>
        <v>19070.6843269838</v>
      </c>
      <c r="K19" s="321">
        <f ca="1">成品月报!G20</f>
        <v>0</v>
      </c>
      <c r="L19" s="311">
        <f ca="1" t="shared" si="3"/>
        <v>0</v>
      </c>
      <c r="M19" s="315">
        <f ca="1">成品月报!J20</f>
        <v>0</v>
      </c>
      <c r="N19" s="311">
        <f ca="1" t="shared" si="14"/>
        <v>0</v>
      </c>
      <c r="O19" s="310">
        <f ca="1" t="shared" si="5"/>
        <v>145</v>
      </c>
      <c r="P19" s="311">
        <f ca="1" t="shared" si="6"/>
        <v>131.52196087575</v>
      </c>
      <c r="Q19" s="309">
        <f ca="1" t="shared" si="7"/>
        <v>19070.6843269838</v>
      </c>
      <c r="R19" s="315">
        <f ca="1">成品月报!D20</f>
        <v>0</v>
      </c>
      <c r="S19" s="315">
        <f ca="1">成品月报!H20</f>
        <v>0</v>
      </c>
      <c r="T19" s="309">
        <f ca="1" t="shared" si="8"/>
        <v>0</v>
      </c>
      <c r="U19" s="322">
        <f ca="1">成品月报!N20</f>
        <v>-145</v>
      </c>
      <c r="V19" s="309">
        <f ca="1" t="shared" si="9"/>
        <v>-19070.6843269838</v>
      </c>
      <c r="W19" s="322">
        <f ca="1">成品月报!I20</f>
        <v>0</v>
      </c>
      <c r="X19" s="309">
        <f ca="1" t="shared" si="10"/>
        <v>0</v>
      </c>
      <c r="Y19" s="310">
        <f ca="1" t="shared" si="11"/>
        <v>0</v>
      </c>
      <c r="Z19" s="311">
        <f ca="1" t="shared" si="12"/>
        <v>0</v>
      </c>
      <c r="AA19" s="309">
        <f ca="1" t="shared" si="13"/>
        <v>38141.3686539675</v>
      </c>
      <c r="IV19"/>
    </row>
    <row r="20" s="285" customFormat="1" ht="14.25" outlineLevel="1" spans="1:256">
      <c r="A20" s="154"/>
      <c r="B20" s="308">
        <v>99</v>
      </c>
      <c r="C20" s="309">
        <v>14453.731004558</v>
      </c>
      <c r="D20" s="310">
        <f ca="1">成品月报!C21</f>
        <v>0</v>
      </c>
      <c r="E20" s="311">
        <f ca="1">入库核算表金额!AH20</f>
        <v>0</v>
      </c>
      <c r="F20" s="311">
        <f ca="1">成品月报!E21</f>
        <v>0</v>
      </c>
      <c r="G20" s="312">
        <f ca="1" t="shared" si="15"/>
        <v>0</v>
      </c>
      <c r="H20" s="308">
        <f ca="1" t="shared" si="0"/>
        <v>99</v>
      </c>
      <c r="I20" s="311">
        <f ca="1" t="shared" si="1"/>
        <v>145.997282874324</v>
      </c>
      <c r="J20" s="311">
        <f ca="1" t="shared" si="2"/>
        <v>14453.731004558</v>
      </c>
      <c r="K20" s="321">
        <f ca="1">成品月报!G21</f>
        <v>0</v>
      </c>
      <c r="L20" s="311">
        <f ca="1" t="shared" si="3"/>
        <v>0</v>
      </c>
      <c r="M20" s="315">
        <f ca="1">成品月报!J21</f>
        <v>0</v>
      </c>
      <c r="N20" s="311">
        <f ca="1" t="shared" si="14"/>
        <v>0</v>
      </c>
      <c r="O20" s="310">
        <f ca="1" t="shared" si="5"/>
        <v>99</v>
      </c>
      <c r="P20" s="311">
        <f ca="1" t="shared" si="6"/>
        <v>145.997282874324</v>
      </c>
      <c r="Q20" s="309">
        <f ca="1" t="shared" si="7"/>
        <v>14453.731004558</v>
      </c>
      <c r="R20" s="315">
        <f ca="1">成品月报!D21</f>
        <v>0</v>
      </c>
      <c r="S20" s="315">
        <f ca="1">成品月报!H21</f>
        <v>0</v>
      </c>
      <c r="T20" s="309">
        <f ca="1" t="shared" si="8"/>
        <v>0</v>
      </c>
      <c r="U20" s="322">
        <f ca="1">成品月报!N21</f>
        <v>-99</v>
      </c>
      <c r="V20" s="309">
        <f ca="1" t="shared" si="9"/>
        <v>-14453.731004558</v>
      </c>
      <c r="W20" s="322">
        <f ca="1">成品月报!I21</f>
        <v>0</v>
      </c>
      <c r="X20" s="309">
        <f ca="1" t="shared" si="10"/>
        <v>0</v>
      </c>
      <c r="Y20" s="310">
        <f ca="1" t="shared" si="11"/>
        <v>0</v>
      </c>
      <c r="Z20" s="311">
        <f ca="1" t="shared" si="12"/>
        <v>0</v>
      </c>
      <c r="AA20" s="309">
        <f ca="1" t="shared" si="13"/>
        <v>28907.4620091161</v>
      </c>
      <c r="IV20"/>
    </row>
    <row r="21" s="285" customFormat="1" ht="14.25" outlineLevel="1" spans="1:256">
      <c r="A21" s="154"/>
      <c r="B21" s="308">
        <v>165</v>
      </c>
      <c r="C21" s="309">
        <v>21682.24440148</v>
      </c>
      <c r="D21" s="310">
        <f ca="1">成品月报!C22</f>
        <v>0</v>
      </c>
      <c r="E21" s="311">
        <f ca="1">入库核算表金额!AH21</f>
        <v>0</v>
      </c>
      <c r="F21" s="311">
        <f ca="1">成品月报!E22</f>
        <v>0</v>
      </c>
      <c r="G21" s="312">
        <f ca="1" t="shared" si="15"/>
        <v>0</v>
      </c>
      <c r="H21" s="308">
        <f ca="1" t="shared" si="0"/>
        <v>165</v>
      </c>
      <c r="I21" s="311">
        <f ca="1" t="shared" si="1"/>
        <v>131.407541827151</v>
      </c>
      <c r="J21" s="311">
        <f ca="1" t="shared" si="2"/>
        <v>21682.24440148</v>
      </c>
      <c r="K21" s="321">
        <f ca="1">成品月报!G22</f>
        <v>0</v>
      </c>
      <c r="L21" s="311">
        <f ca="1" t="shared" si="3"/>
        <v>0</v>
      </c>
      <c r="M21" s="315">
        <f ca="1">成品月报!J22</f>
        <v>0</v>
      </c>
      <c r="N21" s="311">
        <f ca="1" t="shared" si="14"/>
        <v>0</v>
      </c>
      <c r="O21" s="310">
        <f ca="1" t="shared" si="5"/>
        <v>165</v>
      </c>
      <c r="P21" s="311">
        <f ca="1" t="shared" si="6"/>
        <v>131.407541827151</v>
      </c>
      <c r="Q21" s="309">
        <f ca="1" t="shared" si="7"/>
        <v>21682.24440148</v>
      </c>
      <c r="R21" s="315">
        <f ca="1">成品月报!D22</f>
        <v>0</v>
      </c>
      <c r="S21" s="315">
        <f ca="1">成品月报!H22</f>
        <v>0</v>
      </c>
      <c r="T21" s="309">
        <f ca="1" t="shared" si="8"/>
        <v>0</v>
      </c>
      <c r="U21" s="322">
        <f ca="1">成品月报!N22</f>
        <v>-165</v>
      </c>
      <c r="V21" s="309">
        <f ca="1" t="shared" si="9"/>
        <v>-21682.24440148</v>
      </c>
      <c r="W21" s="322">
        <f ca="1">成品月报!I22</f>
        <v>0</v>
      </c>
      <c r="X21" s="309">
        <f ca="1" t="shared" si="10"/>
        <v>0</v>
      </c>
      <c r="Y21" s="310">
        <f ca="1" t="shared" si="11"/>
        <v>0</v>
      </c>
      <c r="Z21" s="311">
        <f ca="1" t="shared" si="12"/>
        <v>0</v>
      </c>
      <c r="AA21" s="309">
        <f ca="1" t="shared" si="13"/>
        <v>43364.4888029599</v>
      </c>
      <c r="IV21"/>
    </row>
    <row r="22" s="285" customFormat="1" ht="14.25" outlineLevel="1" spans="1:256">
      <c r="A22" s="154"/>
      <c r="B22" s="308">
        <v>21.5</v>
      </c>
      <c r="C22" s="309">
        <v>2889.3910990333</v>
      </c>
      <c r="D22" s="310">
        <f ca="1">成品月报!C23</f>
        <v>0</v>
      </c>
      <c r="E22" s="311">
        <f ca="1">入库核算表金额!AH22</f>
        <v>0</v>
      </c>
      <c r="F22" s="311">
        <f ca="1">成品月报!E23</f>
        <v>0</v>
      </c>
      <c r="G22" s="312">
        <f ca="1" t="shared" si="15"/>
        <v>0</v>
      </c>
      <c r="H22" s="308">
        <f ca="1" t="shared" si="0"/>
        <v>21.5</v>
      </c>
      <c r="I22" s="311">
        <f ca="1" t="shared" si="1"/>
        <v>134.390283675967</v>
      </c>
      <c r="J22" s="311">
        <f ca="1" t="shared" si="2"/>
        <v>2889.3910990333</v>
      </c>
      <c r="K22" s="321">
        <f ca="1">成品月报!G23</f>
        <v>0</v>
      </c>
      <c r="L22" s="311">
        <f ca="1" t="shared" si="3"/>
        <v>0</v>
      </c>
      <c r="M22" s="315">
        <f ca="1">成品月报!J23</f>
        <v>0</v>
      </c>
      <c r="N22" s="311">
        <f ca="1" t="shared" si="14"/>
        <v>0</v>
      </c>
      <c r="O22" s="310">
        <f ca="1" t="shared" si="5"/>
        <v>21.5</v>
      </c>
      <c r="P22" s="311">
        <f ca="1" t="shared" si="6"/>
        <v>134.390283675967</v>
      </c>
      <c r="Q22" s="309">
        <f ca="1" t="shared" si="7"/>
        <v>2889.3910990333</v>
      </c>
      <c r="R22" s="315">
        <f ca="1">成品月报!D23</f>
        <v>0</v>
      </c>
      <c r="S22" s="315">
        <f ca="1">成品月报!H23</f>
        <v>0</v>
      </c>
      <c r="T22" s="309">
        <f ca="1" t="shared" si="8"/>
        <v>0</v>
      </c>
      <c r="U22" s="322">
        <f ca="1">成品月报!N23</f>
        <v>-21.5</v>
      </c>
      <c r="V22" s="309">
        <f ca="1" t="shared" si="9"/>
        <v>-2889.3910990333</v>
      </c>
      <c r="W22" s="322">
        <f ca="1">成品月报!I23</f>
        <v>0</v>
      </c>
      <c r="X22" s="309">
        <f ca="1" t="shared" si="10"/>
        <v>0</v>
      </c>
      <c r="Y22" s="310">
        <f ca="1" t="shared" si="11"/>
        <v>0</v>
      </c>
      <c r="Z22" s="311">
        <f ca="1" t="shared" si="12"/>
        <v>0</v>
      </c>
      <c r="AA22" s="309">
        <f ca="1" t="shared" si="13"/>
        <v>5778.78219806659</v>
      </c>
      <c r="IV22"/>
    </row>
    <row r="23" s="285" customFormat="1" ht="14.25" outlineLevel="1" spans="1:256">
      <c r="A23" s="154"/>
      <c r="B23" s="308">
        <v>53.5</v>
      </c>
      <c r="C23" s="309">
        <v>7035.15298573919</v>
      </c>
      <c r="D23" s="310">
        <f ca="1">成品月报!C24</f>
        <v>0</v>
      </c>
      <c r="E23" s="311">
        <f ca="1">入库核算表金额!AH23</f>
        <v>0</v>
      </c>
      <c r="F23" s="311">
        <f ca="1">成品月报!E24</f>
        <v>0</v>
      </c>
      <c r="G23" s="312">
        <f ca="1" t="shared" si="15"/>
        <v>0</v>
      </c>
      <c r="H23" s="308">
        <f ca="1" t="shared" si="0"/>
        <v>53.5</v>
      </c>
      <c r="I23" s="311">
        <f ca="1" t="shared" si="1"/>
        <v>131.498186649331</v>
      </c>
      <c r="J23" s="311">
        <f ca="1" t="shared" si="2"/>
        <v>7035.15298573919</v>
      </c>
      <c r="K23" s="321">
        <f ca="1">成品月报!G24</f>
        <v>0</v>
      </c>
      <c r="L23" s="311">
        <f ca="1" t="shared" si="3"/>
        <v>0</v>
      </c>
      <c r="M23" s="315">
        <f ca="1">成品月报!J24</f>
        <v>0</v>
      </c>
      <c r="N23" s="311">
        <f ca="1" t="shared" si="14"/>
        <v>0</v>
      </c>
      <c r="O23" s="310">
        <f ca="1" t="shared" si="5"/>
        <v>53.5</v>
      </c>
      <c r="P23" s="311">
        <f ca="1" t="shared" si="6"/>
        <v>131.498186649331</v>
      </c>
      <c r="Q23" s="309">
        <f ca="1" t="shared" si="7"/>
        <v>7035.15298573919</v>
      </c>
      <c r="R23" s="315">
        <f ca="1">成品月报!D24</f>
        <v>0</v>
      </c>
      <c r="S23" s="315">
        <f ca="1">成品月报!H24</f>
        <v>0</v>
      </c>
      <c r="T23" s="309">
        <f ca="1" t="shared" si="8"/>
        <v>0</v>
      </c>
      <c r="U23" s="322">
        <f ca="1">成品月报!N24</f>
        <v>-53.5</v>
      </c>
      <c r="V23" s="309">
        <f ca="1" t="shared" si="9"/>
        <v>-7035.15298573919</v>
      </c>
      <c r="W23" s="322">
        <f ca="1">成品月报!I24</f>
        <v>0</v>
      </c>
      <c r="X23" s="309">
        <f ca="1" t="shared" si="10"/>
        <v>0</v>
      </c>
      <c r="Y23" s="310">
        <f ca="1" t="shared" si="11"/>
        <v>0</v>
      </c>
      <c r="Z23" s="311">
        <f ca="1" t="shared" si="12"/>
        <v>0</v>
      </c>
      <c r="AA23" s="309">
        <f ca="1" t="shared" si="13"/>
        <v>14070.3059714784</v>
      </c>
      <c r="IV23"/>
    </row>
    <row r="24" s="285" customFormat="1" ht="15.75" customHeight="1" outlineLevel="1" spans="1:256">
      <c r="A24" s="154"/>
      <c r="B24" s="308">
        <v>2</v>
      </c>
      <c r="C24" s="309">
        <v>339.112583260092</v>
      </c>
      <c r="D24" s="310">
        <f ca="1">成品月报!C25</f>
        <v>0</v>
      </c>
      <c r="E24" s="311">
        <f ca="1">入库核算表金额!AH24</f>
        <v>0</v>
      </c>
      <c r="F24" s="311">
        <f ca="1">成品月报!E25</f>
        <v>0</v>
      </c>
      <c r="G24" s="312">
        <f ca="1" t="shared" si="15"/>
        <v>0</v>
      </c>
      <c r="H24" s="308">
        <f ca="1" t="shared" si="0"/>
        <v>2</v>
      </c>
      <c r="I24" s="311">
        <f ca="1" t="shared" si="1"/>
        <v>169.556291630046</v>
      </c>
      <c r="J24" s="311">
        <f ca="1" t="shared" si="2"/>
        <v>339.112583260092</v>
      </c>
      <c r="K24" s="321">
        <f ca="1">成品月报!G25</f>
        <v>0</v>
      </c>
      <c r="L24" s="311">
        <f ca="1" t="shared" si="3"/>
        <v>0</v>
      </c>
      <c r="M24" s="315">
        <f ca="1">成品月报!J25</f>
        <v>0</v>
      </c>
      <c r="N24" s="311">
        <f ca="1" t="shared" si="14"/>
        <v>0</v>
      </c>
      <c r="O24" s="310">
        <f ca="1" t="shared" si="5"/>
        <v>2</v>
      </c>
      <c r="P24" s="311">
        <f ca="1" t="shared" si="6"/>
        <v>169.556291630046</v>
      </c>
      <c r="Q24" s="309">
        <f ca="1" t="shared" si="7"/>
        <v>339.112583260092</v>
      </c>
      <c r="R24" s="315">
        <f ca="1">成品月报!D25</f>
        <v>0</v>
      </c>
      <c r="S24" s="315">
        <f ca="1">成品月报!H25</f>
        <v>0</v>
      </c>
      <c r="T24" s="309">
        <f ca="1" t="shared" si="8"/>
        <v>0</v>
      </c>
      <c r="U24" s="322">
        <f ca="1">成品月报!N25</f>
        <v>-2</v>
      </c>
      <c r="V24" s="309">
        <f ca="1" t="shared" si="9"/>
        <v>-339.112583260092</v>
      </c>
      <c r="W24" s="322">
        <f ca="1">成品月报!I25</f>
        <v>0</v>
      </c>
      <c r="X24" s="309">
        <f ca="1" t="shared" si="10"/>
        <v>0</v>
      </c>
      <c r="Y24" s="310">
        <f ca="1" t="shared" si="11"/>
        <v>0</v>
      </c>
      <c r="Z24" s="311">
        <f ca="1" t="shared" si="12"/>
        <v>0</v>
      </c>
      <c r="AA24" s="309">
        <f ca="1" t="shared" si="13"/>
        <v>678.225166520184</v>
      </c>
      <c r="IV24"/>
    </row>
    <row r="25" s="285" customFormat="1" ht="14.25" spans="1:256">
      <c r="A25" s="313" t="s">
        <v>597</v>
      </c>
      <c r="B25" s="314">
        <f>SUM(B4:B24)</f>
        <v>2221.5</v>
      </c>
      <c r="C25" s="314">
        <f>SUM(C4:C24)</f>
        <v>325505.0672869</v>
      </c>
      <c r="D25" s="314">
        <f ca="1">SUM(D4:D24)</f>
        <v>0</v>
      </c>
      <c r="E25" s="314">
        <f ca="1" t="shared" ref="E25:AA25" si="16">SUM(E4:E24)</f>
        <v>0</v>
      </c>
      <c r="F25" s="314">
        <f ca="1" t="shared" si="16"/>
        <v>0</v>
      </c>
      <c r="G25" s="314">
        <f ca="1" t="shared" si="16"/>
        <v>0</v>
      </c>
      <c r="H25" s="314">
        <f ca="1" t="shared" si="16"/>
        <v>2221.5</v>
      </c>
      <c r="I25" s="314">
        <f ca="1" t="shared" si="16"/>
        <v>2486.28858065411</v>
      </c>
      <c r="J25" s="314">
        <f ca="1" t="shared" si="16"/>
        <v>325505.0672869</v>
      </c>
      <c r="K25" s="314">
        <f ca="1" t="shared" si="16"/>
        <v>0</v>
      </c>
      <c r="L25" s="314">
        <f ca="1" t="shared" si="16"/>
        <v>0</v>
      </c>
      <c r="M25" s="314">
        <f ca="1" t="shared" si="16"/>
        <v>0</v>
      </c>
      <c r="N25" s="314">
        <f ca="1" t="shared" si="16"/>
        <v>0</v>
      </c>
      <c r="O25" s="314">
        <f ca="1" t="shared" si="16"/>
        <v>2221.5</v>
      </c>
      <c r="P25" s="314">
        <f ca="1" t="shared" si="16"/>
        <v>2486.28858065411</v>
      </c>
      <c r="Q25" s="314">
        <f ca="1" t="shared" si="16"/>
        <v>325505.0672869</v>
      </c>
      <c r="R25" s="314">
        <f ca="1" t="shared" si="16"/>
        <v>0</v>
      </c>
      <c r="S25" s="314">
        <f ca="1" t="shared" si="16"/>
        <v>0</v>
      </c>
      <c r="T25" s="314">
        <f ca="1" t="shared" si="16"/>
        <v>0</v>
      </c>
      <c r="U25" s="314">
        <f ca="1" t="shared" si="16"/>
        <v>-2221.5</v>
      </c>
      <c r="V25" s="314">
        <f ca="1" t="shared" si="16"/>
        <v>-325505.067078091</v>
      </c>
      <c r="W25" s="314">
        <f ca="1" t="shared" si="16"/>
        <v>0</v>
      </c>
      <c r="X25" s="314">
        <f ca="1" t="shared" si="16"/>
        <v>0</v>
      </c>
      <c r="Y25" s="314">
        <f ca="1" t="shared" si="16"/>
        <v>0</v>
      </c>
      <c r="Z25" s="314">
        <f ca="1" t="shared" si="16"/>
        <v>0</v>
      </c>
      <c r="AA25" s="314">
        <f ca="1" t="shared" si="16"/>
        <v>651010.134364991</v>
      </c>
      <c r="IV25"/>
    </row>
    <row r="26" s="285" customFormat="1" ht="14.25" outlineLevel="1" spans="1:256">
      <c r="A26" s="154"/>
      <c r="B26" s="308">
        <v>150</v>
      </c>
      <c r="C26" s="309">
        <v>14872.4547746459</v>
      </c>
      <c r="D26" s="310">
        <f ca="1">成品月报!C27</f>
        <v>0</v>
      </c>
      <c r="E26" s="311">
        <f ca="1">入库核算表金额!AH26</f>
        <v>0</v>
      </c>
      <c r="F26" s="311">
        <f ca="1">成品月报!E27</f>
        <v>0</v>
      </c>
      <c r="G26" s="312"/>
      <c r="H26" s="315">
        <f ca="1" t="shared" ref="H26:H31" si="17">B26+D26+F26</f>
        <v>150</v>
      </c>
      <c r="I26" s="311">
        <f ca="1" t="shared" si="1"/>
        <v>99.1496984976395</v>
      </c>
      <c r="J26" s="311">
        <f ca="1" t="shared" ref="J26:J31" si="18">C26+E26+G26</f>
        <v>14872.4547746459</v>
      </c>
      <c r="K26" s="321">
        <f ca="1">成品月报!G27</f>
        <v>0</v>
      </c>
      <c r="L26" s="311">
        <f ca="1" t="shared" ref="L26:L31" si="19">K26*I26</f>
        <v>0</v>
      </c>
      <c r="M26" s="315">
        <f ca="1">成品月报!J27</f>
        <v>0</v>
      </c>
      <c r="N26" s="311">
        <f ca="1" t="shared" ref="N26:N31" si="20">M26*I26</f>
        <v>0</v>
      </c>
      <c r="O26" s="322">
        <f ca="1" t="shared" ref="O26:O31" si="21">H26-K26-M26</f>
        <v>150</v>
      </c>
      <c r="P26" s="311">
        <f ca="1" t="shared" si="6"/>
        <v>99.1496984976395</v>
      </c>
      <c r="Q26" s="309">
        <f ca="1" t="shared" ref="Q26:Q31" si="22">J26-L26-N26</f>
        <v>14872.4547746459</v>
      </c>
      <c r="R26" s="315">
        <f ca="1">成品月报!D27</f>
        <v>0</v>
      </c>
      <c r="S26" s="315">
        <f ca="1">成品月报!H27</f>
        <v>0</v>
      </c>
      <c r="T26" s="309">
        <f ca="1" t="shared" ref="T26:T31" si="23">(R26-S26)*P26</f>
        <v>0</v>
      </c>
      <c r="U26" s="322">
        <f ca="1">成品月报!N27</f>
        <v>-150</v>
      </c>
      <c r="V26" s="309">
        <f ca="1" t="shared" ref="V26:V31" si="24">U26*P26</f>
        <v>-14872.4547746459</v>
      </c>
      <c r="W26" s="322">
        <f ca="1">成品月报!I27</f>
        <v>0</v>
      </c>
      <c r="X26" s="309">
        <f ca="1" t="shared" ref="X26:X31" si="25">W26*P26</f>
        <v>0</v>
      </c>
      <c r="Y26" s="310">
        <f ca="1" t="shared" ref="Y26:Y31" si="26">O26+R26-S26+U26-W26</f>
        <v>0</v>
      </c>
      <c r="Z26" s="311">
        <f ca="1" t="shared" si="12"/>
        <v>0</v>
      </c>
      <c r="AA26" s="309">
        <f ca="1" t="shared" ref="AA26:AA31" si="27">Q26+T26-V26-X26</f>
        <v>29744.9095492919</v>
      </c>
      <c r="IV26"/>
    </row>
    <row r="27" s="285" customFormat="1" ht="14.25" outlineLevel="1" spans="1:256">
      <c r="A27" s="154"/>
      <c r="B27" s="308">
        <v>134</v>
      </c>
      <c r="C27" s="309">
        <v>13061.4973680673</v>
      </c>
      <c r="D27" s="310">
        <f ca="1">成品月报!C28</f>
        <v>0</v>
      </c>
      <c r="E27" s="311">
        <f ca="1">入库核算表金额!AH27</f>
        <v>0</v>
      </c>
      <c r="F27" s="311">
        <f ca="1">成品月报!E28</f>
        <v>0</v>
      </c>
      <c r="G27" s="312"/>
      <c r="H27" s="315">
        <f ca="1" t="shared" si="17"/>
        <v>134</v>
      </c>
      <c r="I27" s="311">
        <f ca="1" t="shared" si="1"/>
        <v>97.473860955726</v>
      </c>
      <c r="J27" s="311">
        <f ca="1" t="shared" si="18"/>
        <v>13061.4973680673</v>
      </c>
      <c r="K27" s="321">
        <f ca="1">成品月报!G28</f>
        <v>0</v>
      </c>
      <c r="L27" s="311">
        <f ca="1" t="shared" si="19"/>
        <v>0</v>
      </c>
      <c r="M27" s="315">
        <f ca="1">成品月报!J28</f>
        <v>0</v>
      </c>
      <c r="N27" s="311">
        <f ca="1" t="shared" si="20"/>
        <v>0</v>
      </c>
      <c r="O27" s="322">
        <f ca="1" t="shared" si="21"/>
        <v>134</v>
      </c>
      <c r="P27" s="311">
        <f ca="1" t="shared" si="6"/>
        <v>97.473860955726</v>
      </c>
      <c r="Q27" s="309">
        <f ca="1" t="shared" si="22"/>
        <v>13061.4973680673</v>
      </c>
      <c r="R27" s="315">
        <f ca="1">成品月报!D28</f>
        <v>0</v>
      </c>
      <c r="S27" s="315">
        <f ca="1">成品月报!H28</f>
        <v>0</v>
      </c>
      <c r="T27" s="309">
        <f ca="1" t="shared" si="23"/>
        <v>0</v>
      </c>
      <c r="U27" s="322">
        <f ca="1">成品月报!N28</f>
        <v>-134</v>
      </c>
      <c r="V27" s="309">
        <f ca="1" t="shared" si="24"/>
        <v>-13061.4973680673</v>
      </c>
      <c r="W27" s="322">
        <f ca="1">成品月报!I28</f>
        <v>0</v>
      </c>
      <c r="X27" s="309">
        <f ca="1" t="shared" si="25"/>
        <v>0</v>
      </c>
      <c r="Y27" s="310">
        <f ca="1" t="shared" si="26"/>
        <v>0</v>
      </c>
      <c r="Z27" s="311">
        <f ca="1" t="shared" si="12"/>
        <v>0</v>
      </c>
      <c r="AA27" s="309">
        <f ca="1" t="shared" si="27"/>
        <v>26122.9947361346</v>
      </c>
      <c r="IV27"/>
    </row>
    <row r="28" s="285" customFormat="1" ht="14.25" outlineLevel="1" spans="1:256">
      <c r="A28" s="154"/>
      <c r="B28" s="308">
        <v>8</v>
      </c>
      <c r="C28" s="309">
        <v>807.688763808692</v>
      </c>
      <c r="D28" s="310">
        <f ca="1">成品月报!C29</f>
        <v>0</v>
      </c>
      <c r="E28" s="311">
        <f ca="1">入库核算表金额!AH28</f>
        <v>0</v>
      </c>
      <c r="F28" s="311">
        <f ca="1">成品月报!E29</f>
        <v>0</v>
      </c>
      <c r="G28" s="312"/>
      <c r="H28" s="315">
        <f ca="1" t="shared" si="17"/>
        <v>8</v>
      </c>
      <c r="I28" s="311">
        <f ca="1" t="shared" si="1"/>
        <v>100.961095476086</v>
      </c>
      <c r="J28" s="311">
        <f ca="1" t="shared" si="18"/>
        <v>807.688763808692</v>
      </c>
      <c r="K28" s="321">
        <f ca="1">成品月报!G29</f>
        <v>0</v>
      </c>
      <c r="L28" s="311">
        <f ca="1" t="shared" si="19"/>
        <v>0</v>
      </c>
      <c r="M28" s="315">
        <f ca="1">成品月报!J29</f>
        <v>0</v>
      </c>
      <c r="N28" s="311">
        <f ca="1" t="shared" si="20"/>
        <v>0</v>
      </c>
      <c r="O28" s="322">
        <f ca="1" t="shared" si="21"/>
        <v>8</v>
      </c>
      <c r="P28" s="311">
        <f ca="1" t="shared" si="6"/>
        <v>100.961095476086</v>
      </c>
      <c r="Q28" s="309">
        <f ca="1" t="shared" si="22"/>
        <v>807.688763808692</v>
      </c>
      <c r="R28" s="315">
        <f ca="1">成品月报!D29</f>
        <v>0</v>
      </c>
      <c r="S28" s="315">
        <f ca="1">成品月报!H29</f>
        <v>0</v>
      </c>
      <c r="T28" s="309">
        <f ca="1" t="shared" si="23"/>
        <v>0</v>
      </c>
      <c r="U28" s="322">
        <f ca="1">成品月报!N29</f>
        <v>-8</v>
      </c>
      <c r="V28" s="309">
        <f ca="1" t="shared" si="24"/>
        <v>-807.688763808692</v>
      </c>
      <c r="W28" s="322">
        <f ca="1">成品月报!I29</f>
        <v>0</v>
      </c>
      <c r="X28" s="309">
        <f ca="1" t="shared" si="25"/>
        <v>0</v>
      </c>
      <c r="Y28" s="310">
        <f ca="1" t="shared" si="26"/>
        <v>0</v>
      </c>
      <c r="Z28" s="311">
        <f ca="1" t="shared" si="12"/>
        <v>0</v>
      </c>
      <c r="AA28" s="309">
        <f ca="1" t="shared" si="27"/>
        <v>1615.37752761738</v>
      </c>
      <c r="IV28"/>
    </row>
    <row r="29" s="285" customFormat="1" ht="14.25" outlineLevel="1" spans="1:256">
      <c r="A29" s="154"/>
      <c r="B29" s="308">
        <v>74</v>
      </c>
      <c r="C29" s="309">
        <v>6685.12417825403</v>
      </c>
      <c r="D29" s="310">
        <f ca="1">成品月报!C30</f>
        <v>0</v>
      </c>
      <c r="E29" s="311">
        <f ca="1">入库核算表金额!AH29</f>
        <v>0</v>
      </c>
      <c r="F29" s="311">
        <f ca="1">成品月报!E30</f>
        <v>0</v>
      </c>
      <c r="G29" s="312"/>
      <c r="H29" s="315">
        <f ca="1" t="shared" si="17"/>
        <v>74</v>
      </c>
      <c r="I29" s="311">
        <f ca="1" t="shared" si="1"/>
        <v>90.3395159223518</v>
      </c>
      <c r="J29" s="311">
        <f ca="1" t="shared" si="18"/>
        <v>6685.12417825403</v>
      </c>
      <c r="K29" s="321">
        <f ca="1">成品月报!G30</f>
        <v>0</v>
      </c>
      <c r="L29" s="311">
        <f ca="1" t="shared" si="19"/>
        <v>0</v>
      </c>
      <c r="M29" s="315">
        <f ca="1">成品月报!J30</f>
        <v>0</v>
      </c>
      <c r="N29" s="311">
        <f ca="1" t="shared" si="20"/>
        <v>0</v>
      </c>
      <c r="O29" s="322">
        <f ca="1" t="shared" si="21"/>
        <v>74</v>
      </c>
      <c r="P29" s="311">
        <f ca="1" t="shared" si="6"/>
        <v>90.3395159223518</v>
      </c>
      <c r="Q29" s="309">
        <f ca="1" t="shared" si="22"/>
        <v>6685.12417825403</v>
      </c>
      <c r="R29" s="315">
        <f ca="1">成品月报!D30</f>
        <v>0</v>
      </c>
      <c r="S29" s="315">
        <f ca="1">成品月报!H30</f>
        <v>0</v>
      </c>
      <c r="T29" s="309">
        <f ca="1" t="shared" si="23"/>
        <v>0</v>
      </c>
      <c r="U29" s="322">
        <f ca="1">成品月报!N30</f>
        <v>-74</v>
      </c>
      <c r="V29" s="309">
        <f ca="1" t="shared" si="24"/>
        <v>-6685.12417825403</v>
      </c>
      <c r="W29" s="322">
        <f ca="1">成品月报!I30</f>
        <v>0</v>
      </c>
      <c r="X29" s="309">
        <f ca="1" t="shared" si="25"/>
        <v>0</v>
      </c>
      <c r="Y29" s="310">
        <f ca="1" t="shared" si="26"/>
        <v>0</v>
      </c>
      <c r="Z29" s="311">
        <f ca="1" t="shared" si="12"/>
        <v>0</v>
      </c>
      <c r="AA29" s="309">
        <f ca="1" t="shared" si="27"/>
        <v>13370.2483565081</v>
      </c>
      <c r="IV29"/>
    </row>
    <row r="30" s="11" customFormat="1" outlineLevel="1" spans="1:27">
      <c r="A30" s="154"/>
      <c r="B30" s="308">
        <v>0</v>
      </c>
      <c r="C30" s="316">
        <v>-0.00421440000059192</v>
      </c>
      <c r="D30" s="310">
        <f ca="1">成品月报!C31</f>
        <v>0</v>
      </c>
      <c r="E30" s="311">
        <f ca="1">入库核算表金额!AH30</f>
        <v>0</v>
      </c>
      <c r="F30" s="311">
        <f ca="1">成品月报!E31</f>
        <v>0</v>
      </c>
      <c r="G30" s="312"/>
      <c r="H30" s="315">
        <f ca="1" t="shared" si="17"/>
        <v>0</v>
      </c>
      <c r="I30" s="311">
        <f ca="1" t="shared" si="1"/>
        <v>0</v>
      </c>
      <c r="J30" s="311">
        <f ca="1" t="shared" si="18"/>
        <v>-0.00421440000059192</v>
      </c>
      <c r="K30" s="321">
        <f ca="1">成品月报!G31</f>
        <v>0</v>
      </c>
      <c r="L30" s="311">
        <f ca="1" t="shared" si="19"/>
        <v>0</v>
      </c>
      <c r="M30" s="315">
        <f ca="1">成品月报!J31</f>
        <v>0</v>
      </c>
      <c r="N30" s="311">
        <f ca="1" t="shared" si="20"/>
        <v>0</v>
      </c>
      <c r="O30" s="322">
        <f ca="1" t="shared" si="21"/>
        <v>0</v>
      </c>
      <c r="P30" s="311">
        <f ca="1" t="shared" si="6"/>
        <v>0</v>
      </c>
      <c r="Q30" s="309">
        <f ca="1" t="shared" si="22"/>
        <v>-0.00421440000059192</v>
      </c>
      <c r="R30" s="315">
        <f ca="1">成品月报!D31</f>
        <v>0</v>
      </c>
      <c r="S30" s="315">
        <f ca="1">成品月报!H31</f>
        <v>0</v>
      </c>
      <c r="T30" s="309">
        <f ca="1" t="shared" si="23"/>
        <v>0</v>
      </c>
      <c r="U30" s="322">
        <f ca="1">成品月报!N31</f>
        <v>0</v>
      </c>
      <c r="V30" s="309">
        <f ca="1" t="shared" si="24"/>
        <v>0</v>
      </c>
      <c r="W30" s="322">
        <f ca="1">成品月报!I31</f>
        <v>0</v>
      </c>
      <c r="X30" s="309">
        <f ca="1" t="shared" si="25"/>
        <v>0</v>
      </c>
      <c r="Y30" s="310">
        <f ca="1" t="shared" si="26"/>
        <v>0</v>
      </c>
      <c r="Z30" s="311">
        <f ca="1" t="shared" si="12"/>
        <v>0</v>
      </c>
      <c r="AA30" s="309">
        <f ca="1" t="shared" si="27"/>
        <v>-0.00421440000059192</v>
      </c>
    </row>
    <row r="31" s="285" customFormat="1" ht="14.25" outlineLevel="1" spans="1:256">
      <c r="A31" s="154"/>
      <c r="B31" s="308">
        <v>0</v>
      </c>
      <c r="C31" s="309">
        <v>0.00182729756147637</v>
      </c>
      <c r="D31" s="310">
        <f ca="1">成品月报!C32</f>
        <v>0</v>
      </c>
      <c r="E31" s="311">
        <f ca="1">入库核算表金额!AH31</f>
        <v>0</v>
      </c>
      <c r="F31" s="311">
        <f ca="1">成品月报!E32</f>
        <v>0</v>
      </c>
      <c r="G31" s="312"/>
      <c r="H31" s="315">
        <f ca="1" t="shared" si="17"/>
        <v>0</v>
      </c>
      <c r="I31" s="311">
        <f ca="1" t="shared" si="1"/>
        <v>0</v>
      </c>
      <c r="J31" s="311">
        <f ca="1" t="shared" si="18"/>
        <v>0.00182729756147637</v>
      </c>
      <c r="K31" s="321">
        <f ca="1">成品月报!G32</f>
        <v>0</v>
      </c>
      <c r="L31" s="311">
        <f ca="1" t="shared" si="19"/>
        <v>0</v>
      </c>
      <c r="M31" s="315">
        <f ca="1">成品月报!J32</f>
        <v>0</v>
      </c>
      <c r="N31" s="311">
        <f ca="1" t="shared" si="20"/>
        <v>0</v>
      </c>
      <c r="O31" s="322">
        <f ca="1" t="shared" si="21"/>
        <v>0</v>
      </c>
      <c r="P31" s="311">
        <f ca="1" t="shared" si="6"/>
        <v>0</v>
      </c>
      <c r="Q31" s="309">
        <f ca="1" t="shared" si="22"/>
        <v>0.00182729756147637</v>
      </c>
      <c r="R31" s="315">
        <f ca="1">成品月报!D32</f>
        <v>0</v>
      </c>
      <c r="S31" s="315">
        <f ca="1">成品月报!H32</f>
        <v>0</v>
      </c>
      <c r="T31" s="309">
        <f ca="1" t="shared" si="23"/>
        <v>0</v>
      </c>
      <c r="U31" s="322">
        <f ca="1">成品月报!N32</f>
        <v>0</v>
      </c>
      <c r="V31" s="309">
        <f ca="1" t="shared" si="24"/>
        <v>0</v>
      </c>
      <c r="W31" s="322">
        <f ca="1">成品月报!I32</f>
        <v>0</v>
      </c>
      <c r="X31" s="309">
        <f ca="1" t="shared" si="25"/>
        <v>0</v>
      </c>
      <c r="Y31" s="310">
        <f ca="1" t="shared" si="26"/>
        <v>0</v>
      </c>
      <c r="Z31" s="311">
        <f ca="1" t="shared" si="12"/>
        <v>0</v>
      </c>
      <c r="AA31" s="309">
        <f ca="1" t="shared" si="27"/>
        <v>0.00182729756147637</v>
      </c>
      <c r="IV31"/>
    </row>
    <row r="32" s="285" customFormat="1" ht="14.25" spans="1:256">
      <c r="A32" s="313" t="s">
        <v>649</v>
      </c>
      <c r="B32" s="317">
        <f>SUM(B26:B31)</f>
        <v>366</v>
      </c>
      <c r="C32" s="317">
        <f>SUM(C26:C31)</f>
        <v>35426.7626976735</v>
      </c>
      <c r="D32" s="317">
        <f ca="1" t="shared" ref="B32:AA32" si="28">SUM(D26:D31)</f>
        <v>0</v>
      </c>
      <c r="E32" s="317">
        <f ca="1" t="shared" si="28"/>
        <v>0</v>
      </c>
      <c r="F32" s="317">
        <f ca="1" t="shared" si="28"/>
        <v>0</v>
      </c>
      <c r="G32" s="318">
        <f t="shared" si="28"/>
        <v>0</v>
      </c>
      <c r="H32" s="317">
        <f ca="1" t="shared" si="28"/>
        <v>366</v>
      </c>
      <c r="I32" s="317">
        <f ca="1" t="shared" si="28"/>
        <v>387.924170851804</v>
      </c>
      <c r="J32" s="317">
        <f ca="1" t="shared" si="28"/>
        <v>35426.7626976735</v>
      </c>
      <c r="K32" s="323">
        <f ca="1" t="shared" si="28"/>
        <v>0</v>
      </c>
      <c r="L32" s="317">
        <f ca="1" t="shared" si="28"/>
        <v>0</v>
      </c>
      <c r="M32" s="317">
        <f ca="1" t="shared" si="28"/>
        <v>0</v>
      </c>
      <c r="N32" s="317">
        <f ca="1" t="shared" si="28"/>
        <v>0</v>
      </c>
      <c r="O32" s="317">
        <f ca="1" t="shared" si="28"/>
        <v>366</v>
      </c>
      <c r="P32" s="317">
        <f ca="1" t="shared" si="28"/>
        <v>387.924170851804</v>
      </c>
      <c r="Q32" s="317">
        <f ca="1" t="shared" si="28"/>
        <v>35426.7626976735</v>
      </c>
      <c r="R32" s="317">
        <f ca="1" t="shared" si="28"/>
        <v>0</v>
      </c>
      <c r="S32" s="317">
        <f ca="1" t="shared" si="28"/>
        <v>0</v>
      </c>
      <c r="T32" s="317">
        <f ca="1" t="shared" si="28"/>
        <v>0</v>
      </c>
      <c r="U32" s="317">
        <f ca="1" t="shared" si="28"/>
        <v>-366</v>
      </c>
      <c r="V32" s="317">
        <f ca="1" t="shared" si="28"/>
        <v>-35426.7650847759</v>
      </c>
      <c r="W32" s="317">
        <f ca="1" t="shared" si="28"/>
        <v>0</v>
      </c>
      <c r="X32" s="317">
        <f ca="1" t="shared" si="28"/>
        <v>0</v>
      </c>
      <c r="Y32" s="317">
        <f ca="1" t="shared" si="28"/>
        <v>0</v>
      </c>
      <c r="Z32" s="317">
        <f ca="1" t="shared" si="28"/>
        <v>0</v>
      </c>
      <c r="AA32" s="317">
        <f ca="1" t="shared" si="28"/>
        <v>70853.5277824494</v>
      </c>
      <c r="IV32"/>
    </row>
    <row r="33" s="285" customFormat="1" ht="14.25" outlineLevel="1" spans="1:256">
      <c r="A33" s="154"/>
      <c r="B33" s="308">
        <v>94</v>
      </c>
      <c r="C33" s="309">
        <v>11915.7584892854</v>
      </c>
      <c r="D33" s="310">
        <f ca="1">成品月报!C34</f>
        <v>0</v>
      </c>
      <c r="E33" s="311">
        <f ca="1">入库核算表金额!AH33</f>
        <v>0</v>
      </c>
      <c r="F33" s="311"/>
      <c r="G33" s="312"/>
      <c r="H33" s="315">
        <f ca="1" t="shared" ref="H33:H55" si="29">B33+D33+F33</f>
        <v>94</v>
      </c>
      <c r="I33" s="311">
        <f ca="1" t="shared" ref="I33:I55" si="30">IF(H33=0,0,J33/H33)</f>
        <v>126.763388183888</v>
      </c>
      <c r="J33" s="311">
        <f ca="1" t="shared" ref="J33:J55" si="31">C33+E33+G33</f>
        <v>11915.7584892854</v>
      </c>
      <c r="K33" s="321">
        <f ca="1">成品月报!G34</f>
        <v>0</v>
      </c>
      <c r="L33" s="311">
        <f ca="1" t="shared" ref="L33:L55" si="32">K33*I33</f>
        <v>0</v>
      </c>
      <c r="M33" s="315">
        <f ca="1">成品月报!J34</f>
        <v>0</v>
      </c>
      <c r="N33" s="311">
        <f ca="1" t="shared" ref="N33:N55" si="33">M33*I33</f>
        <v>0</v>
      </c>
      <c r="O33" s="324">
        <f ca="1" t="shared" ref="O33:O55" si="34">H33-K33-M33</f>
        <v>94</v>
      </c>
      <c r="P33" s="311">
        <f ca="1" t="shared" ref="P33:P55" si="35">IF(O33=0,0,Q33/O33)</f>
        <v>126.763388183888</v>
      </c>
      <c r="Q33" s="316">
        <f ca="1" t="shared" ref="Q33:Q55" si="36">J33-L33-N33</f>
        <v>11915.7584892854</v>
      </c>
      <c r="R33" s="315">
        <f ca="1">成品月报!D34</f>
        <v>0</v>
      </c>
      <c r="S33" s="315">
        <f ca="1">成品月报!H34</f>
        <v>0</v>
      </c>
      <c r="T33" s="309">
        <f ca="1" t="shared" ref="T33:T55" si="37">(R33-S33)*P33</f>
        <v>0</v>
      </c>
      <c r="U33" s="322">
        <f ca="1">成品月报!N34</f>
        <v>-94</v>
      </c>
      <c r="V33" s="309">
        <f ca="1" t="shared" ref="V33:V55" si="38">U33*P33</f>
        <v>-11915.7584892854</v>
      </c>
      <c r="W33" s="322">
        <f ca="1">成品月报!I34</f>
        <v>0</v>
      </c>
      <c r="X33" s="309">
        <f ca="1" t="shared" ref="X33:X55" si="39">W33*P33</f>
        <v>0</v>
      </c>
      <c r="Y33" s="310">
        <f ca="1" t="shared" ref="Y33:Y55" si="40">O33+R33-S33+U33-W33</f>
        <v>0</v>
      </c>
      <c r="Z33" s="311">
        <f ca="1" t="shared" ref="Z33:Z55" si="41">IF(Y33=0,0,AA33/Y33)</f>
        <v>0</v>
      </c>
      <c r="AA33" s="309">
        <f ca="1" t="shared" ref="AA33:AA55" si="42">Q33+T33-V33-X33</f>
        <v>23831.5169785709</v>
      </c>
      <c r="IV33"/>
    </row>
    <row r="34" s="285" customFormat="1" ht="14.25" outlineLevel="1" spans="1:256">
      <c r="A34" s="154"/>
      <c r="B34" s="308">
        <v>233</v>
      </c>
      <c r="C34" s="309">
        <v>32368.2606871394</v>
      </c>
      <c r="D34" s="310">
        <f ca="1">成品月报!C35</f>
        <v>0</v>
      </c>
      <c r="E34" s="311">
        <f ca="1">入库核算表金额!AH34</f>
        <v>0</v>
      </c>
      <c r="F34" s="311"/>
      <c r="G34" s="312"/>
      <c r="H34" s="315">
        <f ca="1" t="shared" si="29"/>
        <v>233</v>
      </c>
      <c r="I34" s="311">
        <f ca="1" t="shared" si="30"/>
        <v>138.919573764547</v>
      </c>
      <c r="J34" s="311">
        <f ca="1" t="shared" si="31"/>
        <v>32368.2606871394</v>
      </c>
      <c r="K34" s="321">
        <f ca="1">成品月报!G35</f>
        <v>0</v>
      </c>
      <c r="L34" s="311">
        <f ca="1" t="shared" si="32"/>
        <v>0</v>
      </c>
      <c r="M34" s="315">
        <f ca="1">成品月报!J35</f>
        <v>0</v>
      </c>
      <c r="N34" s="311">
        <f ca="1" t="shared" si="33"/>
        <v>0</v>
      </c>
      <c r="O34" s="324">
        <f ca="1" t="shared" si="34"/>
        <v>233</v>
      </c>
      <c r="P34" s="311">
        <f ca="1" t="shared" si="35"/>
        <v>138.919573764547</v>
      </c>
      <c r="Q34" s="316">
        <f ca="1" t="shared" si="36"/>
        <v>32368.2606871394</v>
      </c>
      <c r="R34" s="315">
        <f ca="1">成品月报!D35</f>
        <v>0</v>
      </c>
      <c r="S34" s="315">
        <f ca="1">成品月报!H35</f>
        <v>0</v>
      </c>
      <c r="T34" s="309">
        <f ca="1" t="shared" si="37"/>
        <v>0</v>
      </c>
      <c r="U34" s="322">
        <f ca="1">成品月报!N35</f>
        <v>-233</v>
      </c>
      <c r="V34" s="309">
        <f ca="1" t="shared" si="38"/>
        <v>-32368.2606871394</v>
      </c>
      <c r="W34" s="322">
        <f ca="1">成品月报!I35</f>
        <v>0</v>
      </c>
      <c r="X34" s="309">
        <f ca="1" t="shared" si="39"/>
        <v>0</v>
      </c>
      <c r="Y34" s="310">
        <f ca="1" t="shared" si="40"/>
        <v>0</v>
      </c>
      <c r="Z34" s="311">
        <f ca="1" t="shared" si="41"/>
        <v>0</v>
      </c>
      <c r="AA34" s="309">
        <f ca="1" t="shared" si="42"/>
        <v>64736.5213742789</v>
      </c>
      <c r="IV34"/>
    </row>
    <row r="35" s="285" customFormat="1" ht="14.25" outlineLevel="1" spans="1:256">
      <c r="A35" s="154"/>
      <c r="B35" s="308">
        <v>145</v>
      </c>
      <c r="C35" s="309">
        <v>19096.0037458873</v>
      </c>
      <c r="D35" s="310">
        <f ca="1">成品月报!C36</f>
        <v>0</v>
      </c>
      <c r="E35" s="311">
        <f ca="1">入库核算表金额!AH35</f>
        <v>0</v>
      </c>
      <c r="F35" s="311"/>
      <c r="G35" s="312"/>
      <c r="H35" s="315">
        <f ca="1" t="shared" si="29"/>
        <v>145</v>
      </c>
      <c r="I35" s="311">
        <f ca="1" t="shared" si="30"/>
        <v>131.696577557844</v>
      </c>
      <c r="J35" s="311">
        <f ca="1" t="shared" si="31"/>
        <v>19096.0037458873</v>
      </c>
      <c r="K35" s="321">
        <f ca="1">成品月报!G36</f>
        <v>0</v>
      </c>
      <c r="L35" s="311">
        <f ca="1" t="shared" si="32"/>
        <v>0</v>
      </c>
      <c r="M35" s="315">
        <f ca="1">成品月报!J36</f>
        <v>0</v>
      </c>
      <c r="N35" s="311">
        <f ca="1" t="shared" si="33"/>
        <v>0</v>
      </c>
      <c r="O35" s="324">
        <f ca="1" t="shared" si="34"/>
        <v>145</v>
      </c>
      <c r="P35" s="311">
        <f ca="1" t="shared" si="35"/>
        <v>131.696577557844</v>
      </c>
      <c r="Q35" s="316">
        <f ca="1" t="shared" si="36"/>
        <v>19096.0037458873</v>
      </c>
      <c r="R35" s="315">
        <f ca="1">成品月报!D36</f>
        <v>0</v>
      </c>
      <c r="S35" s="315">
        <f ca="1">成品月报!H36</f>
        <v>0</v>
      </c>
      <c r="T35" s="309">
        <f ca="1" t="shared" si="37"/>
        <v>0</v>
      </c>
      <c r="U35" s="322">
        <f ca="1">成品月报!N36</f>
        <v>-145</v>
      </c>
      <c r="V35" s="309">
        <f ca="1" t="shared" si="38"/>
        <v>-19096.0037458873</v>
      </c>
      <c r="W35" s="322">
        <f ca="1">成品月报!I36</f>
        <v>0</v>
      </c>
      <c r="X35" s="309">
        <f ca="1" t="shared" si="39"/>
        <v>0</v>
      </c>
      <c r="Y35" s="310">
        <f ca="1" t="shared" si="40"/>
        <v>0</v>
      </c>
      <c r="Z35" s="311">
        <f ca="1" t="shared" si="41"/>
        <v>0</v>
      </c>
      <c r="AA35" s="309">
        <f ca="1" t="shared" si="42"/>
        <v>38192.0074917746</v>
      </c>
      <c r="IV35"/>
    </row>
    <row r="36" s="285" customFormat="1" ht="14.25" outlineLevel="1" spans="1:256">
      <c r="A36" s="154"/>
      <c r="B36" s="308">
        <v>534</v>
      </c>
      <c r="C36" s="309">
        <v>66011.998255126</v>
      </c>
      <c r="D36" s="310">
        <f ca="1">成品月报!C37</f>
        <v>0</v>
      </c>
      <c r="E36" s="311">
        <f ca="1">入库核算表金额!AH36</f>
        <v>0</v>
      </c>
      <c r="F36" s="311"/>
      <c r="G36" s="312"/>
      <c r="H36" s="315">
        <f ca="1" t="shared" si="29"/>
        <v>534</v>
      </c>
      <c r="I36" s="311">
        <f ca="1" t="shared" si="30"/>
        <v>123.617974260536</v>
      </c>
      <c r="J36" s="311">
        <f ca="1" t="shared" si="31"/>
        <v>66011.998255126</v>
      </c>
      <c r="K36" s="321">
        <f ca="1">成品月报!G37</f>
        <v>0</v>
      </c>
      <c r="L36" s="311">
        <f ca="1" t="shared" si="32"/>
        <v>0</v>
      </c>
      <c r="M36" s="315">
        <f ca="1">成品月报!J37</f>
        <v>0</v>
      </c>
      <c r="N36" s="311">
        <f ca="1" t="shared" si="33"/>
        <v>0</v>
      </c>
      <c r="O36" s="324">
        <f ca="1" t="shared" si="34"/>
        <v>534</v>
      </c>
      <c r="P36" s="311">
        <f ca="1" t="shared" si="35"/>
        <v>123.617974260536</v>
      </c>
      <c r="Q36" s="316">
        <f ca="1" t="shared" si="36"/>
        <v>66011.998255126</v>
      </c>
      <c r="R36" s="315">
        <f ca="1">成品月报!D37</f>
        <v>0</v>
      </c>
      <c r="S36" s="315">
        <f ca="1">成品月报!H37</f>
        <v>0</v>
      </c>
      <c r="T36" s="309">
        <f ca="1" t="shared" si="37"/>
        <v>0</v>
      </c>
      <c r="U36" s="322">
        <f ca="1">成品月报!N37</f>
        <v>-534</v>
      </c>
      <c r="V36" s="309">
        <f ca="1" t="shared" si="38"/>
        <v>-66011.998255126</v>
      </c>
      <c r="W36" s="322">
        <f ca="1">成品月报!I37</f>
        <v>0</v>
      </c>
      <c r="X36" s="309">
        <f ca="1" t="shared" si="39"/>
        <v>0</v>
      </c>
      <c r="Y36" s="310">
        <f ca="1" t="shared" si="40"/>
        <v>0</v>
      </c>
      <c r="Z36" s="311">
        <f ca="1" t="shared" si="41"/>
        <v>0</v>
      </c>
      <c r="AA36" s="309">
        <f ca="1" t="shared" si="42"/>
        <v>132023.996510252</v>
      </c>
      <c r="IV36"/>
    </row>
    <row r="37" s="285" customFormat="1" ht="14.25" outlineLevel="1" spans="1:256">
      <c r="A37" s="154"/>
      <c r="B37" s="308">
        <v>938</v>
      </c>
      <c r="C37" s="309">
        <v>103630.99969052</v>
      </c>
      <c r="D37" s="310">
        <f ca="1">成品月报!C38</f>
        <v>0</v>
      </c>
      <c r="E37" s="311">
        <f ca="1">入库核算表金额!AH37</f>
        <v>0</v>
      </c>
      <c r="F37" s="311"/>
      <c r="G37" s="312"/>
      <c r="H37" s="315">
        <f ca="1" t="shared" si="29"/>
        <v>938</v>
      </c>
      <c r="I37" s="311">
        <f ca="1" t="shared" si="30"/>
        <v>110.480809904606</v>
      </c>
      <c r="J37" s="311">
        <f ca="1" t="shared" si="31"/>
        <v>103630.99969052</v>
      </c>
      <c r="K37" s="321">
        <f ca="1">成品月报!G38</f>
        <v>0</v>
      </c>
      <c r="L37" s="311">
        <f ca="1" t="shared" si="32"/>
        <v>0</v>
      </c>
      <c r="M37" s="315">
        <f ca="1">成品月报!J38</f>
        <v>0</v>
      </c>
      <c r="N37" s="311">
        <f ca="1" t="shared" si="33"/>
        <v>0</v>
      </c>
      <c r="O37" s="324">
        <f ca="1" t="shared" si="34"/>
        <v>938</v>
      </c>
      <c r="P37" s="311">
        <f ca="1" t="shared" si="35"/>
        <v>110.480809904606</v>
      </c>
      <c r="Q37" s="316">
        <f ca="1" t="shared" si="36"/>
        <v>103630.99969052</v>
      </c>
      <c r="R37" s="315">
        <f ca="1">成品月报!D38</f>
        <v>0</v>
      </c>
      <c r="S37" s="315">
        <f ca="1">成品月报!H38</f>
        <v>0</v>
      </c>
      <c r="T37" s="309">
        <f ca="1" t="shared" si="37"/>
        <v>0</v>
      </c>
      <c r="U37" s="322">
        <f ca="1">成品月报!N38</f>
        <v>-938</v>
      </c>
      <c r="V37" s="309">
        <f ca="1" t="shared" si="38"/>
        <v>-103630.99969052</v>
      </c>
      <c r="W37" s="322">
        <f ca="1">成品月报!I38</f>
        <v>0</v>
      </c>
      <c r="X37" s="309">
        <f ca="1" t="shared" si="39"/>
        <v>0</v>
      </c>
      <c r="Y37" s="310">
        <f ca="1" t="shared" si="40"/>
        <v>0</v>
      </c>
      <c r="Z37" s="311">
        <f ca="1" t="shared" si="41"/>
        <v>0</v>
      </c>
      <c r="AA37" s="309">
        <f ca="1" t="shared" si="42"/>
        <v>207261.999381041</v>
      </c>
      <c r="IV37"/>
    </row>
    <row r="38" s="285" customFormat="1" ht="14.25" outlineLevel="1" spans="1:256">
      <c r="A38" s="154"/>
      <c r="B38" s="308">
        <v>188</v>
      </c>
      <c r="C38" s="309">
        <v>20086.9058909267</v>
      </c>
      <c r="D38" s="310">
        <f ca="1">成品月报!C39</f>
        <v>0</v>
      </c>
      <c r="E38" s="311">
        <f ca="1">入库核算表金额!AH38</f>
        <v>0</v>
      </c>
      <c r="F38" s="311"/>
      <c r="G38" s="312"/>
      <c r="H38" s="315">
        <f ca="1" t="shared" si="29"/>
        <v>188</v>
      </c>
      <c r="I38" s="311">
        <f ca="1" t="shared" si="30"/>
        <v>106.845244100674</v>
      </c>
      <c r="J38" s="311">
        <f ca="1" t="shared" si="31"/>
        <v>20086.9058909267</v>
      </c>
      <c r="K38" s="321">
        <f ca="1">成品月报!G39</f>
        <v>0</v>
      </c>
      <c r="L38" s="311">
        <f ca="1" t="shared" si="32"/>
        <v>0</v>
      </c>
      <c r="M38" s="315">
        <f ca="1">成品月报!J39</f>
        <v>0</v>
      </c>
      <c r="N38" s="311">
        <f ca="1" t="shared" si="33"/>
        <v>0</v>
      </c>
      <c r="O38" s="324">
        <f ca="1" t="shared" si="34"/>
        <v>188</v>
      </c>
      <c r="P38" s="311">
        <f ca="1" t="shared" si="35"/>
        <v>106.845244100674</v>
      </c>
      <c r="Q38" s="316">
        <f ca="1" t="shared" si="36"/>
        <v>20086.9058909267</v>
      </c>
      <c r="R38" s="315">
        <f ca="1">成品月报!D39</f>
        <v>0</v>
      </c>
      <c r="S38" s="315">
        <f ca="1">成品月报!H39</f>
        <v>0</v>
      </c>
      <c r="T38" s="309">
        <f ca="1" t="shared" si="37"/>
        <v>0</v>
      </c>
      <c r="U38" s="322">
        <f ca="1">成品月报!N39</f>
        <v>-188</v>
      </c>
      <c r="V38" s="309">
        <f ca="1" t="shared" si="38"/>
        <v>-20086.9058909267</v>
      </c>
      <c r="W38" s="322">
        <f ca="1">成品月报!I39</f>
        <v>0</v>
      </c>
      <c r="X38" s="309">
        <f ca="1" t="shared" si="39"/>
        <v>0</v>
      </c>
      <c r="Y38" s="310">
        <f ca="1" t="shared" si="40"/>
        <v>0</v>
      </c>
      <c r="Z38" s="311">
        <f ca="1" t="shared" si="41"/>
        <v>0</v>
      </c>
      <c r="AA38" s="309">
        <f ca="1" t="shared" si="42"/>
        <v>40173.8117818534</v>
      </c>
      <c r="IV38"/>
    </row>
    <row r="39" s="285" customFormat="1" ht="14.25" outlineLevel="1" spans="1:256">
      <c r="A39" s="154"/>
      <c r="B39" s="308">
        <v>173</v>
      </c>
      <c r="C39" s="309">
        <v>18456.6711642147</v>
      </c>
      <c r="D39" s="310">
        <f ca="1">成品月报!C40</f>
        <v>0</v>
      </c>
      <c r="E39" s="311">
        <f ca="1">入库核算表金额!AH39</f>
        <v>0</v>
      </c>
      <c r="F39" s="311"/>
      <c r="G39" s="312"/>
      <c r="H39" s="315">
        <f ca="1" t="shared" si="29"/>
        <v>173</v>
      </c>
      <c r="I39" s="311">
        <f ca="1" t="shared" si="30"/>
        <v>106.68596048679</v>
      </c>
      <c r="J39" s="311">
        <f ca="1" t="shared" si="31"/>
        <v>18456.6711642147</v>
      </c>
      <c r="K39" s="321">
        <f ca="1">成品月报!G40</f>
        <v>0</v>
      </c>
      <c r="L39" s="311">
        <f ca="1" t="shared" si="32"/>
        <v>0</v>
      </c>
      <c r="M39" s="315">
        <f ca="1">成品月报!J40</f>
        <v>0</v>
      </c>
      <c r="N39" s="311">
        <f ca="1" t="shared" si="33"/>
        <v>0</v>
      </c>
      <c r="O39" s="324">
        <f ca="1" t="shared" si="34"/>
        <v>173</v>
      </c>
      <c r="P39" s="311">
        <f ca="1" t="shared" si="35"/>
        <v>106.68596048679</v>
      </c>
      <c r="Q39" s="316">
        <f ca="1" t="shared" si="36"/>
        <v>18456.6711642147</v>
      </c>
      <c r="R39" s="315">
        <f ca="1">成品月报!D40</f>
        <v>0</v>
      </c>
      <c r="S39" s="315">
        <f ca="1">成品月报!H40</f>
        <v>0</v>
      </c>
      <c r="T39" s="309">
        <f ca="1" t="shared" si="37"/>
        <v>0</v>
      </c>
      <c r="U39" s="322">
        <f ca="1">成品月报!N40</f>
        <v>-173</v>
      </c>
      <c r="V39" s="309">
        <f ca="1" t="shared" si="38"/>
        <v>-18456.6711642147</v>
      </c>
      <c r="W39" s="322">
        <f ca="1">成品月报!I40</f>
        <v>0</v>
      </c>
      <c r="X39" s="309">
        <f ca="1" t="shared" si="39"/>
        <v>0</v>
      </c>
      <c r="Y39" s="310">
        <f ca="1" t="shared" si="40"/>
        <v>0</v>
      </c>
      <c r="Z39" s="311">
        <f ca="1" t="shared" si="41"/>
        <v>0</v>
      </c>
      <c r="AA39" s="309">
        <f ca="1" t="shared" si="42"/>
        <v>36913.3423284294</v>
      </c>
      <c r="IV39"/>
    </row>
    <row r="40" s="285" customFormat="1" ht="14.25" outlineLevel="1" spans="1:256">
      <c r="A40" s="154"/>
      <c r="B40" s="308">
        <v>1017</v>
      </c>
      <c r="C40" s="309">
        <v>109075.803982632</v>
      </c>
      <c r="D40" s="310">
        <f ca="1">成品月报!C41</f>
        <v>0</v>
      </c>
      <c r="E40" s="311">
        <f ca="1">入库核算表金额!AH40</f>
        <v>0</v>
      </c>
      <c r="F40" s="311"/>
      <c r="G40" s="312"/>
      <c r="H40" s="315">
        <f ca="1" t="shared" si="29"/>
        <v>1017</v>
      </c>
      <c r="I40" s="311">
        <f ca="1" t="shared" si="30"/>
        <v>107.25251129069</v>
      </c>
      <c r="J40" s="311">
        <f ca="1" t="shared" si="31"/>
        <v>109075.803982632</v>
      </c>
      <c r="K40" s="321">
        <f ca="1">成品月报!G41</f>
        <v>0</v>
      </c>
      <c r="L40" s="311">
        <f ca="1" t="shared" si="32"/>
        <v>0</v>
      </c>
      <c r="M40" s="315">
        <f ca="1">成品月报!J41</f>
        <v>0</v>
      </c>
      <c r="N40" s="311">
        <f ca="1" t="shared" si="33"/>
        <v>0</v>
      </c>
      <c r="O40" s="324">
        <f ca="1" t="shared" si="34"/>
        <v>1017</v>
      </c>
      <c r="P40" s="311">
        <f ca="1" t="shared" si="35"/>
        <v>107.25251129069</v>
      </c>
      <c r="Q40" s="316">
        <f ca="1" t="shared" si="36"/>
        <v>109075.803982632</v>
      </c>
      <c r="R40" s="315">
        <f ca="1">成品月报!D41</f>
        <v>0</v>
      </c>
      <c r="S40" s="315">
        <f ca="1">成品月报!H41</f>
        <v>0</v>
      </c>
      <c r="T40" s="309">
        <f ca="1" t="shared" si="37"/>
        <v>0</v>
      </c>
      <c r="U40" s="322">
        <f ca="1">成品月报!N41</f>
        <v>-1017</v>
      </c>
      <c r="V40" s="309">
        <f ca="1" t="shared" si="38"/>
        <v>-109075.803982632</v>
      </c>
      <c r="W40" s="322">
        <f ca="1">成品月报!I41</f>
        <v>0</v>
      </c>
      <c r="X40" s="309">
        <f ca="1" t="shared" si="39"/>
        <v>0</v>
      </c>
      <c r="Y40" s="310">
        <f ca="1" t="shared" si="40"/>
        <v>0</v>
      </c>
      <c r="Z40" s="311">
        <f ca="1" t="shared" si="41"/>
        <v>0</v>
      </c>
      <c r="AA40" s="309">
        <f ca="1" t="shared" si="42"/>
        <v>218151.607965263</v>
      </c>
      <c r="IV40"/>
    </row>
    <row r="41" s="285" customFormat="1" ht="14.25" outlineLevel="1" spans="1:256">
      <c r="A41" s="154"/>
      <c r="B41" s="308">
        <v>959</v>
      </c>
      <c r="C41" s="309">
        <v>99822.5306452927</v>
      </c>
      <c r="D41" s="310">
        <f ca="1">成品月报!C42</f>
        <v>0</v>
      </c>
      <c r="E41" s="311">
        <f ca="1">入库核算表金额!AH41</f>
        <v>0</v>
      </c>
      <c r="F41" s="311"/>
      <c r="G41" s="312"/>
      <c r="H41" s="315">
        <f ca="1" t="shared" si="29"/>
        <v>959</v>
      </c>
      <c r="I41" s="311">
        <f ca="1" t="shared" si="30"/>
        <v>104.090230078512</v>
      </c>
      <c r="J41" s="311">
        <f ca="1" t="shared" si="31"/>
        <v>99822.5306452927</v>
      </c>
      <c r="K41" s="321">
        <f ca="1">成品月报!G42</f>
        <v>0</v>
      </c>
      <c r="L41" s="311">
        <f ca="1" t="shared" si="32"/>
        <v>0</v>
      </c>
      <c r="M41" s="315">
        <f ca="1">成品月报!J42</f>
        <v>0</v>
      </c>
      <c r="N41" s="311">
        <f ca="1" t="shared" si="33"/>
        <v>0</v>
      </c>
      <c r="O41" s="324">
        <f ca="1" t="shared" si="34"/>
        <v>959</v>
      </c>
      <c r="P41" s="311">
        <f ca="1" t="shared" si="35"/>
        <v>104.090230078512</v>
      </c>
      <c r="Q41" s="316">
        <f ca="1" t="shared" si="36"/>
        <v>99822.5306452927</v>
      </c>
      <c r="R41" s="315">
        <f ca="1">成品月报!D42</f>
        <v>0</v>
      </c>
      <c r="S41" s="315">
        <f ca="1">成品月报!H42</f>
        <v>0</v>
      </c>
      <c r="T41" s="309">
        <f ca="1" t="shared" si="37"/>
        <v>0</v>
      </c>
      <c r="U41" s="322">
        <f ca="1">成品月报!N42</f>
        <v>-959</v>
      </c>
      <c r="V41" s="309">
        <f ca="1" t="shared" si="38"/>
        <v>-99822.5306452927</v>
      </c>
      <c r="W41" s="322">
        <f ca="1">成品月报!I42</f>
        <v>0</v>
      </c>
      <c r="X41" s="309">
        <f ca="1" t="shared" si="39"/>
        <v>0</v>
      </c>
      <c r="Y41" s="310">
        <f ca="1" t="shared" si="40"/>
        <v>0</v>
      </c>
      <c r="Z41" s="311">
        <f ca="1" t="shared" si="41"/>
        <v>0</v>
      </c>
      <c r="AA41" s="309">
        <f ca="1" t="shared" si="42"/>
        <v>199645.061290585</v>
      </c>
      <c r="IV41"/>
    </row>
    <row r="42" s="285" customFormat="1" ht="14.25" outlineLevel="1" spans="1:256">
      <c r="A42" s="154"/>
      <c r="B42" s="308">
        <v>152</v>
      </c>
      <c r="C42" s="309">
        <v>16196.4613160507</v>
      </c>
      <c r="D42" s="310">
        <f ca="1">成品月报!C43</f>
        <v>0</v>
      </c>
      <c r="E42" s="311">
        <f ca="1">入库核算表金额!AH42</f>
        <v>0</v>
      </c>
      <c r="F42" s="311"/>
      <c r="G42" s="312"/>
      <c r="H42" s="315">
        <f ca="1" t="shared" si="29"/>
        <v>152</v>
      </c>
      <c r="I42" s="311">
        <f ca="1" t="shared" si="30"/>
        <v>106.555666552965</v>
      </c>
      <c r="J42" s="311">
        <f ca="1" t="shared" si="31"/>
        <v>16196.4613160507</v>
      </c>
      <c r="K42" s="321">
        <f ca="1">成品月报!G43</f>
        <v>0</v>
      </c>
      <c r="L42" s="311">
        <f ca="1" t="shared" si="32"/>
        <v>0</v>
      </c>
      <c r="M42" s="315">
        <f ca="1">成品月报!J43</f>
        <v>0</v>
      </c>
      <c r="N42" s="311">
        <f ca="1" t="shared" si="33"/>
        <v>0</v>
      </c>
      <c r="O42" s="324">
        <f ca="1" t="shared" si="34"/>
        <v>152</v>
      </c>
      <c r="P42" s="311">
        <f ca="1" t="shared" si="35"/>
        <v>106.555666552965</v>
      </c>
      <c r="Q42" s="316">
        <f ca="1" t="shared" si="36"/>
        <v>16196.4613160507</v>
      </c>
      <c r="R42" s="315">
        <f ca="1">成品月报!D43</f>
        <v>0</v>
      </c>
      <c r="S42" s="315">
        <f ca="1">成品月报!H43</f>
        <v>0</v>
      </c>
      <c r="T42" s="309">
        <f ca="1" t="shared" si="37"/>
        <v>0</v>
      </c>
      <c r="U42" s="322">
        <f ca="1">成品月报!N43</f>
        <v>-152</v>
      </c>
      <c r="V42" s="309">
        <f ca="1" t="shared" si="38"/>
        <v>-16196.4613160507</v>
      </c>
      <c r="W42" s="322">
        <f ca="1">成品月报!I43</f>
        <v>0</v>
      </c>
      <c r="X42" s="309">
        <f ca="1" t="shared" si="39"/>
        <v>0</v>
      </c>
      <c r="Y42" s="310">
        <f ca="1" t="shared" si="40"/>
        <v>0</v>
      </c>
      <c r="Z42" s="311">
        <f ca="1" t="shared" si="41"/>
        <v>0</v>
      </c>
      <c r="AA42" s="309">
        <f ca="1" t="shared" si="42"/>
        <v>32392.9226321014</v>
      </c>
      <c r="IV42"/>
    </row>
    <row r="43" s="285" customFormat="1" ht="14.25" outlineLevel="1" spans="1:256">
      <c r="A43" s="154"/>
      <c r="B43" s="308">
        <v>25</v>
      </c>
      <c r="C43" s="309">
        <v>2687.01991830239</v>
      </c>
      <c r="D43" s="310">
        <f ca="1">成品月报!C44</f>
        <v>0</v>
      </c>
      <c r="E43" s="311">
        <f ca="1">入库核算表金额!AH43</f>
        <v>0</v>
      </c>
      <c r="F43" s="311"/>
      <c r="G43" s="312"/>
      <c r="H43" s="315">
        <f ca="1" t="shared" si="29"/>
        <v>25</v>
      </c>
      <c r="I43" s="311">
        <f ca="1" t="shared" si="30"/>
        <v>107.480796732096</v>
      </c>
      <c r="J43" s="311">
        <f ca="1" t="shared" si="31"/>
        <v>2687.01991830239</v>
      </c>
      <c r="K43" s="321">
        <f ca="1">成品月报!G44</f>
        <v>0</v>
      </c>
      <c r="L43" s="311">
        <f ca="1" t="shared" si="32"/>
        <v>0</v>
      </c>
      <c r="M43" s="315">
        <f ca="1">成品月报!J44</f>
        <v>0</v>
      </c>
      <c r="N43" s="311">
        <f ca="1" t="shared" si="33"/>
        <v>0</v>
      </c>
      <c r="O43" s="324">
        <f ca="1" t="shared" si="34"/>
        <v>25</v>
      </c>
      <c r="P43" s="311">
        <f ca="1" t="shared" si="35"/>
        <v>107.480796732096</v>
      </c>
      <c r="Q43" s="316">
        <f ca="1" t="shared" si="36"/>
        <v>2687.01991830239</v>
      </c>
      <c r="R43" s="315">
        <f ca="1">成品月报!D44</f>
        <v>0</v>
      </c>
      <c r="S43" s="315">
        <f ca="1">成品月报!H44</f>
        <v>0</v>
      </c>
      <c r="T43" s="309">
        <f ca="1" t="shared" si="37"/>
        <v>0</v>
      </c>
      <c r="U43" s="322">
        <f ca="1">成品月报!N44</f>
        <v>-25</v>
      </c>
      <c r="V43" s="309">
        <f ca="1" t="shared" si="38"/>
        <v>-2687.01991830239</v>
      </c>
      <c r="W43" s="322">
        <f ca="1">成品月报!I44</f>
        <v>0</v>
      </c>
      <c r="X43" s="309">
        <f ca="1" t="shared" si="39"/>
        <v>0</v>
      </c>
      <c r="Y43" s="310">
        <f ca="1" t="shared" si="40"/>
        <v>0</v>
      </c>
      <c r="Z43" s="311">
        <f ca="1" t="shared" si="41"/>
        <v>0</v>
      </c>
      <c r="AA43" s="309">
        <f ca="1" t="shared" si="42"/>
        <v>5374.03983660479</v>
      </c>
      <c r="IV43"/>
    </row>
    <row r="44" s="285" customFormat="1" ht="14.25" outlineLevel="1" spans="1:256">
      <c r="A44" s="154"/>
      <c r="B44" s="308">
        <v>133</v>
      </c>
      <c r="C44" s="309">
        <v>13871.8657169653</v>
      </c>
      <c r="D44" s="310">
        <f ca="1">成品月报!C45</f>
        <v>0</v>
      </c>
      <c r="E44" s="311">
        <f ca="1">入库核算表金额!AH44</f>
        <v>0</v>
      </c>
      <c r="F44" s="311"/>
      <c r="G44" s="312"/>
      <c r="H44" s="315">
        <f ca="1" t="shared" si="29"/>
        <v>133</v>
      </c>
      <c r="I44" s="311">
        <f ca="1" t="shared" si="30"/>
        <v>104.299742232822</v>
      </c>
      <c r="J44" s="311">
        <f ca="1" t="shared" si="31"/>
        <v>13871.8657169653</v>
      </c>
      <c r="K44" s="321">
        <f ca="1">成品月报!G45</f>
        <v>0</v>
      </c>
      <c r="L44" s="311">
        <f ca="1" t="shared" si="32"/>
        <v>0</v>
      </c>
      <c r="M44" s="315">
        <f ca="1">成品月报!J45</f>
        <v>0</v>
      </c>
      <c r="N44" s="311">
        <f ca="1" t="shared" si="33"/>
        <v>0</v>
      </c>
      <c r="O44" s="324">
        <f ca="1" t="shared" si="34"/>
        <v>133</v>
      </c>
      <c r="P44" s="311">
        <f ca="1" t="shared" si="35"/>
        <v>104.299742232822</v>
      </c>
      <c r="Q44" s="316">
        <f ca="1" t="shared" si="36"/>
        <v>13871.8657169653</v>
      </c>
      <c r="R44" s="315">
        <f ca="1">成品月报!D45</f>
        <v>0</v>
      </c>
      <c r="S44" s="315">
        <f ca="1">成品月报!H45</f>
        <v>0</v>
      </c>
      <c r="T44" s="309">
        <f ca="1" t="shared" si="37"/>
        <v>0</v>
      </c>
      <c r="U44" s="322">
        <f ca="1">成品月报!N45</f>
        <v>-133</v>
      </c>
      <c r="V44" s="309">
        <f ca="1" t="shared" si="38"/>
        <v>-13871.8657169653</v>
      </c>
      <c r="W44" s="322">
        <f ca="1">成品月报!I45</f>
        <v>0</v>
      </c>
      <c r="X44" s="309">
        <f ca="1" t="shared" si="39"/>
        <v>0</v>
      </c>
      <c r="Y44" s="310">
        <f ca="1" t="shared" si="40"/>
        <v>0</v>
      </c>
      <c r="Z44" s="311">
        <f ca="1" t="shared" si="41"/>
        <v>0</v>
      </c>
      <c r="AA44" s="309">
        <f ca="1" t="shared" si="42"/>
        <v>27743.7314339306</v>
      </c>
      <c r="IV44"/>
    </row>
    <row r="45" s="285" customFormat="1" ht="14.25" outlineLevel="1" spans="1:256">
      <c r="A45" s="154"/>
      <c r="B45" s="308">
        <v>127</v>
      </c>
      <c r="C45" s="309">
        <v>13550.1205777547</v>
      </c>
      <c r="D45" s="310">
        <f ca="1">成品月报!C46</f>
        <v>0</v>
      </c>
      <c r="E45" s="311">
        <f ca="1">入库核算表金额!AH45</f>
        <v>0</v>
      </c>
      <c r="F45" s="311"/>
      <c r="G45" s="312"/>
      <c r="H45" s="315">
        <f ca="1" t="shared" si="29"/>
        <v>127</v>
      </c>
      <c r="I45" s="311">
        <f ca="1" t="shared" si="30"/>
        <v>106.693862816966</v>
      </c>
      <c r="J45" s="311">
        <f ca="1" t="shared" si="31"/>
        <v>13550.1205777547</v>
      </c>
      <c r="K45" s="321">
        <f ca="1">成品月报!G46</f>
        <v>0</v>
      </c>
      <c r="L45" s="311">
        <f ca="1" t="shared" si="32"/>
        <v>0</v>
      </c>
      <c r="M45" s="315">
        <f ca="1">成品月报!J46</f>
        <v>0</v>
      </c>
      <c r="N45" s="311">
        <f ca="1" t="shared" si="33"/>
        <v>0</v>
      </c>
      <c r="O45" s="324">
        <f ca="1" t="shared" si="34"/>
        <v>127</v>
      </c>
      <c r="P45" s="311">
        <f ca="1" t="shared" si="35"/>
        <v>106.693862816966</v>
      </c>
      <c r="Q45" s="316">
        <f ca="1" t="shared" si="36"/>
        <v>13550.1205777547</v>
      </c>
      <c r="R45" s="315">
        <f ca="1">成品月报!D46</f>
        <v>0</v>
      </c>
      <c r="S45" s="315">
        <f ca="1">成品月报!H46</f>
        <v>0</v>
      </c>
      <c r="T45" s="309">
        <f ca="1" t="shared" si="37"/>
        <v>0</v>
      </c>
      <c r="U45" s="322">
        <f ca="1">成品月报!N46</f>
        <v>-127</v>
      </c>
      <c r="V45" s="309">
        <f ca="1" t="shared" si="38"/>
        <v>-13550.1205777547</v>
      </c>
      <c r="W45" s="322">
        <f ca="1">成品月报!I46</f>
        <v>0</v>
      </c>
      <c r="X45" s="309">
        <f ca="1" t="shared" si="39"/>
        <v>0</v>
      </c>
      <c r="Y45" s="310">
        <f ca="1" t="shared" si="40"/>
        <v>0</v>
      </c>
      <c r="Z45" s="311">
        <f ca="1" t="shared" si="41"/>
        <v>0</v>
      </c>
      <c r="AA45" s="309">
        <f ca="1" t="shared" si="42"/>
        <v>27100.2411555094</v>
      </c>
      <c r="IV45"/>
    </row>
    <row r="46" s="285" customFormat="1" ht="14.25" outlineLevel="1" spans="1:256">
      <c r="A46" s="154"/>
      <c r="B46" s="308">
        <v>71</v>
      </c>
      <c r="C46" s="309">
        <v>6711.38448636854</v>
      </c>
      <c r="D46" s="310">
        <f ca="1">成品月报!C47</f>
        <v>0</v>
      </c>
      <c r="E46" s="311">
        <f ca="1">入库核算表金额!AH46</f>
        <v>0</v>
      </c>
      <c r="F46" s="311"/>
      <c r="G46" s="312"/>
      <c r="H46" s="315">
        <f ca="1" t="shared" si="29"/>
        <v>71</v>
      </c>
      <c r="I46" s="311">
        <f ca="1" t="shared" si="30"/>
        <v>94.5265420615288</v>
      </c>
      <c r="J46" s="311">
        <f ca="1" t="shared" si="31"/>
        <v>6711.38448636854</v>
      </c>
      <c r="K46" s="321">
        <f ca="1">成品月报!G47</f>
        <v>0</v>
      </c>
      <c r="L46" s="311">
        <f ca="1" t="shared" si="32"/>
        <v>0</v>
      </c>
      <c r="M46" s="315">
        <f ca="1">成品月报!J47</f>
        <v>0</v>
      </c>
      <c r="N46" s="311">
        <f ca="1" t="shared" si="33"/>
        <v>0</v>
      </c>
      <c r="O46" s="324">
        <f ca="1" t="shared" si="34"/>
        <v>71</v>
      </c>
      <c r="P46" s="311">
        <f ca="1" t="shared" si="35"/>
        <v>94.5265420615288</v>
      </c>
      <c r="Q46" s="316">
        <f ca="1" t="shared" si="36"/>
        <v>6711.38448636854</v>
      </c>
      <c r="R46" s="315">
        <f ca="1">成品月报!D47</f>
        <v>0</v>
      </c>
      <c r="S46" s="315">
        <f ca="1">成品月报!H47</f>
        <v>0</v>
      </c>
      <c r="T46" s="309">
        <f ca="1" t="shared" si="37"/>
        <v>0</v>
      </c>
      <c r="U46" s="322">
        <f ca="1">成品月报!N47</f>
        <v>-71</v>
      </c>
      <c r="V46" s="309">
        <f ca="1" t="shared" si="38"/>
        <v>-6711.38448636854</v>
      </c>
      <c r="W46" s="322">
        <f ca="1">成品月报!I47</f>
        <v>0</v>
      </c>
      <c r="X46" s="309">
        <f ca="1" t="shared" si="39"/>
        <v>0</v>
      </c>
      <c r="Y46" s="310">
        <f ca="1" t="shared" si="40"/>
        <v>0</v>
      </c>
      <c r="Z46" s="311">
        <f ca="1" t="shared" si="41"/>
        <v>0</v>
      </c>
      <c r="AA46" s="309">
        <f ca="1" t="shared" si="42"/>
        <v>13422.7689727371</v>
      </c>
      <c r="IV46"/>
    </row>
    <row r="47" s="285" customFormat="1" ht="14.25" outlineLevel="1" spans="1:256">
      <c r="A47" s="154"/>
      <c r="B47" s="308">
        <v>106</v>
      </c>
      <c r="C47" s="309">
        <v>8226.27555883802</v>
      </c>
      <c r="D47" s="310">
        <f ca="1">成品月报!C48</f>
        <v>0</v>
      </c>
      <c r="E47" s="311">
        <f ca="1">入库核算表金额!AH47</f>
        <v>0</v>
      </c>
      <c r="F47" s="311"/>
      <c r="G47" s="312"/>
      <c r="H47" s="315">
        <f ca="1" t="shared" si="29"/>
        <v>106</v>
      </c>
      <c r="I47" s="311">
        <f ca="1" t="shared" si="30"/>
        <v>77.6063731965851</v>
      </c>
      <c r="J47" s="311">
        <f ca="1" t="shared" si="31"/>
        <v>8226.27555883802</v>
      </c>
      <c r="K47" s="321">
        <f ca="1">成品月报!G48</f>
        <v>0</v>
      </c>
      <c r="L47" s="311">
        <f ca="1" t="shared" si="32"/>
        <v>0</v>
      </c>
      <c r="M47" s="315">
        <f ca="1">成品月报!J48</f>
        <v>0</v>
      </c>
      <c r="N47" s="311">
        <f ca="1" t="shared" si="33"/>
        <v>0</v>
      </c>
      <c r="O47" s="324">
        <f ca="1" t="shared" si="34"/>
        <v>106</v>
      </c>
      <c r="P47" s="311">
        <f ca="1" t="shared" si="35"/>
        <v>77.6063731965851</v>
      </c>
      <c r="Q47" s="316">
        <f ca="1" t="shared" si="36"/>
        <v>8226.27555883802</v>
      </c>
      <c r="R47" s="315">
        <f ca="1">成品月报!D48</f>
        <v>0</v>
      </c>
      <c r="S47" s="315">
        <f ca="1">成品月报!H48</f>
        <v>0</v>
      </c>
      <c r="T47" s="309">
        <f ca="1" t="shared" si="37"/>
        <v>0</v>
      </c>
      <c r="U47" s="322">
        <f ca="1">成品月报!N48</f>
        <v>-106</v>
      </c>
      <c r="V47" s="309">
        <f ca="1" t="shared" si="38"/>
        <v>-8226.27555883802</v>
      </c>
      <c r="W47" s="322">
        <f ca="1">成品月报!I48</f>
        <v>0</v>
      </c>
      <c r="X47" s="309">
        <f ca="1" t="shared" si="39"/>
        <v>0</v>
      </c>
      <c r="Y47" s="310">
        <f ca="1" t="shared" si="40"/>
        <v>0</v>
      </c>
      <c r="Z47" s="311">
        <f ca="1" t="shared" si="41"/>
        <v>0</v>
      </c>
      <c r="AA47" s="309">
        <f ca="1" t="shared" si="42"/>
        <v>16452.551117676</v>
      </c>
      <c r="IV47"/>
    </row>
    <row r="48" s="285" customFormat="1" ht="14.25" outlineLevel="1" spans="1:256">
      <c r="A48" s="154"/>
      <c r="B48" s="308">
        <v>33</v>
      </c>
      <c r="C48" s="309">
        <v>2448.21962796186</v>
      </c>
      <c r="D48" s="310">
        <f ca="1">成品月报!C49</f>
        <v>0</v>
      </c>
      <c r="E48" s="311">
        <f ca="1">入库核算表金额!AH48</f>
        <v>0</v>
      </c>
      <c r="F48" s="311"/>
      <c r="G48" s="312"/>
      <c r="H48" s="315">
        <f ca="1" t="shared" si="29"/>
        <v>33</v>
      </c>
      <c r="I48" s="311">
        <f ca="1" t="shared" si="30"/>
        <v>74.1884735746018</v>
      </c>
      <c r="J48" s="311">
        <f ca="1" t="shared" si="31"/>
        <v>2448.21962796186</v>
      </c>
      <c r="K48" s="321">
        <f ca="1">成品月报!G49</f>
        <v>0</v>
      </c>
      <c r="L48" s="311">
        <f ca="1" t="shared" si="32"/>
        <v>0</v>
      </c>
      <c r="M48" s="315">
        <f ca="1">成品月报!J49</f>
        <v>0</v>
      </c>
      <c r="N48" s="311">
        <f ca="1" t="shared" si="33"/>
        <v>0</v>
      </c>
      <c r="O48" s="324">
        <f ca="1" t="shared" si="34"/>
        <v>33</v>
      </c>
      <c r="P48" s="311">
        <f ca="1" t="shared" si="35"/>
        <v>74.1884735746018</v>
      </c>
      <c r="Q48" s="316">
        <f ca="1" t="shared" si="36"/>
        <v>2448.21962796186</v>
      </c>
      <c r="R48" s="315">
        <f ca="1">成品月报!D49</f>
        <v>0</v>
      </c>
      <c r="S48" s="315">
        <f ca="1">成品月报!H49</f>
        <v>0</v>
      </c>
      <c r="T48" s="309">
        <f ca="1" t="shared" si="37"/>
        <v>0</v>
      </c>
      <c r="U48" s="322">
        <f ca="1">成品月报!N49</f>
        <v>-33</v>
      </c>
      <c r="V48" s="309">
        <f ca="1" t="shared" si="38"/>
        <v>-2448.21962796186</v>
      </c>
      <c r="W48" s="322">
        <f ca="1">成品月报!I49</f>
        <v>0</v>
      </c>
      <c r="X48" s="309">
        <f ca="1" t="shared" si="39"/>
        <v>0</v>
      </c>
      <c r="Y48" s="310">
        <f ca="1" t="shared" si="40"/>
        <v>0</v>
      </c>
      <c r="Z48" s="311">
        <f ca="1" t="shared" si="41"/>
        <v>0</v>
      </c>
      <c r="AA48" s="309">
        <f ca="1" t="shared" si="42"/>
        <v>4896.43925592372</v>
      </c>
      <c r="IV48"/>
    </row>
    <row r="49" s="285" customFormat="1" ht="14.25" outlineLevel="1" spans="1:256">
      <c r="A49" s="154"/>
      <c r="B49" s="308">
        <v>1</v>
      </c>
      <c r="C49" s="309">
        <v>109.687648889787</v>
      </c>
      <c r="D49" s="310">
        <f ca="1">成品月报!C50</f>
        <v>0</v>
      </c>
      <c r="E49" s="311">
        <f ca="1">入库核算表金额!AH49</f>
        <v>0</v>
      </c>
      <c r="F49" s="311"/>
      <c r="G49" s="312"/>
      <c r="H49" s="315">
        <f ca="1" t="shared" si="29"/>
        <v>1</v>
      </c>
      <c r="I49" s="311">
        <f ca="1" t="shared" si="30"/>
        <v>109.687648889787</v>
      </c>
      <c r="J49" s="311">
        <f ca="1" t="shared" si="31"/>
        <v>109.687648889787</v>
      </c>
      <c r="K49" s="321">
        <f ca="1">成品月报!G50</f>
        <v>0</v>
      </c>
      <c r="L49" s="311">
        <f ca="1" t="shared" si="32"/>
        <v>0</v>
      </c>
      <c r="M49" s="315">
        <f ca="1">成品月报!J50</f>
        <v>0</v>
      </c>
      <c r="N49" s="311">
        <f ca="1" t="shared" si="33"/>
        <v>0</v>
      </c>
      <c r="O49" s="324">
        <f ca="1" t="shared" si="34"/>
        <v>1</v>
      </c>
      <c r="P49" s="311">
        <f ca="1" t="shared" si="35"/>
        <v>109.687648889787</v>
      </c>
      <c r="Q49" s="316">
        <f ca="1" t="shared" si="36"/>
        <v>109.687648889787</v>
      </c>
      <c r="R49" s="315">
        <f ca="1">成品月报!D50</f>
        <v>0</v>
      </c>
      <c r="S49" s="315">
        <f ca="1">成品月报!H50</f>
        <v>0</v>
      </c>
      <c r="T49" s="309">
        <f ca="1" t="shared" si="37"/>
        <v>0</v>
      </c>
      <c r="U49" s="322">
        <f ca="1">成品月报!N50</f>
        <v>-1</v>
      </c>
      <c r="V49" s="309">
        <f ca="1" t="shared" si="38"/>
        <v>-109.687648889787</v>
      </c>
      <c r="W49" s="322">
        <f ca="1">成品月报!I50</f>
        <v>0</v>
      </c>
      <c r="X49" s="309">
        <f ca="1" t="shared" si="39"/>
        <v>0</v>
      </c>
      <c r="Y49" s="310">
        <f ca="1" t="shared" si="40"/>
        <v>0</v>
      </c>
      <c r="Z49" s="311">
        <f ca="1" t="shared" si="41"/>
        <v>0</v>
      </c>
      <c r="AA49" s="309">
        <f ca="1" t="shared" si="42"/>
        <v>219.375297779574</v>
      </c>
      <c r="IV49"/>
    </row>
    <row r="50" s="285" customFormat="1" ht="14.25" outlineLevel="1" spans="1:256">
      <c r="A50" s="154"/>
      <c r="B50" s="308">
        <v>1</v>
      </c>
      <c r="C50" s="309">
        <v>105.391564819906</v>
      </c>
      <c r="D50" s="310">
        <f ca="1">成品月报!C51</f>
        <v>0</v>
      </c>
      <c r="E50" s="311">
        <f ca="1">入库核算表金额!AH50</f>
        <v>0</v>
      </c>
      <c r="F50" s="311"/>
      <c r="G50" s="312"/>
      <c r="H50" s="315">
        <f ca="1" t="shared" si="29"/>
        <v>1</v>
      </c>
      <c r="I50" s="311">
        <f ca="1" t="shared" si="30"/>
        <v>105.391564819906</v>
      </c>
      <c r="J50" s="311">
        <f ca="1" t="shared" si="31"/>
        <v>105.391564819906</v>
      </c>
      <c r="K50" s="321">
        <f ca="1">成品月报!G51</f>
        <v>0</v>
      </c>
      <c r="L50" s="311">
        <f ca="1" t="shared" si="32"/>
        <v>0</v>
      </c>
      <c r="M50" s="315">
        <f ca="1">成品月报!J51</f>
        <v>0</v>
      </c>
      <c r="N50" s="311">
        <f ca="1" t="shared" si="33"/>
        <v>0</v>
      </c>
      <c r="O50" s="324">
        <f ca="1" t="shared" si="34"/>
        <v>1</v>
      </c>
      <c r="P50" s="311">
        <f ca="1" t="shared" si="35"/>
        <v>105.391564819906</v>
      </c>
      <c r="Q50" s="316">
        <f ca="1" t="shared" si="36"/>
        <v>105.391564819906</v>
      </c>
      <c r="R50" s="315">
        <f ca="1">成品月报!D51</f>
        <v>0</v>
      </c>
      <c r="S50" s="315">
        <f ca="1">成品月报!H51</f>
        <v>0</v>
      </c>
      <c r="T50" s="309">
        <f ca="1" t="shared" si="37"/>
        <v>0</v>
      </c>
      <c r="U50" s="322">
        <f ca="1">成品月报!N51</f>
        <v>-1</v>
      </c>
      <c r="V50" s="309">
        <f ca="1" t="shared" si="38"/>
        <v>-105.391564819906</v>
      </c>
      <c r="W50" s="322">
        <f ca="1">成品月报!I51</f>
        <v>0</v>
      </c>
      <c r="X50" s="309">
        <f ca="1" t="shared" si="39"/>
        <v>0</v>
      </c>
      <c r="Y50" s="310">
        <f ca="1" t="shared" si="40"/>
        <v>0</v>
      </c>
      <c r="Z50" s="311">
        <f ca="1" t="shared" si="41"/>
        <v>0</v>
      </c>
      <c r="AA50" s="309">
        <f ca="1" t="shared" si="42"/>
        <v>210.783129639813</v>
      </c>
      <c r="IV50"/>
    </row>
    <row r="51" s="11" customFormat="1" outlineLevel="1" spans="1:27">
      <c r="A51" s="154"/>
      <c r="B51" s="308">
        <v>33</v>
      </c>
      <c r="C51" s="316">
        <v>3148.1755645784</v>
      </c>
      <c r="D51" s="310">
        <f ca="1">成品月报!C52</f>
        <v>0</v>
      </c>
      <c r="E51" s="311">
        <f ca="1">入库核算表金额!AH51</f>
        <v>0</v>
      </c>
      <c r="F51" s="311"/>
      <c r="G51" s="312"/>
      <c r="H51" s="315">
        <f ca="1" t="shared" si="29"/>
        <v>33</v>
      </c>
      <c r="I51" s="311">
        <f ca="1" t="shared" si="30"/>
        <v>95.3992595326789</v>
      </c>
      <c r="J51" s="311">
        <f ca="1" t="shared" si="31"/>
        <v>3148.1755645784</v>
      </c>
      <c r="K51" s="321">
        <f ca="1">成品月报!G52</f>
        <v>0</v>
      </c>
      <c r="L51" s="311">
        <f ca="1" t="shared" si="32"/>
        <v>0</v>
      </c>
      <c r="M51" s="315">
        <f ca="1">成品月报!J52</f>
        <v>0</v>
      </c>
      <c r="N51" s="311">
        <f ca="1" t="shared" si="33"/>
        <v>0</v>
      </c>
      <c r="O51" s="324">
        <f ca="1" t="shared" si="34"/>
        <v>33</v>
      </c>
      <c r="P51" s="311">
        <f ca="1" t="shared" si="35"/>
        <v>95.3992595326789</v>
      </c>
      <c r="Q51" s="316">
        <f ca="1" t="shared" si="36"/>
        <v>3148.1755645784</v>
      </c>
      <c r="R51" s="315">
        <f ca="1">成品月报!D52</f>
        <v>0</v>
      </c>
      <c r="S51" s="315">
        <f ca="1">成品月报!H52</f>
        <v>0</v>
      </c>
      <c r="T51" s="316">
        <f ca="1" t="shared" si="37"/>
        <v>0</v>
      </c>
      <c r="U51" s="322">
        <f ca="1">成品月报!N52</f>
        <v>-33</v>
      </c>
      <c r="V51" s="309">
        <f ca="1" t="shared" si="38"/>
        <v>-3148.1755645784</v>
      </c>
      <c r="W51" s="322">
        <f ca="1">成品月报!I52</f>
        <v>0</v>
      </c>
      <c r="X51" s="309">
        <f ca="1" t="shared" si="39"/>
        <v>0</v>
      </c>
      <c r="Y51" s="310">
        <f ca="1" t="shared" si="40"/>
        <v>0</v>
      </c>
      <c r="Z51" s="311">
        <f ca="1" t="shared" si="41"/>
        <v>0</v>
      </c>
      <c r="AA51" s="309">
        <f ca="1" t="shared" si="42"/>
        <v>6296.35112915681</v>
      </c>
    </row>
    <row r="52" s="285" customFormat="1" ht="14.25" outlineLevel="1" spans="1:256">
      <c r="A52" s="154"/>
      <c r="B52" s="308">
        <v>0</v>
      </c>
      <c r="C52" s="309">
        <v>0</v>
      </c>
      <c r="D52" s="310">
        <f ca="1">成品月报!C53</f>
        <v>0</v>
      </c>
      <c r="E52" s="311">
        <f ca="1">入库核算表金额!AH52</f>
        <v>0</v>
      </c>
      <c r="F52" s="311"/>
      <c r="G52" s="312"/>
      <c r="H52" s="315">
        <f ca="1" t="shared" si="29"/>
        <v>0</v>
      </c>
      <c r="I52" s="311">
        <f ca="1" t="shared" si="30"/>
        <v>0</v>
      </c>
      <c r="J52" s="311">
        <f ca="1" t="shared" si="31"/>
        <v>0</v>
      </c>
      <c r="K52" s="321">
        <f ca="1">成品月报!G53</f>
        <v>0</v>
      </c>
      <c r="L52" s="311">
        <f ca="1" t="shared" si="32"/>
        <v>0</v>
      </c>
      <c r="M52" s="315">
        <f ca="1">成品月报!J53</f>
        <v>0</v>
      </c>
      <c r="N52" s="311">
        <f ca="1" t="shared" si="33"/>
        <v>0</v>
      </c>
      <c r="O52" s="324">
        <f ca="1" t="shared" si="34"/>
        <v>0</v>
      </c>
      <c r="P52" s="311">
        <f ca="1" t="shared" si="35"/>
        <v>0</v>
      </c>
      <c r="Q52" s="316">
        <f ca="1" t="shared" si="36"/>
        <v>0</v>
      </c>
      <c r="R52" s="315">
        <f ca="1">成品月报!D53</f>
        <v>0</v>
      </c>
      <c r="S52" s="315">
        <f ca="1">成品月报!H53</f>
        <v>0</v>
      </c>
      <c r="T52" s="316">
        <f ca="1" t="shared" si="37"/>
        <v>0</v>
      </c>
      <c r="U52" s="322">
        <f ca="1">成品月报!N53</f>
        <v>0</v>
      </c>
      <c r="V52" s="309">
        <f ca="1" t="shared" si="38"/>
        <v>0</v>
      </c>
      <c r="W52" s="322">
        <f ca="1">成品月报!I53</f>
        <v>0</v>
      </c>
      <c r="X52" s="309">
        <f ca="1" t="shared" si="39"/>
        <v>0</v>
      </c>
      <c r="Y52" s="310">
        <f ca="1" t="shared" si="40"/>
        <v>0</v>
      </c>
      <c r="Z52" s="311">
        <f ca="1" t="shared" si="41"/>
        <v>0</v>
      </c>
      <c r="AA52" s="309">
        <f ca="1" t="shared" si="42"/>
        <v>0</v>
      </c>
      <c r="IV52"/>
    </row>
    <row r="53" s="285" customFormat="1" ht="14.25" outlineLevel="1" spans="1:256">
      <c r="A53" s="154"/>
      <c r="B53" s="308">
        <v>0</v>
      </c>
      <c r="C53" s="309">
        <v>0</v>
      </c>
      <c r="D53" s="310">
        <f ca="1">成品月报!C54</f>
        <v>0</v>
      </c>
      <c r="E53" s="311">
        <f ca="1">入库核算表金额!AH53</f>
        <v>0</v>
      </c>
      <c r="F53" s="311"/>
      <c r="G53" s="312"/>
      <c r="H53" s="315">
        <f ca="1" t="shared" si="29"/>
        <v>0</v>
      </c>
      <c r="I53" s="311">
        <f ca="1" t="shared" si="30"/>
        <v>0</v>
      </c>
      <c r="J53" s="311">
        <f ca="1" t="shared" si="31"/>
        <v>0</v>
      </c>
      <c r="K53" s="321">
        <f ca="1">成品月报!G54</f>
        <v>0</v>
      </c>
      <c r="L53" s="311">
        <f ca="1" t="shared" si="32"/>
        <v>0</v>
      </c>
      <c r="M53" s="315">
        <f ca="1">成品月报!J54</f>
        <v>0</v>
      </c>
      <c r="N53" s="311">
        <f ca="1" t="shared" si="33"/>
        <v>0</v>
      </c>
      <c r="O53" s="324">
        <f ca="1" t="shared" si="34"/>
        <v>0</v>
      </c>
      <c r="P53" s="311">
        <f ca="1" t="shared" si="35"/>
        <v>0</v>
      </c>
      <c r="Q53" s="316">
        <f ca="1" t="shared" si="36"/>
        <v>0</v>
      </c>
      <c r="R53" s="315">
        <f ca="1">成品月报!D54</f>
        <v>0</v>
      </c>
      <c r="S53" s="315">
        <f ca="1">成品月报!H54</f>
        <v>0</v>
      </c>
      <c r="T53" s="316">
        <f ca="1" t="shared" si="37"/>
        <v>0</v>
      </c>
      <c r="U53" s="322">
        <f ca="1">成品月报!N54</f>
        <v>0</v>
      </c>
      <c r="V53" s="309">
        <f ca="1" t="shared" si="38"/>
        <v>0</v>
      </c>
      <c r="W53" s="322">
        <f ca="1">成品月报!I54</f>
        <v>0</v>
      </c>
      <c r="X53" s="309">
        <f ca="1" t="shared" si="39"/>
        <v>0</v>
      </c>
      <c r="Y53" s="310">
        <f ca="1" t="shared" si="40"/>
        <v>0</v>
      </c>
      <c r="Z53" s="311">
        <f ca="1" t="shared" si="41"/>
        <v>0</v>
      </c>
      <c r="AA53" s="309">
        <f ca="1" t="shared" si="42"/>
        <v>0</v>
      </c>
      <c r="IV53"/>
    </row>
    <row r="54" s="285" customFormat="1" ht="14.25" outlineLevel="1" spans="1:256">
      <c r="A54" s="154"/>
      <c r="B54" s="308">
        <v>44</v>
      </c>
      <c r="C54" s="309">
        <v>6080.11875439506</v>
      </c>
      <c r="D54" s="310">
        <f ca="1">成品月报!C55</f>
        <v>0</v>
      </c>
      <c r="E54" s="311">
        <f ca="1">入库核算表金额!AH54</f>
        <v>0</v>
      </c>
      <c r="F54" s="311"/>
      <c r="G54" s="312"/>
      <c r="H54" s="315">
        <f ca="1" t="shared" si="29"/>
        <v>44</v>
      </c>
      <c r="I54" s="311">
        <f ca="1" t="shared" si="30"/>
        <v>138.184517145342</v>
      </c>
      <c r="J54" s="311">
        <f ca="1" t="shared" si="31"/>
        <v>6080.11875439506</v>
      </c>
      <c r="K54" s="321">
        <f ca="1">成品月报!G55</f>
        <v>0</v>
      </c>
      <c r="L54" s="311">
        <f ca="1" t="shared" si="32"/>
        <v>0</v>
      </c>
      <c r="M54" s="315">
        <f ca="1">成品月报!J55</f>
        <v>0</v>
      </c>
      <c r="N54" s="311">
        <f ca="1" t="shared" si="33"/>
        <v>0</v>
      </c>
      <c r="O54" s="324">
        <f ca="1" t="shared" si="34"/>
        <v>44</v>
      </c>
      <c r="P54" s="311">
        <f ca="1" t="shared" si="35"/>
        <v>138.184517145342</v>
      </c>
      <c r="Q54" s="316">
        <f ca="1" t="shared" si="36"/>
        <v>6080.11875439506</v>
      </c>
      <c r="R54" s="315">
        <f ca="1">成品月报!D55</f>
        <v>0</v>
      </c>
      <c r="S54" s="315">
        <f ca="1">成品月报!H55</f>
        <v>0</v>
      </c>
      <c r="T54" s="316">
        <f ca="1" t="shared" si="37"/>
        <v>0</v>
      </c>
      <c r="U54" s="322">
        <f ca="1">成品月报!N55</f>
        <v>-44</v>
      </c>
      <c r="V54" s="309">
        <f ca="1" t="shared" si="38"/>
        <v>-6080.11875439506</v>
      </c>
      <c r="W54" s="322">
        <f ca="1">成品月报!I55</f>
        <v>0</v>
      </c>
      <c r="X54" s="309">
        <f ca="1" t="shared" si="39"/>
        <v>0</v>
      </c>
      <c r="Y54" s="310">
        <f ca="1" t="shared" si="40"/>
        <v>0</v>
      </c>
      <c r="Z54" s="311">
        <f ca="1" t="shared" si="41"/>
        <v>0</v>
      </c>
      <c r="AA54" s="309">
        <f ca="1" t="shared" si="42"/>
        <v>12160.2375087901</v>
      </c>
      <c r="IV54"/>
    </row>
    <row r="55" s="285" customFormat="1" ht="14.25" outlineLevel="1" spans="1:256">
      <c r="A55" s="154"/>
      <c r="B55" s="308">
        <v>0</v>
      </c>
      <c r="C55" s="309">
        <v>0</v>
      </c>
      <c r="D55" s="310">
        <f ca="1">成品月报!C56</f>
        <v>0</v>
      </c>
      <c r="E55" s="311">
        <f ca="1">入库核算表金额!AH55</f>
        <v>0</v>
      </c>
      <c r="F55" s="311"/>
      <c r="G55" s="312"/>
      <c r="H55" s="315">
        <f ca="1" t="shared" si="29"/>
        <v>0</v>
      </c>
      <c r="I55" s="311">
        <f ca="1" t="shared" si="30"/>
        <v>0</v>
      </c>
      <c r="J55" s="311">
        <f ca="1" t="shared" si="31"/>
        <v>0</v>
      </c>
      <c r="K55" s="321">
        <f ca="1">成品月报!G56</f>
        <v>0</v>
      </c>
      <c r="L55" s="311">
        <f ca="1" t="shared" si="32"/>
        <v>0</v>
      </c>
      <c r="M55" s="315">
        <f ca="1">成品月报!J56</f>
        <v>0</v>
      </c>
      <c r="N55" s="311">
        <f ca="1" t="shared" si="33"/>
        <v>0</v>
      </c>
      <c r="O55" s="324">
        <f ca="1" t="shared" si="34"/>
        <v>0</v>
      </c>
      <c r="P55" s="311">
        <f ca="1" t="shared" si="35"/>
        <v>0</v>
      </c>
      <c r="Q55" s="316">
        <f ca="1" t="shared" si="36"/>
        <v>0</v>
      </c>
      <c r="R55" s="315">
        <f ca="1">成品月报!D56</f>
        <v>0</v>
      </c>
      <c r="S55" s="315">
        <f ca="1">成品月报!H56</f>
        <v>0</v>
      </c>
      <c r="T55" s="316">
        <f ca="1" t="shared" si="37"/>
        <v>0</v>
      </c>
      <c r="U55" s="322">
        <f ca="1">成品月报!N56</f>
        <v>0</v>
      </c>
      <c r="V55" s="309">
        <f ca="1" t="shared" si="38"/>
        <v>0</v>
      </c>
      <c r="W55" s="322">
        <f ca="1">成品月报!I56</f>
        <v>0</v>
      </c>
      <c r="X55" s="309">
        <f ca="1" t="shared" si="39"/>
        <v>0</v>
      </c>
      <c r="Y55" s="310">
        <f ca="1" t="shared" si="40"/>
        <v>0</v>
      </c>
      <c r="Z55" s="311">
        <f ca="1" t="shared" si="41"/>
        <v>0</v>
      </c>
      <c r="AA55" s="309">
        <f ca="1" t="shared" si="42"/>
        <v>0</v>
      </c>
      <c r="IV55"/>
    </row>
    <row r="56" s="285" customFormat="1" ht="14.25" spans="1:256">
      <c r="A56" s="313" t="s">
        <v>622</v>
      </c>
      <c r="B56" s="314">
        <f>SUM(B33:B55)</f>
        <v>5007</v>
      </c>
      <c r="C56" s="314">
        <f>SUM(C33:C55)</f>
        <v>553599.653285949</v>
      </c>
      <c r="D56" s="314">
        <f ca="1" t="shared" ref="B56:AA56" si="43">SUM(D33:D55)</f>
        <v>0</v>
      </c>
      <c r="E56" s="314">
        <f ca="1" t="shared" si="43"/>
        <v>0</v>
      </c>
      <c r="F56" s="314">
        <f t="shared" si="43"/>
        <v>0</v>
      </c>
      <c r="G56" s="319">
        <f t="shared" si="43"/>
        <v>0</v>
      </c>
      <c r="H56" s="314">
        <f ca="1" t="shared" si="43"/>
        <v>5007</v>
      </c>
      <c r="I56" s="314">
        <f ca="1" t="shared" si="43"/>
        <v>2176.36671718336</v>
      </c>
      <c r="J56" s="314">
        <f ca="1" t="shared" si="43"/>
        <v>553599.653285949</v>
      </c>
      <c r="K56" s="325">
        <f ca="1" t="shared" si="43"/>
        <v>0</v>
      </c>
      <c r="L56" s="314">
        <f ca="1" t="shared" si="43"/>
        <v>0</v>
      </c>
      <c r="M56" s="314">
        <f ca="1" t="shared" si="43"/>
        <v>0</v>
      </c>
      <c r="N56" s="314">
        <f ca="1" t="shared" si="43"/>
        <v>0</v>
      </c>
      <c r="O56" s="314">
        <f ca="1" t="shared" si="43"/>
        <v>5007</v>
      </c>
      <c r="P56" s="314">
        <f ca="1" t="shared" si="43"/>
        <v>2176.36671718336</v>
      </c>
      <c r="Q56" s="314">
        <f ca="1" t="shared" si="43"/>
        <v>553599.653285949</v>
      </c>
      <c r="R56" s="314">
        <f ca="1" t="shared" si="43"/>
        <v>0</v>
      </c>
      <c r="S56" s="314">
        <f ca="1" t="shared" si="43"/>
        <v>0</v>
      </c>
      <c r="T56" s="314">
        <f ca="1" t="shared" si="43"/>
        <v>0</v>
      </c>
      <c r="U56" s="314">
        <f ca="1" t="shared" si="43"/>
        <v>-5007</v>
      </c>
      <c r="V56" s="314">
        <f ca="1" t="shared" si="43"/>
        <v>-553599.653285949</v>
      </c>
      <c r="W56" s="314">
        <f ca="1" t="shared" si="43"/>
        <v>0</v>
      </c>
      <c r="X56" s="314">
        <f ca="1" t="shared" si="43"/>
        <v>0</v>
      </c>
      <c r="Y56" s="314">
        <f ca="1" t="shared" si="43"/>
        <v>0</v>
      </c>
      <c r="Z56" s="314">
        <f ca="1" t="shared" si="43"/>
        <v>0</v>
      </c>
      <c r="AA56" s="314">
        <f ca="1" t="shared" si="43"/>
        <v>1107199.3065719</v>
      </c>
      <c r="IV56"/>
    </row>
    <row r="57" s="285" customFormat="1" ht="14.25" outlineLevel="1" spans="1:256">
      <c r="A57" s="154"/>
      <c r="B57" s="308">
        <v>159</v>
      </c>
      <c r="C57" s="309">
        <v>16302.615898789</v>
      </c>
      <c r="D57" s="310">
        <f ca="1">成品月报!C58</f>
        <v>0</v>
      </c>
      <c r="E57" s="311">
        <f ca="1">入库核算表金额!AH57</f>
        <v>0</v>
      </c>
      <c r="F57" s="311"/>
      <c r="G57" s="312"/>
      <c r="H57" s="315">
        <f ca="1" t="shared" ref="H57:H63" si="44">B57+D57+F57</f>
        <v>159</v>
      </c>
      <c r="I57" s="311">
        <f ca="1" t="shared" ref="I57:I63" si="45">IF(H57=0,0,J57/H57)</f>
        <v>102.532175464082</v>
      </c>
      <c r="J57" s="311">
        <f ca="1" t="shared" ref="J57:J63" si="46">C57+E57+G57</f>
        <v>16302.615898789</v>
      </c>
      <c r="K57" s="321">
        <f ca="1">成品月报!G58</f>
        <v>0</v>
      </c>
      <c r="L57" s="311">
        <f ca="1" t="shared" ref="L57:L62" si="47">K57*I57</f>
        <v>0</v>
      </c>
      <c r="M57" s="315">
        <f ca="1">成品月报!J58</f>
        <v>0</v>
      </c>
      <c r="N57" s="311">
        <f ca="1" t="shared" ref="N57:N62" si="48">M57*I57</f>
        <v>0</v>
      </c>
      <c r="O57" s="310">
        <f ca="1" t="shared" ref="O57:O63" si="49">H57-K57-M57</f>
        <v>159</v>
      </c>
      <c r="P57" s="311">
        <f ca="1" t="shared" ref="P57:P63" si="50">IF(O57=0,0,Q57/O57)</f>
        <v>102.532175464082</v>
      </c>
      <c r="Q57" s="309">
        <f ca="1" t="shared" ref="Q57:Q63" si="51">J57-L57-N57</f>
        <v>16302.615898789</v>
      </c>
      <c r="R57" s="315">
        <f ca="1">成品月报!D58</f>
        <v>0</v>
      </c>
      <c r="S57" s="315">
        <f ca="1">成品月报!H58</f>
        <v>0</v>
      </c>
      <c r="T57" s="309">
        <f ca="1" t="shared" ref="T57:T63" si="52">(R57-S57)*P57</f>
        <v>0</v>
      </c>
      <c r="U57" s="322">
        <f ca="1">成品月报!N58</f>
        <v>-159</v>
      </c>
      <c r="V57" s="309">
        <f ca="1" t="shared" ref="V57:V63" si="53">U57*P57</f>
        <v>-16302.615898789</v>
      </c>
      <c r="W57" s="322">
        <f ca="1">成品月报!I58</f>
        <v>0</v>
      </c>
      <c r="X57" s="309">
        <f ca="1" t="shared" ref="X57:X63" si="54">W57*P57</f>
        <v>0</v>
      </c>
      <c r="Y57" s="310">
        <f ca="1" t="shared" ref="Y57:Y63" si="55">O57+R57-S57+U57-W57</f>
        <v>0</v>
      </c>
      <c r="Z57" s="311">
        <f ca="1" t="shared" ref="Z57:Z63" si="56">IF(Y57=0,0,AA57/Y57)</f>
        <v>0</v>
      </c>
      <c r="AA57" s="309">
        <f ca="1" t="shared" ref="AA57:AA63" si="57">Q57+T57-V57-X57</f>
        <v>32605.2317975781</v>
      </c>
      <c r="IV57"/>
    </row>
    <row r="58" s="285" customFormat="1" ht="14.25" outlineLevel="1" spans="1:256">
      <c r="A58" s="154"/>
      <c r="B58" s="308">
        <v>29</v>
      </c>
      <c r="C58" s="309">
        <v>2754.86223239662</v>
      </c>
      <c r="D58" s="310">
        <f ca="1">成品月报!C59</f>
        <v>0</v>
      </c>
      <c r="E58" s="311">
        <f ca="1">入库核算表金额!AH58</f>
        <v>0</v>
      </c>
      <c r="F58" s="311"/>
      <c r="G58" s="312"/>
      <c r="H58" s="315">
        <f ca="1" t="shared" si="44"/>
        <v>29</v>
      </c>
      <c r="I58" s="311">
        <f ca="1" t="shared" si="45"/>
        <v>94.9952493929869</v>
      </c>
      <c r="J58" s="311">
        <f ca="1" t="shared" si="46"/>
        <v>2754.86223239662</v>
      </c>
      <c r="K58" s="321">
        <f ca="1">成品月报!G59</f>
        <v>0</v>
      </c>
      <c r="L58" s="311">
        <f ca="1" t="shared" si="47"/>
        <v>0</v>
      </c>
      <c r="M58" s="315">
        <f ca="1">成品月报!J59</f>
        <v>0</v>
      </c>
      <c r="N58" s="311">
        <f ca="1" t="shared" si="48"/>
        <v>0</v>
      </c>
      <c r="O58" s="310">
        <f ca="1" t="shared" si="49"/>
        <v>29</v>
      </c>
      <c r="P58" s="311">
        <f ca="1" t="shared" si="50"/>
        <v>94.9952493929869</v>
      </c>
      <c r="Q58" s="309">
        <f ca="1" t="shared" si="51"/>
        <v>2754.86223239662</v>
      </c>
      <c r="R58" s="315">
        <f ca="1">成品月报!D59</f>
        <v>0</v>
      </c>
      <c r="S58" s="315">
        <f ca="1">成品月报!H59</f>
        <v>0</v>
      </c>
      <c r="T58" s="309">
        <f ca="1" t="shared" si="52"/>
        <v>0</v>
      </c>
      <c r="U58" s="322">
        <f ca="1">成品月报!N59</f>
        <v>-29</v>
      </c>
      <c r="V58" s="309">
        <f ca="1" t="shared" si="53"/>
        <v>-2754.86223239662</v>
      </c>
      <c r="W58" s="322">
        <f ca="1">成品月报!I59</f>
        <v>0</v>
      </c>
      <c r="X58" s="309">
        <f ca="1" t="shared" si="54"/>
        <v>0</v>
      </c>
      <c r="Y58" s="310">
        <f ca="1" t="shared" si="55"/>
        <v>0</v>
      </c>
      <c r="Z58" s="311">
        <f ca="1" t="shared" si="56"/>
        <v>0</v>
      </c>
      <c r="AA58" s="309">
        <f ca="1" t="shared" si="57"/>
        <v>5509.72446479324</v>
      </c>
      <c r="IV58"/>
    </row>
    <row r="59" s="285" customFormat="1" ht="14.25" outlineLevel="1" spans="1:256">
      <c r="A59" s="154"/>
      <c r="B59" s="308">
        <v>333</v>
      </c>
      <c r="C59" s="309">
        <v>30522.3754932115</v>
      </c>
      <c r="D59" s="310">
        <f ca="1">成品月报!C60</f>
        <v>0</v>
      </c>
      <c r="E59" s="311">
        <f ca="1">入库核算表金额!AH59</f>
        <v>0</v>
      </c>
      <c r="F59" s="311"/>
      <c r="G59" s="312"/>
      <c r="H59" s="315">
        <f ca="1" t="shared" si="44"/>
        <v>333</v>
      </c>
      <c r="I59" s="311">
        <f ca="1" t="shared" si="45"/>
        <v>91.6587852648993</v>
      </c>
      <c r="J59" s="311">
        <f ca="1" t="shared" si="46"/>
        <v>30522.3754932115</v>
      </c>
      <c r="K59" s="321">
        <f ca="1">成品月报!G60</f>
        <v>0</v>
      </c>
      <c r="L59" s="311">
        <f ca="1" t="shared" si="47"/>
        <v>0</v>
      </c>
      <c r="M59" s="315">
        <f ca="1">成品月报!J60</f>
        <v>0</v>
      </c>
      <c r="N59" s="311">
        <f ca="1" t="shared" si="48"/>
        <v>0</v>
      </c>
      <c r="O59" s="310">
        <f ca="1" t="shared" si="49"/>
        <v>333</v>
      </c>
      <c r="P59" s="311">
        <f ca="1" t="shared" si="50"/>
        <v>91.6587852648993</v>
      </c>
      <c r="Q59" s="309">
        <f ca="1" t="shared" si="51"/>
        <v>30522.3754932115</v>
      </c>
      <c r="R59" s="315">
        <f ca="1">成品月报!D60</f>
        <v>0</v>
      </c>
      <c r="S59" s="315">
        <f ca="1">成品月报!H60</f>
        <v>0</v>
      </c>
      <c r="T59" s="309">
        <f ca="1" t="shared" si="52"/>
        <v>0</v>
      </c>
      <c r="U59" s="322">
        <f ca="1">成品月报!N60</f>
        <v>-333</v>
      </c>
      <c r="V59" s="309">
        <f ca="1" t="shared" si="53"/>
        <v>-30522.3754932115</v>
      </c>
      <c r="W59" s="322">
        <f ca="1">成品月报!I60</f>
        <v>0</v>
      </c>
      <c r="X59" s="309">
        <f ca="1" t="shared" si="54"/>
        <v>0</v>
      </c>
      <c r="Y59" s="310">
        <f ca="1" t="shared" si="55"/>
        <v>0</v>
      </c>
      <c r="Z59" s="311">
        <f ca="1" t="shared" si="56"/>
        <v>0</v>
      </c>
      <c r="AA59" s="309">
        <f ca="1" t="shared" si="57"/>
        <v>61044.7509864229</v>
      </c>
      <c r="IV59"/>
    </row>
    <row r="60" s="285" customFormat="1" ht="14.25" outlineLevel="1" spans="1:256">
      <c r="A60" s="154"/>
      <c r="B60" s="308">
        <v>92</v>
      </c>
      <c r="C60" s="309">
        <v>9172.74214417125</v>
      </c>
      <c r="D60" s="310">
        <f ca="1">成品月报!C61</f>
        <v>0</v>
      </c>
      <c r="E60" s="311">
        <f ca="1">入库核算表金额!AH60</f>
        <v>0</v>
      </c>
      <c r="F60" s="311"/>
      <c r="G60" s="312"/>
      <c r="H60" s="315">
        <f ca="1" t="shared" si="44"/>
        <v>92</v>
      </c>
      <c r="I60" s="311">
        <f ca="1" t="shared" si="45"/>
        <v>99.7037189583831</v>
      </c>
      <c r="J60" s="311">
        <f ca="1" t="shared" si="46"/>
        <v>9172.74214417125</v>
      </c>
      <c r="K60" s="321">
        <f ca="1">成品月报!G61</f>
        <v>0</v>
      </c>
      <c r="L60" s="311">
        <f ca="1" t="shared" si="47"/>
        <v>0</v>
      </c>
      <c r="M60" s="315">
        <f ca="1">成品月报!J61</f>
        <v>0</v>
      </c>
      <c r="N60" s="311">
        <f ca="1" t="shared" si="48"/>
        <v>0</v>
      </c>
      <c r="O60" s="310">
        <f ca="1" t="shared" si="49"/>
        <v>92</v>
      </c>
      <c r="P60" s="311">
        <f ca="1" t="shared" si="50"/>
        <v>99.7037189583831</v>
      </c>
      <c r="Q60" s="309">
        <f ca="1" t="shared" si="51"/>
        <v>9172.74214417125</v>
      </c>
      <c r="R60" s="315">
        <f ca="1">成品月报!D61</f>
        <v>0</v>
      </c>
      <c r="S60" s="315">
        <f ca="1">成品月报!H61</f>
        <v>0</v>
      </c>
      <c r="T60" s="309">
        <f ca="1" t="shared" si="52"/>
        <v>0</v>
      </c>
      <c r="U60" s="322">
        <f ca="1">成品月报!N61</f>
        <v>-92</v>
      </c>
      <c r="V60" s="309">
        <f ca="1" t="shared" si="53"/>
        <v>-9172.74214417125</v>
      </c>
      <c r="W60" s="322">
        <f ca="1">成品月报!I61</f>
        <v>0</v>
      </c>
      <c r="X60" s="309">
        <f ca="1" t="shared" si="54"/>
        <v>0</v>
      </c>
      <c r="Y60" s="310">
        <f ca="1" t="shared" si="55"/>
        <v>0</v>
      </c>
      <c r="Z60" s="311">
        <f ca="1" t="shared" si="56"/>
        <v>0</v>
      </c>
      <c r="AA60" s="309">
        <f ca="1" t="shared" si="57"/>
        <v>18345.4842883425</v>
      </c>
      <c r="IV60"/>
    </row>
    <row r="61" s="285" customFormat="1" ht="14.25" outlineLevel="1" spans="1:256">
      <c r="A61" s="154"/>
      <c r="B61" s="308">
        <v>0</v>
      </c>
      <c r="C61" s="309">
        <v>0</v>
      </c>
      <c r="D61" s="310">
        <f ca="1">成品月报!C62</f>
        <v>0</v>
      </c>
      <c r="E61" s="311">
        <f ca="1">入库核算表金额!AH61</f>
        <v>0</v>
      </c>
      <c r="F61" s="311"/>
      <c r="G61" s="312"/>
      <c r="H61" s="315">
        <f ca="1" t="shared" si="44"/>
        <v>0</v>
      </c>
      <c r="I61" s="311">
        <f ca="1" t="shared" si="45"/>
        <v>0</v>
      </c>
      <c r="J61" s="311">
        <f ca="1" t="shared" si="46"/>
        <v>0</v>
      </c>
      <c r="K61" s="321">
        <f ca="1">成品月报!G62</f>
        <v>0</v>
      </c>
      <c r="L61" s="311">
        <f ca="1" t="shared" si="47"/>
        <v>0</v>
      </c>
      <c r="M61" s="315">
        <f ca="1">成品月报!J62</f>
        <v>0</v>
      </c>
      <c r="N61" s="311">
        <f ca="1" t="shared" si="48"/>
        <v>0</v>
      </c>
      <c r="O61" s="310">
        <f ca="1" t="shared" si="49"/>
        <v>0</v>
      </c>
      <c r="P61" s="311">
        <f ca="1" t="shared" si="50"/>
        <v>0</v>
      </c>
      <c r="Q61" s="309">
        <f ca="1" t="shared" si="51"/>
        <v>0</v>
      </c>
      <c r="R61" s="315">
        <f ca="1">成品月报!D62</f>
        <v>0</v>
      </c>
      <c r="S61" s="315">
        <f ca="1">成品月报!H62</f>
        <v>0</v>
      </c>
      <c r="T61" s="309">
        <f ca="1" t="shared" si="52"/>
        <v>0</v>
      </c>
      <c r="U61" s="322">
        <f ca="1">成品月报!N62</f>
        <v>0</v>
      </c>
      <c r="V61" s="309">
        <f ca="1" t="shared" si="53"/>
        <v>0</v>
      </c>
      <c r="W61" s="322">
        <f ca="1">成品月报!I62</f>
        <v>0</v>
      </c>
      <c r="X61" s="309">
        <f ca="1" t="shared" si="54"/>
        <v>0</v>
      </c>
      <c r="Y61" s="310">
        <f ca="1" t="shared" si="55"/>
        <v>0</v>
      </c>
      <c r="Z61" s="311">
        <f ca="1" t="shared" si="56"/>
        <v>0</v>
      </c>
      <c r="AA61" s="309">
        <f ca="1" t="shared" si="57"/>
        <v>0</v>
      </c>
      <c r="IV61"/>
    </row>
    <row r="62" s="285" customFormat="1" ht="14.25" outlineLevel="1" spans="1:256">
      <c r="A62" s="154"/>
      <c r="B62" s="308">
        <v>0</v>
      </c>
      <c r="C62" s="309">
        <v>0</v>
      </c>
      <c r="D62" s="310">
        <f ca="1">成品月报!C63</f>
        <v>0</v>
      </c>
      <c r="E62" s="311">
        <f ca="1">入库核算表金额!AH62</f>
        <v>0</v>
      </c>
      <c r="F62" s="311"/>
      <c r="G62" s="312"/>
      <c r="H62" s="315">
        <f ca="1" t="shared" si="44"/>
        <v>0</v>
      </c>
      <c r="I62" s="311">
        <f ca="1" t="shared" si="45"/>
        <v>0</v>
      </c>
      <c r="J62" s="311">
        <f ca="1" t="shared" si="46"/>
        <v>0</v>
      </c>
      <c r="K62" s="321">
        <f ca="1">成品月报!G63</f>
        <v>0</v>
      </c>
      <c r="L62" s="311">
        <f ca="1" t="shared" si="47"/>
        <v>0</v>
      </c>
      <c r="M62" s="315">
        <f ca="1">成品月报!J63</f>
        <v>0</v>
      </c>
      <c r="N62" s="311">
        <f ca="1" t="shared" si="48"/>
        <v>0</v>
      </c>
      <c r="O62" s="310">
        <f ca="1" t="shared" si="49"/>
        <v>0</v>
      </c>
      <c r="P62" s="311">
        <f ca="1" t="shared" si="50"/>
        <v>0</v>
      </c>
      <c r="Q62" s="309">
        <f ca="1" t="shared" si="51"/>
        <v>0</v>
      </c>
      <c r="R62" s="315">
        <f ca="1">成品月报!D63</f>
        <v>0</v>
      </c>
      <c r="S62" s="315">
        <f ca="1">成品月报!H63</f>
        <v>0</v>
      </c>
      <c r="T62" s="309">
        <f ca="1" t="shared" si="52"/>
        <v>0</v>
      </c>
      <c r="U62" s="322">
        <f ca="1">成品月报!N63</f>
        <v>0</v>
      </c>
      <c r="V62" s="309">
        <f ca="1" t="shared" si="53"/>
        <v>0</v>
      </c>
      <c r="W62" s="322">
        <f ca="1">成品月报!I63</f>
        <v>0</v>
      </c>
      <c r="X62" s="309">
        <f ca="1" t="shared" si="54"/>
        <v>0</v>
      </c>
      <c r="Y62" s="310">
        <f ca="1" t="shared" si="55"/>
        <v>0</v>
      </c>
      <c r="Z62" s="311">
        <f ca="1" t="shared" si="56"/>
        <v>0</v>
      </c>
      <c r="AA62" s="309">
        <f ca="1" t="shared" si="57"/>
        <v>0</v>
      </c>
      <c r="IV62"/>
    </row>
    <row r="63" s="285" customFormat="1" ht="14.25" outlineLevel="1" spans="1:256">
      <c r="A63" s="154"/>
      <c r="B63" s="308">
        <v>0</v>
      </c>
      <c r="C63" s="309">
        <v>0</v>
      </c>
      <c r="D63" s="310">
        <f ca="1">成品月报!C64</f>
        <v>0</v>
      </c>
      <c r="E63" s="311">
        <f ca="1">入库核算表金额!AH63</f>
        <v>0</v>
      </c>
      <c r="F63" s="311"/>
      <c r="G63" s="312"/>
      <c r="H63" s="315">
        <f ca="1" t="shared" si="44"/>
        <v>0</v>
      </c>
      <c r="I63" s="311">
        <f ca="1" t="shared" si="45"/>
        <v>0</v>
      </c>
      <c r="J63" s="311">
        <f ca="1" t="shared" si="46"/>
        <v>0</v>
      </c>
      <c r="K63" s="321">
        <f ca="1">成品月报!G64</f>
        <v>0</v>
      </c>
      <c r="L63" s="311"/>
      <c r="M63" s="315">
        <f ca="1">成品月报!J64</f>
        <v>0</v>
      </c>
      <c r="N63" s="311"/>
      <c r="O63" s="310">
        <f ca="1" t="shared" si="49"/>
        <v>0</v>
      </c>
      <c r="P63" s="311">
        <f ca="1" t="shared" si="50"/>
        <v>0</v>
      </c>
      <c r="Q63" s="309">
        <f ca="1" t="shared" si="51"/>
        <v>0</v>
      </c>
      <c r="R63" s="315">
        <f ca="1">成品月报!D64</f>
        <v>0</v>
      </c>
      <c r="S63" s="315">
        <f ca="1">成品月报!H64</f>
        <v>0</v>
      </c>
      <c r="T63" s="309">
        <f ca="1" t="shared" si="52"/>
        <v>0</v>
      </c>
      <c r="U63" s="322">
        <f ca="1">成品月报!N64</f>
        <v>0</v>
      </c>
      <c r="V63" s="309">
        <f ca="1" t="shared" si="53"/>
        <v>0</v>
      </c>
      <c r="W63" s="322">
        <f ca="1">成品月报!I64</f>
        <v>0</v>
      </c>
      <c r="X63" s="309">
        <f ca="1" t="shared" si="54"/>
        <v>0</v>
      </c>
      <c r="Y63" s="310">
        <f ca="1" t="shared" si="55"/>
        <v>0</v>
      </c>
      <c r="Z63" s="311">
        <f ca="1" t="shared" si="56"/>
        <v>0</v>
      </c>
      <c r="AA63" s="309">
        <f ca="1" t="shared" si="57"/>
        <v>0</v>
      </c>
      <c r="IV63"/>
    </row>
    <row r="64" s="285" customFormat="1" ht="14.25" spans="1:256">
      <c r="A64" s="313" t="s">
        <v>600</v>
      </c>
      <c r="B64" s="314">
        <f>SUM(B57:B63)</f>
        <v>613</v>
      </c>
      <c r="C64" s="314">
        <f>SUM(C57:C63)</f>
        <v>58752.5957685684</v>
      </c>
      <c r="D64" s="314">
        <f ca="1" t="shared" ref="B64:AA64" si="58">SUM(D57:D63)</f>
        <v>0</v>
      </c>
      <c r="E64" s="314">
        <f ca="1" t="shared" si="58"/>
        <v>0</v>
      </c>
      <c r="F64" s="314">
        <f t="shared" si="58"/>
        <v>0</v>
      </c>
      <c r="G64" s="319">
        <f t="shared" si="58"/>
        <v>0</v>
      </c>
      <c r="H64" s="314">
        <f ca="1" t="shared" si="58"/>
        <v>613</v>
      </c>
      <c r="I64" s="314">
        <f ca="1" t="shared" si="58"/>
        <v>388.889929080351</v>
      </c>
      <c r="J64" s="314">
        <f ca="1" t="shared" si="58"/>
        <v>58752.5957685684</v>
      </c>
      <c r="K64" s="325">
        <f ca="1" t="shared" si="58"/>
        <v>0</v>
      </c>
      <c r="L64" s="314">
        <f ca="1" t="shared" si="58"/>
        <v>0</v>
      </c>
      <c r="M64" s="314">
        <f ca="1" t="shared" si="58"/>
        <v>0</v>
      </c>
      <c r="N64" s="314">
        <f ca="1" t="shared" si="58"/>
        <v>0</v>
      </c>
      <c r="O64" s="314">
        <f ca="1" t="shared" si="58"/>
        <v>613</v>
      </c>
      <c r="P64" s="314">
        <f ca="1" t="shared" si="58"/>
        <v>388.889929080351</v>
      </c>
      <c r="Q64" s="314">
        <f ca="1" t="shared" si="58"/>
        <v>58752.5957685684</v>
      </c>
      <c r="R64" s="314">
        <f ca="1" t="shared" si="58"/>
        <v>0</v>
      </c>
      <c r="S64" s="314">
        <f ca="1" t="shared" si="58"/>
        <v>0</v>
      </c>
      <c r="T64" s="314">
        <f ca="1" t="shared" si="58"/>
        <v>0</v>
      </c>
      <c r="U64" s="314">
        <f ca="1" t="shared" si="58"/>
        <v>-613</v>
      </c>
      <c r="V64" s="314">
        <f ca="1" t="shared" si="58"/>
        <v>-58752.5957685684</v>
      </c>
      <c r="W64" s="314">
        <f ca="1" t="shared" si="58"/>
        <v>0</v>
      </c>
      <c r="X64" s="314">
        <f ca="1" t="shared" si="58"/>
        <v>0</v>
      </c>
      <c r="Y64" s="314">
        <f ca="1" t="shared" si="58"/>
        <v>0</v>
      </c>
      <c r="Z64" s="314">
        <f ca="1" t="shared" si="58"/>
        <v>0</v>
      </c>
      <c r="AA64" s="314">
        <f ca="1" t="shared" si="58"/>
        <v>117505.191537137</v>
      </c>
      <c r="IV64"/>
    </row>
    <row r="65" s="285" customFormat="1" ht="14.25" outlineLevel="1" spans="1:256">
      <c r="A65" s="154"/>
      <c r="B65" s="308">
        <v>63</v>
      </c>
      <c r="C65" s="309">
        <v>9945.28209647919</v>
      </c>
      <c r="D65" s="310">
        <f ca="1">成品月报!C66</f>
        <v>0</v>
      </c>
      <c r="E65" s="311">
        <f ca="1">入库核算表金额!AH65</f>
        <v>0</v>
      </c>
      <c r="F65" s="311">
        <f ca="1">成品月报!E66</f>
        <v>0</v>
      </c>
      <c r="G65" s="312"/>
      <c r="H65" s="315">
        <f ca="1" t="shared" ref="H65:H74" si="59">B65+D65+F65</f>
        <v>63</v>
      </c>
      <c r="I65" s="311">
        <f ca="1" t="shared" ref="I65:I74" si="60">IF(H65=0,0,J65/H65)</f>
        <v>157.861620579035</v>
      </c>
      <c r="J65" s="311">
        <f ca="1" t="shared" ref="J65:J74" si="61">C65+E65+G65</f>
        <v>9945.28209647919</v>
      </c>
      <c r="K65" s="321">
        <f ca="1">成品月报!G66</f>
        <v>0</v>
      </c>
      <c r="L65" s="311">
        <f ca="1" t="shared" ref="L65:L74" si="62">K65*I65</f>
        <v>0</v>
      </c>
      <c r="M65" s="315">
        <f ca="1">成品月报!J66</f>
        <v>0</v>
      </c>
      <c r="N65" s="311">
        <f ca="1" t="shared" ref="N65:N67" si="63">M65*I65</f>
        <v>0</v>
      </c>
      <c r="O65" s="310">
        <f ca="1" t="shared" ref="O65:O74" si="64">H65-K65-M65</f>
        <v>63</v>
      </c>
      <c r="P65" s="311">
        <f ca="1" t="shared" ref="P65:P74" si="65">IF(O65=0,0,Q65/O65)</f>
        <v>157.861620579035</v>
      </c>
      <c r="Q65" s="309">
        <f ca="1" t="shared" ref="Q65:Q74" si="66">J65-L65-N65</f>
        <v>9945.28209647919</v>
      </c>
      <c r="R65" s="315">
        <f ca="1">成品月报!D66</f>
        <v>0</v>
      </c>
      <c r="S65" s="315">
        <f ca="1">成品月报!H66</f>
        <v>0</v>
      </c>
      <c r="T65" s="309">
        <f ca="1" t="shared" ref="T65:T74" si="67">(R65-S65)*P65</f>
        <v>0</v>
      </c>
      <c r="U65" s="322">
        <f ca="1">成品月报!N66</f>
        <v>-63</v>
      </c>
      <c r="V65" s="309">
        <f ca="1" t="shared" ref="V65:V74" si="68">U65*P65</f>
        <v>-9945.28209647919</v>
      </c>
      <c r="W65" s="322">
        <f ca="1">成品月报!I66</f>
        <v>0</v>
      </c>
      <c r="X65" s="309">
        <f ca="1" t="shared" ref="X65:X74" si="69">W65*P65</f>
        <v>0</v>
      </c>
      <c r="Y65" s="310">
        <f ca="1" t="shared" ref="Y65:Y74" si="70">O65+R65-S65+U65-W65</f>
        <v>0</v>
      </c>
      <c r="Z65" s="311">
        <f ca="1" t="shared" ref="Z65:Z74" si="71">IF(Y65=0,0,AA65/Y65)</f>
        <v>0</v>
      </c>
      <c r="AA65" s="309">
        <f ca="1" t="shared" ref="AA65:AA74" si="72">Q65+T65-V65-X65</f>
        <v>19890.5641929584</v>
      </c>
      <c r="IV65"/>
    </row>
    <row r="66" s="285" customFormat="1" ht="14.25" outlineLevel="1" spans="1:256">
      <c r="A66" s="154"/>
      <c r="B66" s="308">
        <v>268</v>
      </c>
      <c r="C66" s="309">
        <v>35595.8593274113</v>
      </c>
      <c r="D66" s="310">
        <f ca="1">成品月报!C67</f>
        <v>0</v>
      </c>
      <c r="E66" s="311">
        <f ca="1">入库核算表金额!AH66</f>
        <v>0</v>
      </c>
      <c r="F66" s="311">
        <f ca="1">成品月报!E67</f>
        <v>0</v>
      </c>
      <c r="G66" s="312"/>
      <c r="H66" s="315">
        <f ca="1" t="shared" si="59"/>
        <v>268</v>
      </c>
      <c r="I66" s="311">
        <f ca="1" t="shared" si="60"/>
        <v>132.820370624669</v>
      </c>
      <c r="J66" s="311">
        <f ca="1" t="shared" si="61"/>
        <v>35595.8593274113</v>
      </c>
      <c r="K66" s="321">
        <f ca="1">成品月报!G67</f>
        <v>0</v>
      </c>
      <c r="L66" s="311">
        <f ca="1" t="shared" si="62"/>
        <v>0</v>
      </c>
      <c r="M66" s="315">
        <f ca="1">成品月报!J67</f>
        <v>0</v>
      </c>
      <c r="N66" s="311">
        <f ca="1" t="shared" si="63"/>
        <v>0</v>
      </c>
      <c r="O66" s="310">
        <f ca="1" t="shared" si="64"/>
        <v>268</v>
      </c>
      <c r="P66" s="311">
        <f ca="1" t="shared" si="65"/>
        <v>132.820370624669</v>
      </c>
      <c r="Q66" s="309">
        <f ca="1" t="shared" si="66"/>
        <v>35595.8593274113</v>
      </c>
      <c r="R66" s="315">
        <f ca="1">成品月报!D67</f>
        <v>0</v>
      </c>
      <c r="S66" s="315">
        <f ca="1">成品月报!H67</f>
        <v>0</v>
      </c>
      <c r="T66" s="309">
        <f ca="1" t="shared" si="67"/>
        <v>0</v>
      </c>
      <c r="U66" s="322">
        <f ca="1">成品月报!N67</f>
        <v>-268</v>
      </c>
      <c r="V66" s="309">
        <f ca="1" t="shared" si="68"/>
        <v>-35595.8593274113</v>
      </c>
      <c r="W66" s="322">
        <f ca="1">成品月报!I67</f>
        <v>0</v>
      </c>
      <c r="X66" s="309">
        <f ca="1" t="shared" si="69"/>
        <v>0</v>
      </c>
      <c r="Y66" s="310">
        <f ca="1" t="shared" si="70"/>
        <v>0</v>
      </c>
      <c r="Z66" s="311">
        <f ca="1" t="shared" si="71"/>
        <v>0</v>
      </c>
      <c r="AA66" s="309">
        <f ca="1" t="shared" si="72"/>
        <v>71191.7186548226</v>
      </c>
      <c r="IV66"/>
    </row>
    <row r="67" s="285" customFormat="1" ht="14.25" outlineLevel="1" spans="1:256">
      <c r="A67" s="154"/>
      <c r="B67" s="308">
        <v>0</v>
      </c>
      <c r="C67" s="309">
        <v>0</v>
      </c>
      <c r="D67" s="310">
        <f ca="1">成品月报!C68</f>
        <v>0</v>
      </c>
      <c r="E67" s="311">
        <f ca="1">入库核算表金额!AH67</f>
        <v>0</v>
      </c>
      <c r="F67" s="311">
        <f ca="1">成品月报!E68</f>
        <v>0</v>
      </c>
      <c r="G67" s="312"/>
      <c r="H67" s="315">
        <f ca="1" t="shared" si="59"/>
        <v>0</v>
      </c>
      <c r="I67" s="311">
        <f ca="1" t="shared" si="60"/>
        <v>0</v>
      </c>
      <c r="J67" s="311">
        <f ca="1" t="shared" si="61"/>
        <v>0</v>
      </c>
      <c r="K67" s="321">
        <f ca="1">成品月报!G68</f>
        <v>0</v>
      </c>
      <c r="L67" s="311">
        <f ca="1" t="shared" si="62"/>
        <v>0</v>
      </c>
      <c r="M67" s="315">
        <f ca="1">成品月报!J68</f>
        <v>0</v>
      </c>
      <c r="N67" s="311">
        <f ca="1" t="shared" si="63"/>
        <v>0</v>
      </c>
      <c r="O67" s="310">
        <f ca="1" t="shared" si="64"/>
        <v>0</v>
      </c>
      <c r="P67" s="311">
        <f ca="1" t="shared" si="65"/>
        <v>0</v>
      </c>
      <c r="Q67" s="309">
        <f ca="1" t="shared" si="66"/>
        <v>0</v>
      </c>
      <c r="R67" s="315">
        <f ca="1">成品月报!D68</f>
        <v>0</v>
      </c>
      <c r="S67" s="315">
        <f ca="1">成品月报!H68</f>
        <v>0</v>
      </c>
      <c r="T67" s="309">
        <v>0</v>
      </c>
      <c r="U67" s="322">
        <f ca="1">成品月报!N68</f>
        <v>0</v>
      </c>
      <c r="V67" s="309">
        <f ca="1" t="shared" si="68"/>
        <v>0</v>
      </c>
      <c r="W67" s="322">
        <f ca="1">成品月报!I68</f>
        <v>0</v>
      </c>
      <c r="X67" s="309">
        <f ca="1" t="shared" si="69"/>
        <v>0</v>
      </c>
      <c r="Y67" s="310">
        <f ca="1" t="shared" si="70"/>
        <v>0</v>
      </c>
      <c r="Z67" s="311">
        <f ca="1" t="shared" si="71"/>
        <v>0</v>
      </c>
      <c r="AA67" s="309">
        <f ca="1" t="shared" si="72"/>
        <v>0</v>
      </c>
      <c r="IV67"/>
    </row>
    <row r="68" s="285" customFormat="1" ht="14.25" outlineLevel="1" spans="1:256">
      <c r="A68" s="154"/>
      <c r="B68" s="308">
        <v>28</v>
      </c>
      <c r="C68" s="309">
        <v>3077.98030640676</v>
      </c>
      <c r="D68" s="310">
        <f ca="1">成品月报!C69</f>
        <v>0</v>
      </c>
      <c r="E68" s="311">
        <f ca="1">入库核算表金额!AH68</f>
        <v>0</v>
      </c>
      <c r="F68" s="311">
        <f ca="1">成品月报!E69</f>
        <v>0</v>
      </c>
      <c r="G68" s="312"/>
      <c r="H68" s="315">
        <f ca="1" t="shared" si="59"/>
        <v>28</v>
      </c>
      <c r="I68" s="311">
        <f ca="1" t="shared" si="60"/>
        <v>109.927868085956</v>
      </c>
      <c r="J68" s="311">
        <f ca="1" t="shared" si="61"/>
        <v>3077.98030640676</v>
      </c>
      <c r="K68" s="321">
        <f ca="1">成品月报!G69</f>
        <v>0</v>
      </c>
      <c r="L68" s="311">
        <f ca="1" t="shared" si="62"/>
        <v>0</v>
      </c>
      <c r="M68" s="315">
        <f ca="1">成品月报!J69</f>
        <v>0</v>
      </c>
      <c r="N68" s="311">
        <v>0</v>
      </c>
      <c r="O68" s="310">
        <f ca="1" t="shared" si="64"/>
        <v>28</v>
      </c>
      <c r="P68" s="311">
        <f ca="1" t="shared" si="65"/>
        <v>109.927868085956</v>
      </c>
      <c r="Q68" s="309">
        <f ca="1" t="shared" si="66"/>
        <v>3077.98030640676</v>
      </c>
      <c r="R68" s="315">
        <f ca="1">成品月报!D69</f>
        <v>0</v>
      </c>
      <c r="S68" s="315">
        <f ca="1">成品月报!H69</f>
        <v>0</v>
      </c>
      <c r="T68" s="309">
        <f ca="1" t="shared" si="67"/>
        <v>0</v>
      </c>
      <c r="U68" s="322">
        <f ca="1">成品月报!N69</f>
        <v>-28</v>
      </c>
      <c r="V68" s="309">
        <f ca="1" t="shared" si="68"/>
        <v>-3077.98030640676</v>
      </c>
      <c r="W68" s="322">
        <f ca="1">成品月报!I69</f>
        <v>0</v>
      </c>
      <c r="X68" s="309">
        <f ca="1" t="shared" si="69"/>
        <v>0</v>
      </c>
      <c r="Y68" s="310">
        <f ca="1" t="shared" si="70"/>
        <v>0</v>
      </c>
      <c r="Z68" s="311">
        <f ca="1" t="shared" si="71"/>
        <v>0</v>
      </c>
      <c r="AA68" s="309">
        <f ca="1" t="shared" si="72"/>
        <v>6155.96061281353</v>
      </c>
      <c r="IV68"/>
    </row>
    <row r="69" s="285" customFormat="1" ht="14.25" outlineLevel="1" spans="1:256">
      <c r="A69" s="154"/>
      <c r="B69" s="308">
        <v>5</v>
      </c>
      <c r="C69" s="309">
        <v>812.47780866133</v>
      </c>
      <c r="D69" s="310">
        <f ca="1">成品月报!C70</f>
        <v>0</v>
      </c>
      <c r="E69" s="311">
        <f ca="1">入库核算表金额!AH69</f>
        <v>0</v>
      </c>
      <c r="F69" s="311">
        <f ca="1">成品月报!E70</f>
        <v>0</v>
      </c>
      <c r="G69" s="312">
        <f ca="1" t="shared" ref="G69:G74" si="73">F69*8.1</f>
        <v>0</v>
      </c>
      <c r="H69" s="315">
        <f ca="1" t="shared" si="59"/>
        <v>5</v>
      </c>
      <c r="I69" s="311">
        <f ca="1" t="shared" si="60"/>
        <v>162.495561732266</v>
      </c>
      <c r="J69" s="311">
        <f ca="1" t="shared" si="61"/>
        <v>812.47780866133</v>
      </c>
      <c r="K69" s="321">
        <f ca="1">成品月报!G70</f>
        <v>0</v>
      </c>
      <c r="L69" s="311">
        <f ca="1" t="shared" si="62"/>
        <v>0</v>
      </c>
      <c r="M69" s="315">
        <f ca="1">成品月报!J70</f>
        <v>0</v>
      </c>
      <c r="N69" s="311">
        <v>0</v>
      </c>
      <c r="O69" s="310">
        <f ca="1" t="shared" si="64"/>
        <v>5</v>
      </c>
      <c r="P69" s="311">
        <f ca="1" t="shared" si="65"/>
        <v>162.495561732266</v>
      </c>
      <c r="Q69" s="309">
        <f ca="1" t="shared" si="66"/>
        <v>812.47780866133</v>
      </c>
      <c r="R69" s="315">
        <f ca="1">成品月报!D70</f>
        <v>0</v>
      </c>
      <c r="S69" s="315">
        <f ca="1">成品月报!H70</f>
        <v>0</v>
      </c>
      <c r="T69" s="309">
        <f ca="1" t="shared" si="67"/>
        <v>0</v>
      </c>
      <c r="U69" s="322">
        <f ca="1">成品月报!N70</f>
        <v>-5</v>
      </c>
      <c r="V69" s="309">
        <f ca="1" t="shared" si="68"/>
        <v>-812.47780866133</v>
      </c>
      <c r="W69" s="322">
        <f ca="1">成品月报!I70</f>
        <v>0</v>
      </c>
      <c r="X69" s="309">
        <f ca="1" t="shared" si="69"/>
        <v>0</v>
      </c>
      <c r="Y69" s="310">
        <f ca="1" t="shared" si="70"/>
        <v>0</v>
      </c>
      <c r="Z69" s="311">
        <f ca="1" t="shared" si="71"/>
        <v>0</v>
      </c>
      <c r="AA69" s="309">
        <f ca="1" t="shared" si="72"/>
        <v>1624.95561732266</v>
      </c>
      <c r="IV69"/>
    </row>
    <row r="70" s="285" customFormat="1" ht="14.25" outlineLevel="1" spans="1:256">
      <c r="A70" s="154"/>
      <c r="B70" s="308">
        <v>2</v>
      </c>
      <c r="C70" s="309">
        <v>236.653563457359</v>
      </c>
      <c r="D70" s="310">
        <f ca="1">成品月报!C71</f>
        <v>0</v>
      </c>
      <c r="E70" s="311">
        <f ca="1">入库核算表金额!AH70</f>
        <v>0</v>
      </c>
      <c r="F70" s="311">
        <f ca="1">成品月报!E71</f>
        <v>0</v>
      </c>
      <c r="G70" s="312">
        <f ca="1" t="shared" si="73"/>
        <v>0</v>
      </c>
      <c r="H70" s="315">
        <f ca="1" t="shared" si="59"/>
        <v>2</v>
      </c>
      <c r="I70" s="311">
        <f ca="1" t="shared" si="60"/>
        <v>118.32678172868</v>
      </c>
      <c r="J70" s="311">
        <f ca="1" t="shared" si="61"/>
        <v>236.653563457359</v>
      </c>
      <c r="K70" s="321">
        <f ca="1">成品月报!G71</f>
        <v>0</v>
      </c>
      <c r="L70" s="311">
        <f ca="1" t="shared" si="62"/>
        <v>0</v>
      </c>
      <c r="M70" s="315">
        <f ca="1">成品月报!J71</f>
        <v>0</v>
      </c>
      <c r="N70" s="311">
        <f ca="1" t="shared" ref="N70:N74" si="74">M70*I70</f>
        <v>0</v>
      </c>
      <c r="O70" s="310">
        <f ca="1" t="shared" si="64"/>
        <v>2</v>
      </c>
      <c r="P70" s="311">
        <f ca="1" t="shared" si="65"/>
        <v>118.32678172868</v>
      </c>
      <c r="Q70" s="309">
        <f ca="1" t="shared" si="66"/>
        <v>236.653563457359</v>
      </c>
      <c r="R70" s="315">
        <f ca="1">成品月报!D71</f>
        <v>0</v>
      </c>
      <c r="S70" s="315">
        <f ca="1">成品月报!H71</f>
        <v>0</v>
      </c>
      <c r="T70" s="309">
        <f ca="1" t="shared" si="67"/>
        <v>0</v>
      </c>
      <c r="U70" s="322">
        <f ca="1">成品月报!N71</f>
        <v>-2</v>
      </c>
      <c r="V70" s="309">
        <f ca="1" t="shared" si="68"/>
        <v>-236.653563457359</v>
      </c>
      <c r="W70" s="322">
        <f ca="1">成品月报!I71</f>
        <v>0</v>
      </c>
      <c r="X70" s="309">
        <f ca="1" t="shared" si="69"/>
        <v>0</v>
      </c>
      <c r="Y70" s="310">
        <f ca="1" t="shared" si="70"/>
        <v>0</v>
      </c>
      <c r="Z70" s="311">
        <f ca="1" t="shared" si="71"/>
        <v>0</v>
      </c>
      <c r="AA70" s="309">
        <f ca="1" t="shared" si="72"/>
        <v>473.307126914719</v>
      </c>
      <c r="IV70"/>
    </row>
    <row r="71" s="285" customFormat="1" ht="14.25" outlineLevel="1" spans="1:256">
      <c r="A71" s="154"/>
      <c r="B71" s="308">
        <v>0</v>
      </c>
      <c r="C71" s="309">
        <v>0</v>
      </c>
      <c r="D71" s="310">
        <f ca="1">成品月报!C72</f>
        <v>0</v>
      </c>
      <c r="E71" s="311">
        <f ca="1">入库核算表金额!AH71</f>
        <v>0</v>
      </c>
      <c r="F71" s="311">
        <f ca="1">成品月报!E72</f>
        <v>0</v>
      </c>
      <c r="G71" s="312">
        <f ca="1" t="shared" si="73"/>
        <v>0</v>
      </c>
      <c r="H71" s="315">
        <f ca="1" t="shared" si="59"/>
        <v>0</v>
      </c>
      <c r="I71" s="311">
        <f ca="1" t="shared" si="60"/>
        <v>0</v>
      </c>
      <c r="J71" s="311">
        <f ca="1" t="shared" si="61"/>
        <v>0</v>
      </c>
      <c r="K71" s="321">
        <f ca="1">成品月报!G72</f>
        <v>0</v>
      </c>
      <c r="L71" s="311">
        <f ca="1" t="shared" si="62"/>
        <v>0</v>
      </c>
      <c r="M71" s="315">
        <f ca="1">成品月报!J72</f>
        <v>0</v>
      </c>
      <c r="N71" s="311">
        <f ca="1" t="shared" si="74"/>
        <v>0</v>
      </c>
      <c r="O71" s="310">
        <f ca="1" t="shared" si="64"/>
        <v>0</v>
      </c>
      <c r="P71" s="311">
        <f ca="1" t="shared" si="65"/>
        <v>0</v>
      </c>
      <c r="Q71" s="309">
        <f ca="1" t="shared" si="66"/>
        <v>0</v>
      </c>
      <c r="R71" s="315">
        <f ca="1">成品月报!D72</f>
        <v>0</v>
      </c>
      <c r="S71" s="315">
        <f ca="1">成品月报!H72</f>
        <v>0</v>
      </c>
      <c r="T71" s="309">
        <f ca="1" t="shared" si="67"/>
        <v>0</v>
      </c>
      <c r="U71" s="322">
        <f ca="1">成品月报!N72</f>
        <v>0</v>
      </c>
      <c r="V71" s="309">
        <f ca="1" t="shared" si="68"/>
        <v>0</v>
      </c>
      <c r="W71" s="322">
        <f ca="1">成品月报!I72</f>
        <v>0</v>
      </c>
      <c r="X71" s="309">
        <f ca="1" t="shared" si="69"/>
        <v>0</v>
      </c>
      <c r="Y71" s="310">
        <f ca="1" t="shared" si="70"/>
        <v>0</v>
      </c>
      <c r="Z71" s="311">
        <f ca="1" t="shared" si="71"/>
        <v>0</v>
      </c>
      <c r="AA71" s="309">
        <f ca="1" t="shared" si="72"/>
        <v>0</v>
      </c>
      <c r="IV71"/>
    </row>
    <row r="72" s="285" customFormat="1" ht="14.25" outlineLevel="1" spans="1:256">
      <c r="A72" s="154"/>
      <c r="B72" s="308">
        <v>0</v>
      </c>
      <c r="C72" s="309">
        <v>0</v>
      </c>
      <c r="D72" s="310">
        <f ca="1">成品月报!C73</f>
        <v>0</v>
      </c>
      <c r="E72" s="311">
        <f ca="1">入库核算表金额!AH72</f>
        <v>0</v>
      </c>
      <c r="F72" s="311">
        <f ca="1">成品月报!E73</f>
        <v>0</v>
      </c>
      <c r="G72" s="312">
        <f ca="1" t="shared" si="73"/>
        <v>0</v>
      </c>
      <c r="H72" s="315">
        <f ca="1" t="shared" si="59"/>
        <v>0</v>
      </c>
      <c r="I72" s="311">
        <f ca="1" t="shared" si="60"/>
        <v>0</v>
      </c>
      <c r="J72" s="311">
        <f ca="1" t="shared" si="61"/>
        <v>0</v>
      </c>
      <c r="K72" s="321">
        <f ca="1">成品月报!G73</f>
        <v>0</v>
      </c>
      <c r="L72" s="311">
        <f ca="1" t="shared" si="62"/>
        <v>0</v>
      </c>
      <c r="M72" s="315">
        <f ca="1">成品月报!J73</f>
        <v>0</v>
      </c>
      <c r="N72" s="311">
        <f ca="1" t="shared" si="74"/>
        <v>0</v>
      </c>
      <c r="O72" s="310">
        <f ca="1" t="shared" si="64"/>
        <v>0</v>
      </c>
      <c r="P72" s="311">
        <f ca="1" t="shared" si="65"/>
        <v>0</v>
      </c>
      <c r="Q72" s="309">
        <f ca="1" t="shared" si="66"/>
        <v>0</v>
      </c>
      <c r="R72" s="315">
        <f ca="1">成品月报!D73</f>
        <v>0</v>
      </c>
      <c r="S72" s="315">
        <f ca="1">成品月报!H73</f>
        <v>0</v>
      </c>
      <c r="T72" s="309">
        <f ca="1" t="shared" si="67"/>
        <v>0</v>
      </c>
      <c r="U72" s="322">
        <f ca="1">成品月报!N73</f>
        <v>0</v>
      </c>
      <c r="V72" s="309">
        <f ca="1" t="shared" si="68"/>
        <v>0</v>
      </c>
      <c r="W72" s="322">
        <f ca="1">成品月报!I73</f>
        <v>0</v>
      </c>
      <c r="X72" s="309">
        <f ca="1" t="shared" si="69"/>
        <v>0</v>
      </c>
      <c r="Y72" s="310">
        <f ca="1" t="shared" si="70"/>
        <v>0</v>
      </c>
      <c r="Z72" s="311">
        <f ca="1" t="shared" si="71"/>
        <v>0</v>
      </c>
      <c r="AA72" s="309">
        <f ca="1" t="shared" si="72"/>
        <v>0</v>
      </c>
      <c r="IV72"/>
    </row>
    <row r="73" s="285" customFormat="1" ht="14.25" outlineLevel="1" spans="1:256">
      <c r="A73" s="154"/>
      <c r="B73" s="308">
        <v>0</v>
      </c>
      <c r="C73" s="309">
        <v>0</v>
      </c>
      <c r="D73" s="310">
        <f ca="1">成品月报!C74</f>
        <v>0</v>
      </c>
      <c r="E73" s="311">
        <f ca="1">入库核算表金额!AH73</f>
        <v>0</v>
      </c>
      <c r="F73" s="311">
        <f ca="1">成品月报!E74</f>
        <v>0</v>
      </c>
      <c r="G73" s="312">
        <f ca="1" t="shared" si="73"/>
        <v>0</v>
      </c>
      <c r="H73" s="315">
        <f ca="1" t="shared" si="59"/>
        <v>0</v>
      </c>
      <c r="I73" s="311">
        <f ca="1" t="shared" si="60"/>
        <v>0</v>
      </c>
      <c r="J73" s="311">
        <f ca="1" t="shared" si="61"/>
        <v>0</v>
      </c>
      <c r="K73" s="321">
        <f ca="1">成品月报!G74</f>
        <v>0</v>
      </c>
      <c r="L73" s="311">
        <f ca="1" t="shared" si="62"/>
        <v>0</v>
      </c>
      <c r="M73" s="315">
        <f ca="1">成品月报!J74</f>
        <v>0</v>
      </c>
      <c r="N73" s="311">
        <f ca="1" t="shared" si="74"/>
        <v>0</v>
      </c>
      <c r="O73" s="310">
        <f ca="1" t="shared" si="64"/>
        <v>0</v>
      </c>
      <c r="P73" s="311">
        <f ca="1" t="shared" si="65"/>
        <v>0</v>
      </c>
      <c r="Q73" s="309">
        <f ca="1" t="shared" si="66"/>
        <v>0</v>
      </c>
      <c r="R73" s="315">
        <f ca="1">成品月报!D74</f>
        <v>0</v>
      </c>
      <c r="S73" s="315">
        <f ca="1">成品月报!H74</f>
        <v>0</v>
      </c>
      <c r="T73" s="309">
        <f ca="1" t="shared" si="67"/>
        <v>0</v>
      </c>
      <c r="U73" s="322">
        <f ca="1">成品月报!N74</f>
        <v>0</v>
      </c>
      <c r="V73" s="309">
        <f ca="1" t="shared" si="68"/>
        <v>0</v>
      </c>
      <c r="W73" s="322">
        <f ca="1">成品月报!I74</f>
        <v>0</v>
      </c>
      <c r="X73" s="309">
        <f ca="1" t="shared" si="69"/>
        <v>0</v>
      </c>
      <c r="Y73" s="310">
        <f ca="1" t="shared" si="70"/>
        <v>0</v>
      </c>
      <c r="Z73" s="311">
        <f ca="1" t="shared" si="71"/>
        <v>0</v>
      </c>
      <c r="AA73" s="309">
        <f ca="1" t="shared" si="72"/>
        <v>0</v>
      </c>
      <c r="IV73"/>
    </row>
    <row r="74" s="287" customFormat="1" outlineLevel="1" spans="1:27">
      <c r="A74" s="154"/>
      <c r="B74" s="308">
        <v>101.25</v>
      </c>
      <c r="C74" s="309">
        <v>16096.9126447876</v>
      </c>
      <c r="D74" s="310">
        <f ca="1">成品月报!C75</f>
        <v>0</v>
      </c>
      <c r="E74" s="311">
        <f ca="1">入库核算表金额!AH74</f>
        <v>0</v>
      </c>
      <c r="F74" s="311">
        <f ca="1">成品月报!E75</f>
        <v>0</v>
      </c>
      <c r="G74" s="312">
        <f ca="1" t="shared" si="73"/>
        <v>0</v>
      </c>
      <c r="H74" s="315">
        <f ca="1" t="shared" si="59"/>
        <v>101.25</v>
      </c>
      <c r="I74" s="311">
        <f ca="1" t="shared" si="60"/>
        <v>158.981853281853</v>
      </c>
      <c r="J74" s="311">
        <f ca="1" t="shared" si="61"/>
        <v>16096.9126447876</v>
      </c>
      <c r="K74" s="321">
        <f ca="1">成品月报!G75</f>
        <v>0</v>
      </c>
      <c r="L74" s="311">
        <f ca="1" t="shared" si="62"/>
        <v>0</v>
      </c>
      <c r="M74" s="315">
        <f ca="1">成品月报!J75</f>
        <v>0</v>
      </c>
      <c r="N74" s="311">
        <f ca="1" t="shared" si="74"/>
        <v>0</v>
      </c>
      <c r="O74" s="310">
        <f ca="1" t="shared" si="64"/>
        <v>101.25</v>
      </c>
      <c r="P74" s="311">
        <f ca="1" t="shared" si="65"/>
        <v>158.981853281853</v>
      </c>
      <c r="Q74" s="309">
        <f ca="1" t="shared" si="66"/>
        <v>16096.9126447876</v>
      </c>
      <c r="R74" s="315">
        <f ca="1">成品月报!D75</f>
        <v>0</v>
      </c>
      <c r="S74" s="315">
        <f ca="1">成品月报!H75</f>
        <v>0</v>
      </c>
      <c r="T74" s="309">
        <f ca="1" t="shared" si="67"/>
        <v>0</v>
      </c>
      <c r="U74" s="322">
        <f ca="1">成品月报!N75</f>
        <v>-101.25</v>
      </c>
      <c r="V74" s="309">
        <f ca="1" t="shared" si="68"/>
        <v>-16096.9126447876</v>
      </c>
      <c r="W74" s="322">
        <f ca="1">成品月报!I75</f>
        <v>0</v>
      </c>
      <c r="X74" s="309">
        <f ca="1" t="shared" si="69"/>
        <v>0</v>
      </c>
      <c r="Y74" s="310">
        <f ca="1" t="shared" si="70"/>
        <v>0</v>
      </c>
      <c r="Z74" s="311">
        <f ca="1" t="shared" si="71"/>
        <v>0</v>
      </c>
      <c r="AA74" s="309">
        <f ca="1" t="shared" si="72"/>
        <v>32193.8252895753</v>
      </c>
    </row>
    <row r="75" s="285" customFormat="1" ht="14.25" spans="1:256">
      <c r="A75" s="313" t="s">
        <v>601</v>
      </c>
      <c r="B75" s="314">
        <f>SUM(B65:B74)</f>
        <v>467.25</v>
      </c>
      <c r="C75" s="314">
        <f>SUM(C65:C74)</f>
        <v>65765.1657472036</v>
      </c>
      <c r="D75" s="314">
        <f ca="1" t="shared" ref="B75:AA75" si="75">SUM(D65:D74)</f>
        <v>0</v>
      </c>
      <c r="E75" s="314">
        <f ca="1" t="shared" si="75"/>
        <v>0</v>
      </c>
      <c r="F75" s="314">
        <f ca="1" t="shared" si="75"/>
        <v>0</v>
      </c>
      <c r="G75" s="319">
        <f ca="1" t="shared" si="75"/>
        <v>0</v>
      </c>
      <c r="H75" s="314">
        <f ca="1" t="shared" si="75"/>
        <v>467.25</v>
      </c>
      <c r="I75" s="314">
        <f ca="1" t="shared" si="75"/>
        <v>840.414056032458</v>
      </c>
      <c r="J75" s="314">
        <f ca="1" t="shared" si="75"/>
        <v>65765.1657472036</v>
      </c>
      <c r="K75" s="314">
        <f ca="1" t="shared" si="75"/>
        <v>0</v>
      </c>
      <c r="L75" s="314">
        <f ca="1" t="shared" si="75"/>
        <v>0</v>
      </c>
      <c r="M75" s="314">
        <f ca="1" t="shared" si="75"/>
        <v>0</v>
      </c>
      <c r="N75" s="314">
        <f ca="1" t="shared" si="75"/>
        <v>0</v>
      </c>
      <c r="O75" s="314">
        <f ca="1" t="shared" si="75"/>
        <v>467.25</v>
      </c>
      <c r="P75" s="314">
        <f ca="1" t="shared" si="75"/>
        <v>840.414056032458</v>
      </c>
      <c r="Q75" s="314">
        <f ca="1" t="shared" si="75"/>
        <v>65765.1657472036</v>
      </c>
      <c r="R75" s="314">
        <f ca="1" t="shared" si="75"/>
        <v>0</v>
      </c>
      <c r="S75" s="314">
        <f ca="1" t="shared" si="75"/>
        <v>0</v>
      </c>
      <c r="T75" s="314">
        <f ca="1" t="shared" si="75"/>
        <v>0</v>
      </c>
      <c r="U75" s="314">
        <f ca="1" t="shared" si="75"/>
        <v>-467.25</v>
      </c>
      <c r="V75" s="314">
        <f ca="1" t="shared" si="75"/>
        <v>-65765.1657472036</v>
      </c>
      <c r="W75" s="314">
        <f ca="1" t="shared" si="75"/>
        <v>0</v>
      </c>
      <c r="X75" s="314">
        <f ca="1" t="shared" si="75"/>
        <v>0</v>
      </c>
      <c r="Y75" s="314">
        <f ca="1" t="shared" si="75"/>
        <v>0</v>
      </c>
      <c r="Z75" s="314">
        <f ca="1" t="shared" si="75"/>
        <v>0</v>
      </c>
      <c r="AA75" s="314">
        <f ca="1" t="shared" si="75"/>
        <v>131530.331494407</v>
      </c>
      <c r="IV75"/>
    </row>
    <row r="76" s="285" customFormat="1" ht="14.25" outlineLevel="1" spans="1:256">
      <c r="A76" s="154"/>
      <c r="B76" s="308">
        <v>0</v>
      </c>
      <c r="C76" s="309">
        <v>0</v>
      </c>
      <c r="D76" s="315">
        <f ca="1">成品月报!C77</f>
        <v>0</v>
      </c>
      <c r="E76" s="311">
        <f ca="1">入库核算表金额!AH76</f>
        <v>0</v>
      </c>
      <c r="F76" s="311"/>
      <c r="G76" s="312"/>
      <c r="H76" s="315">
        <f ca="1" t="shared" ref="H76:H79" si="76">B76+D76+F76</f>
        <v>0</v>
      </c>
      <c r="I76" s="311">
        <f ca="1" t="shared" ref="I76:I79" si="77">IF(H76=0,0,J76/H76)</f>
        <v>0</v>
      </c>
      <c r="J76" s="311">
        <f ca="1" t="shared" ref="J76:J79" si="78">C76+E76+G76</f>
        <v>0</v>
      </c>
      <c r="K76" s="321">
        <f ca="1">成品月报!G77</f>
        <v>0</v>
      </c>
      <c r="L76" s="311"/>
      <c r="M76" s="315">
        <f ca="1">成品月报!J77</f>
        <v>0</v>
      </c>
      <c r="N76" s="311"/>
      <c r="O76" s="310">
        <f ca="1" t="shared" ref="O76:O79" si="79">H76-K76-M76</f>
        <v>0</v>
      </c>
      <c r="P76" s="311">
        <f ca="1" t="shared" ref="P76:P79" si="80">IF(O76=0,0,Q76/O76)</f>
        <v>0</v>
      </c>
      <c r="Q76" s="309">
        <f ca="1" t="shared" ref="Q76:Q79" si="81">J76-L76-N76</f>
        <v>0</v>
      </c>
      <c r="R76" s="315">
        <f ca="1">成品月报!D77</f>
        <v>0</v>
      </c>
      <c r="S76" s="315">
        <f ca="1">成品月报!H77</f>
        <v>0</v>
      </c>
      <c r="T76" s="309">
        <f ca="1" t="shared" ref="T76:T79" si="82">(R76-S76)*P76</f>
        <v>0</v>
      </c>
      <c r="U76" s="322">
        <f ca="1">成品月报!N77</f>
        <v>0</v>
      </c>
      <c r="V76" s="309">
        <f ca="1" t="shared" ref="V76:V79" si="83">U76*P76</f>
        <v>0</v>
      </c>
      <c r="W76" s="322">
        <f ca="1">成品月报!I77</f>
        <v>0</v>
      </c>
      <c r="X76" s="309">
        <f ca="1" t="shared" ref="X76:X79" si="84">W76*P76</f>
        <v>0</v>
      </c>
      <c r="Y76" s="310">
        <f ca="1" t="shared" ref="Y76:Y79" si="85">O76+R76-S76+U76-W76</f>
        <v>0</v>
      </c>
      <c r="Z76" s="311">
        <f ca="1" t="shared" ref="Z76:Z79" si="86">IF(Y76=0,0,AA76/Y76)</f>
        <v>0</v>
      </c>
      <c r="AA76" s="309">
        <f ca="1" t="shared" ref="AA76:AA79" si="87">Q76+T76-V76-X76</f>
        <v>0</v>
      </c>
      <c r="IV76"/>
    </row>
    <row r="77" s="285" customFormat="1" ht="14.25" outlineLevel="1" spans="1:256">
      <c r="A77" s="154"/>
      <c r="B77" s="308">
        <v>312</v>
      </c>
      <c r="C77" s="309">
        <v>27915.4048744411</v>
      </c>
      <c r="D77" s="315">
        <f ca="1">成品月报!C78</f>
        <v>0</v>
      </c>
      <c r="E77" s="311">
        <f ca="1">入库核算表金额!AH77</f>
        <v>0</v>
      </c>
      <c r="F77" s="311"/>
      <c r="G77" s="312"/>
      <c r="H77" s="315">
        <f ca="1" t="shared" si="76"/>
        <v>312</v>
      </c>
      <c r="I77" s="311">
        <f ca="1" t="shared" si="77"/>
        <v>89.4724515206445</v>
      </c>
      <c r="J77" s="311">
        <f ca="1" t="shared" si="78"/>
        <v>27915.4048744411</v>
      </c>
      <c r="K77" s="321">
        <f ca="1">成品月报!G78</f>
        <v>0</v>
      </c>
      <c r="L77" s="311">
        <f ca="1">K77*I77</f>
        <v>0</v>
      </c>
      <c r="M77" s="315">
        <f ca="1">成品月报!J78</f>
        <v>0</v>
      </c>
      <c r="N77" s="311">
        <f ca="1">M77*I77</f>
        <v>0</v>
      </c>
      <c r="O77" s="310">
        <f ca="1" t="shared" si="79"/>
        <v>312</v>
      </c>
      <c r="P77" s="311">
        <f ca="1" t="shared" si="80"/>
        <v>89.4724515206445</v>
      </c>
      <c r="Q77" s="309">
        <f ca="1" t="shared" si="81"/>
        <v>27915.4048744411</v>
      </c>
      <c r="R77" s="315">
        <f ca="1">成品月报!D78</f>
        <v>0</v>
      </c>
      <c r="S77" s="315">
        <f ca="1">成品月报!H78</f>
        <v>0</v>
      </c>
      <c r="T77" s="309">
        <f ca="1" t="shared" si="82"/>
        <v>0</v>
      </c>
      <c r="U77" s="322">
        <f ca="1">成品月报!N78</f>
        <v>-312</v>
      </c>
      <c r="V77" s="309">
        <f ca="1" t="shared" si="83"/>
        <v>-27915.4048744411</v>
      </c>
      <c r="W77" s="322">
        <f ca="1">成品月报!I78</f>
        <v>0</v>
      </c>
      <c r="X77" s="309">
        <f ca="1" t="shared" si="84"/>
        <v>0</v>
      </c>
      <c r="Y77" s="310">
        <f ca="1" t="shared" si="85"/>
        <v>0</v>
      </c>
      <c r="Z77" s="311">
        <f ca="1" t="shared" si="86"/>
        <v>0</v>
      </c>
      <c r="AA77" s="309">
        <f ca="1" t="shared" si="87"/>
        <v>55830.8097488822</v>
      </c>
      <c r="IV77"/>
    </row>
    <row r="78" s="285" customFormat="1" ht="14.25" outlineLevel="1" spans="1:256">
      <c r="A78" s="154"/>
      <c r="B78" s="308">
        <v>0</v>
      </c>
      <c r="C78" s="309">
        <v>0</v>
      </c>
      <c r="D78" s="315">
        <f ca="1">成品月报!C79</f>
        <v>0</v>
      </c>
      <c r="E78" s="311">
        <f ca="1">入库核算表金额!AH78</f>
        <v>0</v>
      </c>
      <c r="F78" s="311"/>
      <c r="G78" s="312"/>
      <c r="H78" s="315">
        <f ca="1" t="shared" si="76"/>
        <v>0</v>
      </c>
      <c r="I78" s="311">
        <f ca="1" t="shared" si="77"/>
        <v>0</v>
      </c>
      <c r="J78" s="311">
        <f ca="1" t="shared" si="78"/>
        <v>0</v>
      </c>
      <c r="K78" s="321">
        <f>成品月报!G79</f>
        <v>0</v>
      </c>
      <c r="L78" s="311"/>
      <c r="M78" s="315">
        <f>成品月报!J79</f>
        <v>0</v>
      </c>
      <c r="N78" s="311"/>
      <c r="O78" s="310">
        <f ca="1" t="shared" si="79"/>
        <v>0</v>
      </c>
      <c r="P78" s="311">
        <f ca="1" t="shared" si="80"/>
        <v>0</v>
      </c>
      <c r="Q78" s="309">
        <f ca="1" t="shared" si="81"/>
        <v>0</v>
      </c>
      <c r="R78" s="315">
        <f ca="1">成品月报!D79</f>
        <v>0</v>
      </c>
      <c r="S78" s="315">
        <f>成品月报!H79</f>
        <v>0</v>
      </c>
      <c r="T78" s="309">
        <f ca="1" t="shared" si="82"/>
        <v>0</v>
      </c>
      <c r="U78" s="322">
        <f ca="1">成品月报!N79</f>
        <v>0</v>
      </c>
      <c r="V78" s="309">
        <f ca="1" t="shared" si="83"/>
        <v>0</v>
      </c>
      <c r="W78" s="322">
        <f>成品月报!I79</f>
        <v>0</v>
      </c>
      <c r="X78" s="309">
        <f ca="1" t="shared" si="84"/>
        <v>0</v>
      </c>
      <c r="Y78" s="310">
        <f ca="1" t="shared" si="85"/>
        <v>0</v>
      </c>
      <c r="Z78" s="311">
        <f ca="1" t="shared" si="86"/>
        <v>0</v>
      </c>
      <c r="AA78" s="309">
        <f ca="1" t="shared" si="87"/>
        <v>0</v>
      </c>
      <c r="IV78"/>
    </row>
    <row r="79" s="285" customFormat="1" ht="14.25" outlineLevel="1" spans="1:256">
      <c r="A79" s="196"/>
      <c r="B79" s="308">
        <v>0</v>
      </c>
      <c r="C79" s="309">
        <v>0</v>
      </c>
      <c r="D79" s="315">
        <f ca="1">成品月报!C80</f>
        <v>0</v>
      </c>
      <c r="E79" s="311">
        <f ca="1">入库核算表金额!AH79</f>
        <v>0</v>
      </c>
      <c r="F79" s="311"/>
      <c r="G79" s="312"/>
      <c r="H79" s="315">
        <f ca="1" t="shared" si="76"/>
        <v>0</v>
      </c>
      <c r="I79" s="311">
        <f ca="1" t="shared" si="77"/>
        <v>0</v>
      </c>
      <c r="J79" s="311">
        <f ca="1" t="shared" si="78"/>
        <v>0</v>
      </c>
      <c r="K79" s="321">
        <f>成品月报!G80</f>
        <v>0</v>
      </c>
      <c r="L79" s="311"/>
      <c r="M79" s="315">
        <f>成品月报!J80</f>
        <v>0</v>
      </c>
      <c r="N79" s="311"/>
      <c r="O79" s="310">
        <f ca="1" t="shared" si="79"/>
        <v>0</v>
      </c>
      <c r="P79" s="311">
        <f ca="1" t="shared" si="80"/>
        <v>0</v>
      </c>
      <c r="Q79" s="309">
        <f ca="1" t="shared" si="81"/>
        <v>0</v>
      </c>
      <c r="R79" s="315">
        <f ca="1">成品月报!D80</f>
        <v>0</v>
      </c>
      <c r="S79" s="315">
        <f>成品月报!H80</f>
        <v>0</v>
      </c>
      <c r="T79" s="309">
        <f ca="1" t="shared" si="82"/>
        <v>0</v>
      </c>
      <c r="U79" s="322">
        <f ca="1">成品月报!N80</f>
        <v>0</v>
      </c>
      <c r="V79" s="309">
        <f ca="1" t="shared" si="83"/>
        <v>0</v>
      </c>
      <c r="W79" s="322">
        <f>成品月报!I80</f>
        <v>0</v>
      </c>
      <c r="X79" s="309">
        <f ca="1" t="shared" si="84"/>
        <v>0</v>
      </c>
      <c r="Y79" s="310">
        <f ca="1" t="shared" si="85"/>
        <v>0</v>
      </c>
      <c r="Z79" s="311">
        <f ca="1" t="shared" si="86"/>
        <v>0</v>
      </c>
      <c r="AA79" s="309">
        <f ca="1" t="shared" si="87"/>
        <v>0</v>
      </c>
      <c r="IV79"/>
    </row>
    <row r="80" s="285" customFormat="1" ht="14.25" spans="1:256">
      <c r="A80" s="313" t="s">
        <v>602</v>
      </c>
      <c r="B80" s="331">
        <f>SUM(B76:B79)</f>
        <v>312</v>
      </c>
      <c r="C80" s="331">
        <f>SUM(C76:C79)</f>
        <v>27915.4048744411</v>
      </c>
      <c r="D80" s="331">
        <f ca="1" t="shared" ref="B80:AA80" si="88">SUM(D76:D79)</f>
        <v>0</v>
      </c>
      <c r="E80" s="331">
        <f ca="1" t="shared" si="88"/>
        <v>0</v>
      </c>
      <c r="F80" s="331">
        <f t="shared" si="88"/>
        <v>0</v>
      </c>
      <c r="G80" s="332">
        <f t="shared" si="88"/>
        <v>0</v>
      </c>
      <c r="H80" s="331">
        <f ca="1" t="shared" si="88"/>
        <v>312</v>
      </c>
      <c r="I80" s="331">
        <f ca="1" t="shared" si="88"/>
        <v>89.4724515206445</v>
      </c>
      <c r="J80" s="331">
        <f ca="1" t="shared" si="88"/>
        <v>27915.4048744411</v>
      </c>
      <c r="K80" s="336">
        <f ca="1" t="shared" si="88"/>
        <v>0</v>
      </c>
      <c r="L80" s="331">
        <f ca="1" t="shared" si="88"/>
        <v>0</v>
      </c>
      <c r="M80" s="314">
        <f ca="1" t="shared" si="88"/>
        <v>0</v>
      </c>
      <c r="N80" s="314">
        <f ca="1" t="shared" si="88"/>
        <v>0</v>
      </c>
      <c r="O80" s="314">
        <f ca="1" t="shared" si="88"/>
        <v>312</v>
      </c>
      <c r="P80" s="314">
        <f ca="1" t="shared" si="88"/>
        <v>89.4724515206445</v>
      </c>
      <c r="Q80" s="314">
        <f ca="1" t="shared" si="88"/>
        <v>27915.4048744411</v>
      </c>
      <c r="R80" s="314">
        <f ca="1" t="shared" si="88"/>
        <v>0</v>
      </c>
      <c r="S80" s="314">
        <f ca="1" t="shared" si="88"/>
        <v>0</v>
      </c>
      <c r="T80" s="314">
        <f ca="1" t="shared" si="88"/>
        <v>0</v>
      </c>
      <c r="U80" s="314">
        <f ca="1" t="shared" si="88"/>
        <v>-312</v>
      </c>
      <c r="V80" s="314">
        <f ca="1" t="shared" si="88"/>
        <v>-27915.4048744411</v>
      </c>
      <c r="W80" s="314">
        <f ca="1" t="shared" si="88"/>
        <v>0</v>
      </c>
      <c r="X80" s="314">
        <f ca="1" t="shared" si="88"/>
        <v>0</v>
      </c>
      <c r="Y80" s="314">
        <f ca="1" t="shared" si="88"/>
        <v>0</v>
      </c>
      <c r="Z80" s="314">
        <f ca="1" t="shared" si="88"/>
        <v>0</v>
      </c>
      <c r="AA80" s="314">
        <f ca="1" t="shared" si="88"/>
        <v>55830.8097488822</v>
      </c>
      <c r="IV80"/>
    </row>
    <row r="81" s="288" customFormat="1" ht="22.5" spans="1:27">
      <c r="A81" s="333" t="s">
        <v>123</v>
      </c>
      <c r="B81" s="317">
        <f>B80+B75+B64+B56+B32+B25</f>
        <v>8986.75</v>
      </c>
      <c r="C81" s="317">
        <f>C80+C75+C64+C56+C32+C25</f>
        <v>1066964.64966074</v>
      </c>
      <c r="D81" s="317">
        <f ca="1" t="shared" ref="B81:AA81" si="89">D80+D75+D64+D56+D32+D25</f>
        <v>0</v>
      </c>
      <c r="E81" s="317">
        <f ca="1" t="shared" si="89"/>
        <v>0</v>
      </c>
      <c r="F81" s="317">
        <f ca="1" t="shared" si="89"/>
        <v>0</v>
      </c>
      <c r="G81" s="318">
        <f ca="1" t="shared" si="89"/>
        <v>0</v>
      </c>
      <c r="H81" s="317">
        <f ca="1" t="shared" si="89"/>
        <v>8986.75</v>
      </c>
      <c r="I81" s="317">
        <f ca="1" t="shared" si="89"/>
        <v>6369.35590532273</v>
      </c>
      <c r="J81" s="317">
        <f ca="1" t="shared" si="89"/>
        <v>1066964.64966074</v>
      </c>
      <c r="K81" s="323">
        <f ca="1" t="shared" si="89"/>
        <v>0</v>
      </c>
      <c r="L81" s="337">
        <f ca="1" t="shared" si="89"/>
        <v>0</v>
      </c>
      <c r="M81" s="317">
        <f ca="1" t="shared" si="89"/>
        <v>0</v>
      </c>
      <c r="N81" s="317">
        <f ca="1" t="shared" si="89"/>
        <v>0</v>
      </c>
      <c r="O81" s="317">
        <f ca="1" t="shared" si="89"/>
        <v>8986.75</v>
      </c>
      <c r="P81" s="317">
        <f ca="1" t="shared" si="89"/>
        <v>6369.35590532273</v>
      </c>
      <c r="Q81" s="317">
        <f ca="1" t="shared" si="89"/>
        <v>1066964.64966074</v>
      </c>
      <c r="R81" s="317">
        <f ca="1" t="shared" si="89"/>
        <v>0</v>
      </c>
      <c r="S81" s="317">
        <f ca="1" t="shared" si="89"/>
        <v>0</v>
      </c>
      <c r="T81" s="317">
        <f ca="1" t="shared" si="89"/>
        <v>0</v>
      </c>
      <c r="U81" s="317">
        <f ca="1" t="shared" si="89"/>
        <v>-8986.75</v>
      </c>
      <c r="V81" s="317">
        <f ca="1" t="shared" si="89"/>
        <v>-1066964.65183903</v>
      </c>
      <c r="W81" s="317">
        <f ca="1" t="shared" si="89"/>
        <v>0</v>
      </c>
      <c r="X81" s="317">
        <f ca="1" t="shared" si="89"/>
        <v>0</v>
      </c>
      <c r="Y81" s="317">
        <f ca="1" t="shared" si="89"/>
        <v>0</v>
      </c>
      <c r="Z81" s="317">
        <f ca="1" t="shared" si="89"/>
        <v>0</v>
      </c>
      <c r="AA81" s="317">
        <f ca="1" t="shared" si="89"/>
        <v>2133929.30149976</v>
      </c>
    </row>
    <row r="82" s="285" customFormat="1" ht="14.25" spans="1:256">
      <c r="A82" s="334" t="s">
        <v>148</v>
      </c>
      <c r="B82" s="335">
        <f>B81-成品月报!B82</f>
        <v>0</v>
      </c>
      <c r="C82" s="334"/>
      <c r="D82" s="334">
        <f ca="1">D81-成品月报!C82</f>
        <v>0</v>
      </c>
      <c r="E82" s="334"/>
      <c r="F82" s="334">
        <f ca="1">F81-成品月报!E82</f>
        <v>0</v>
      </c>
      <c r="G82" s="334"/>
      <c r="H82" s="334"/>
      <c r="I82" s="334"/>
      <c r="J82" s="334"/>
      <c r="K82" s="334"/>
      <c r="L82" s="334"/>
      <c r="M82" s="334"/>
      <c r="N82" s="334"/>
      <c r="O82" s="334"/>
      <c r="P82" s="334"/>
      <c r="Q82" s="334"/>
      <c r="R82" s="334"/>
      <c r="S82" s="334"/>
      <c r="T82" s="334"/>
      <c r="U82" s="334"/>
      <c r="V82" s="334"/>
      <c r="W82" s="334"/>
      <c r="X82" s="334"/>
      <c r="Y82" s="334"/>
      <c r="Z82" s="334"/>
      <c r="AA82" s="334"/>
      <c r="IV82"/>
    </row>
    <row r="83" s="285" customFormat="1" ht="14.25" spans="1:256">
      <c r="A83" s="10"/>
      <c r="B83" s="289"/>
      <c r="C83" s="290"/>
      <c r="D83" s="291"/>
      <c r="E83" s="290"/>
      <c r="F83" s="290"/>
      <c r="G83" s="292"/>
      <c r="H83" s="291"/>
      <c r="I83" s="290"/>
      <c r="J83" s="290"/>
      <c r="K83" s="293"/>
      <c r="L83" s="290"/>
      <c r="M83" s="291"/>
      <c r="N83" s="290"/>
      <c r="O83" s="294"/>
      <c r="P83" s="290"/>
      <c r="Q83" s="295"/>
      <c r="R83" s="296"/>
      <c r="S83" s="296"/>
      <c r="T83" s="295"/>
      <c r="U83" s="294"/>
      <c r="V83" s="295"/>
      <c r="W83" s="294"/>
      <c r="X83" s="295"/>
      <c r="Y83" s="297"/>
      <c r="Z83" s="290"/>
      <c r="AA83" s="295"/>
      <c r="IV83"/>
    </row>
    <row r="84" s="285" customFormat="1" ht="14.25" spans="1:256">
      <c r="A84" s="10"/>
      <c r="B84" s="292"/>
      <c r="C84" s="290"/>
      <c r="D84" s="292"/>
      <c r="E84" s="290"/>
      <c r="F84" s="290"/>
      <c r="G84" s="292"/>
      <c r="H84" s="291"/>
      <c r="I84" s="290"/>
      <c r="J84" s="290"/>
      <c r="K84" s="292"/>
      <c r="L84" s="290"/>
      <c r="M84" s="292"/>
      <c r="N84" s="290"/>
      <c r="O84" s="292"/>
      <c r="P84" s="290"/>
      <c r="Q84" s="295"/>
      <c r="R84" s="296"/>
      <c r="S84" s="296"/>
      <c r="T84" s="295"/>
      <c r="U84" s="294"/>
      <c r="V84" s="295"/>
      <c r="W84" s="294"/>
      <c r="X84" s="295"/>
      <c r="Y84" s="297"/>
      <c r="Z84" s="290"/>
      <c r="AA84" s="295"/>
      <c r="IV84"/>
    </row>
  </sheetData>
  <mergeCells count="12">
    <mergeCell ref="B2:C2"/>
    <mergeCell ref="D2:E2"/>
    <mergeCell ref="F2:G2"/>
    <mergeCell ref="H2:J2"/>
    <mergeCell ref="K2:L2"/>
    <mergeCell ref="M2:N2"/>
    <mergeCell ref="O2:Q2"/>
    <mergeCell ref="R2:T2"/>
    <mergeCell ref="U2:V2"/>
    <mergeCell ref="W2:X2"/>
    <mergeCell ref="Y2:AA2"/>
    <mergeCell ref="A2:A3"/>
  </mergeCells>
  <pageMargins left="0.75" right="0.75" top="1" bottom="1" header="0.51" footer="0.51"/>
  <pageSetup paperSize="9" orientation="portrait"/>
  <headerFooter/>
  <drawing r:id="rId2"/>
  <legacyDrawing r:id="rId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E36B09"/>
  </sheetPr>
  <dimension ref="A1:I58"/>
  <sheetViews>
    <sheetView view="pageBreakPreview" zoomScaleNormal="100" zoomScaleSheetLayoutView="100" workbookViewId="0">
      <pane ySplit="3" topLeftCell="A25" activePane="bottomLeft" state="frozen"/>
      <selection/>
      <selection pane="bottomLeft" activeCell="I37" sqref="I37"/>
    </sheetView>
  </sheetViews>
  <sheetFormatPr defaultColWidth="9" defaultRowHeight="14.5" customHeight="1"/>
  <cols>
    <col min="1" max="1" width="12.0833333333333" style="3" customWidth="1"/>
    <col min="2" max="2" width="14.75" style="3" customWidth="1"/>
    <col min="3" max="3" width="18" style="3" customWidth="1"/>
    <col min="4" max="4" width="17.3333333333333" style="3" customWidth="1"/>
    <col min="5" max="7" width="17.0833333333333" style="3" customWidth="1"/>
    <col min="8" max="8" width="15.8333333333333" style="3" customWidth="1"/>
    <col min="9" max="9" width="17.5833333333333" style="3" customWidth="1"/>
    <col min="10" max="10" width="9" style="3" customWidth="1"/>
    <col min="11" max="16384" width="9" style="3"/>
  </cols>
  <sheetData>
    <row r="1" s="3" customFormat="1" ht="24" customHeight="1" spans="1:9">
      <c r="A1" s="223" t="s">
        <v>650</v>
      </c>
      <c r="B1" s="223"/>
      <c r="C1" s="223"/>
      <c r="D1" s="223"/>
      <c r="E1" s="100"/>
      <c r="F1" s="223"/>
      <c r="G1" s="1"/>
      <c r="H1" s="1"/>
      <c r="I1" s="1"/>
    </row>
    <row r="2" s="3" customFormat="1" customHeight="1" spans="1:9">
      <c r="A2" s="224" t="s">
        <v>651</v>
      </c>
      <c r="B2" s="225" t="s">
        <v>625</v>
      </c>
      <c r="C2" s="225" t="s">
        <v>652</v>
      </c>
      <c r="D2" s="225" t="s">
        <v>653</v>
      </c>
      <c r="E2" s="226"/>
      <c r="F2" s="226"/>
      <c r="G2" s="1"/>
      <c r="H2" s="1"/>
      <c r="I2" s="236"/>
    </row>
    <row r="3" s="221" customFormat="1" customHeight="1" spans="1:8">
      <c r="A3" s="227" t="s">
        <v>654</v>
      </c>
      <c r="B3" s="228" t="s">
        <v>655</v>
      </c>
      <c r="C3" s="228" t="s">
        <v>656</v>
      </c>
      <c r="D3" s="228" t="s">
        <v>656</v>
      </c>
      <c r="E3" s="3" t="s">
        <v>657</v>
      </c>
      <c r="F3" s="229"/>
      <c r="G3" s="1"/>
      <c r="H3" s="229"/>
    </row>
    <row r="4" s="222" customFormat="1" customHeight="1" spans="1:8">
      <c r="A4" s="189" t="str">
        <f>产品明细配方表!A25</f>
        <v>浓缩料小计</v>
      </c>
      <c r="B4" s="230">
        <f ca="1">成品月报!C26</f>
        <v>0</v>
      </c>
      <c r="C4" s="231">
        <f ca="1">产品出库核算表录入期初数!E25</f>
        <v>0</v>
      </c>
      <c r="D4" s="232" t="str">
        <f ca="1" t="shared" ref="D4:D9" si="0">IF(B4=0,"-",C4/B4)</f>
        <v>-</v>
      </c>
      <c r="E4" s="233">
        <f ca="1">C4-产品出库核算表录入期初数!E25</f>
        <v>0</v>
      </c>
      <c r="F4" s="234"/>
      <c r="G4" s="1"/>
      <c r="H4" s="235"/>
    </row>
    <row r="5" s="3" customFormat="1" customHeight="1" spans="1:8">
      <c r="A5" s="189" t="str">
        <f>产品明细配方表!A32</f>
        <v>中大猪料小计</v>
      </c>
      <c r="B5" s="231">
        <f ca="1">成品月报!C33</f>
        <v>0</v>
      </c>
      <c r="C5" s="231">
        <f ca="1">产品出库核算表录入期初数!E32</f>
        <v>0</v>
      </c>
      <c r="D5" s="232" t="str">
        <f ca="1" t="shared" si="0"/>
        <v>-</v>
      </c>
      <c r="E5" s="233">
        <f ca="1">C5-产品出库核算表录入期初数!E32</f>
        <v>0</v>
      </c>
      <c r="F5" s="234"/>
      <c r="G5" s="1"/>
      <c r="H5" s="236"/>
    </row>
    <row r="6" s="3" customFormat="1" customHeight="1" spans="1:8">
      <c r="A6" s="189" t="str">
        <f>产品明细配方表!A56</f>
        <v>鸡料小计</v>
      </c>
      <c r="B6" s="231">
        <f ca="1">成品月报!C57</f>
        <v>0</v>
      </c>
      <c r="C6" s="231">
        <f ca="1">产品出库核算表录入期初数!E56</f>
        <v>0</v>
      </c>
      <c r="D6" s="232" t="str">
        <f ca="1" t="shared" si="0"/>
        <v>-</v>
      </c>
      <c r="E6" s="233">
        <f ca="1">C6-产品出库核算表录入期初数!E56</f>
        <v>0</v>
      </c>
      <c r="F6" s="234"/>
      <c r="G6" s="1"/>
      <c r="H6" s="236"/>
    </row>
    <row r="7" s="3" customFormat="1" customHeight="1" spans="1:8">
      <c r="A7" s="189" t="str">
        <f>产品明细配方表!A64</f>
        <v>鸭料小计</v>
      </c>
      <c r="B7" s="231">
        <f ca="1">成品月报!C65</f>
        <v>0</v>
      </c>
      <c r="C7" s="231">
        <f ca="1">产品出库核算表录入期初数!E64</f>
        <v>0</v>
      </c>
      <c r="D7" s="232" t="str">
        <f ca="1" t="shared" si="0"/>
        <v>-</v>
      </c>
      <c r="E7" s="233">
        <f ca="1">C7-产品出库核算表录入期初数!E64</f>
        <v>0</v>
      </c>
      <c r="F7" s="234"/>
      <c r="G7" s="1"/>
      <c r="H7" s="236"/>
    </row>
    <row r="8" s="3" customFormat="1" customHeight="1" spans="1:8">
      <c r="A8" s="189" t="str">
        <f>产品明细配方表!A75</f>
        <v>鱼料小计</v>
      </c>
      <c r="B8" s="231">
        <f ca="1">成品月报!C76</f>
        <v>0</v>
      </c>
      <c r="C8" s="231">
        <f ca="1">产品出库核算表录入期初数!E75</f>
        <v>0</v>
      </c>
      <c r="D8" s="232" t="str">
        <f ca="1" t="shared" si="0"/>
        <v>-</v>
      </c>
      <c r="E8" s="233">
        <f ca="1">C8-产品出库核算表录入期初数!E75</f>
        <v>0</v>
      </c>
      <c r="F8" s="237" t="s">
        <v>658</v>
      </c>
      <c r="G8" s="238"/>
      <c r="H8" s="239"/>
    </row>
    <row r="9" s="222" customFormat="1" customHeight="1" spans="1:8">
      <c r="A9" s="189" t="str">
        <f>产品明细配方表!A80</f>
        <v>牛料小计</v>
      </c>
      <c r="B9" s="230">
        <f ca="1">成品月报!C81</f>
        <v>0</v>
      </c>
      <c r="C9" s="231">
        <f ca="1">产品出库核算表录入期初数!E80</f>
        <v>0</v>
      </c>
      <c r="D9" s="232" t="str">
        <f ca="1" t="shared" si="0"/>
        <v>-</v>
      </c>
      <c r="E9" s="233">
        <f ca="1">C9-产品出库核算表录入期初数!E80</f>
        <v>0</v>
      </c>
      <c r="F9" s="240" t="s">
        <v>659</v>
      </c>
      <c r="G9" s="241"/>
      <c r="H9" s="242"/>
    </row>
    <row r="10" s="3" customFormat="1" customHeight="1" spans="1:8">
      <c r="A10" s="189"/>
      <c r="B10" s="231"/>
      <c r="C10" s="231"/>
      <c r="D10" s="243"/>
      <c r="E10" s="244"/>
      <c r="F10" s="245"/>
      <c r="G10" s="4"/>
      <c r="H10" s="246"/>
    </row>
    <row r="11" s="3" customFormat="1" customHeight="1" spans="1:8">
      <c r="A11" s="189"/>
      <c r="B11" s="230"/>
      <c r="C11" s="231"/>
      <c r="D11" s="243"/>
      <c r="E11" s="244"/>
      <c r="F11" s="247">
        <v>1</v>
      </c>
      <c r="G11" s="248" t="str">
        <f ca="1">IF(F13=0,"-",G13/F13)</f>
        <v>-</v>
      </c>
      <c r="H11" s="249" t="str">
        <f ca="1">IF(F13=0,"-",H13/F13)</f>
        <v>-</v>
      </c>
    </row>
    <row r="12" s="222" customFormat="1" customHeight="1" spans="1:8">
      <c r="A12" s="189"/>
      <c r="B12" s="230"/>
      <c r="C12" s="231"/>
      <c r="D12" s="243"/>
      <c r="E12" s="250"/>
      <c r="F12" s="251"/>
      <c r="G12" s="252"/>
      <c r="H12" s="253"/>
    </row>
    <row r="13" s="3" customFormat="1" customHeight="1" spans="1:8">
      <c r="A13" s="189"/>
      <c r="B13" s="230"/>
      <c r="C13" s="231"/>
      <c r="D13" s="243"/>
      <c r="E13" s="244"/>
      <c r="F13" s="254">
        <f ca="1">B23+B24</f>
        <v>0</v>
      </c>
      <c r="G13" s="255">
        <f ca="1">B25+B26+B27+B41</f>
        <v>0</v>
      </c>
      <c r="H13" s="256">
        <f ca="1">B35+B39+B40</f>
        <v>0</v>
      </c>
    </row>
    <row r="14" s="3" customFormat="1" customHeight="1" spans="1:8">
      <c r="A14" s="257"/>
      <c r="B14" s="230"/>
      <c r="C14" s="231"/>
      <c r="D14" s="258"/>
      <c r="E14" s="244"/>
      <c r="F14" s="259" t="s">
        <v>660</v>
      </c>
      <c r="G14" s="260"/>
      <c r="H14" s="261"/>
    </row>
    <row r="15" s="3" customFormat="1" customHeight="1" spans="1:8">
      <c r="A15" s="257"/>
      <c r="B15" s="230"/>
      <c r="C15" s="231"/>
      <c r="D15" s="243"/>
      <c r="E15" s="244"/>
      <c r="F15" s="241"/>
      <c r="G15" s="241"/>
      <c r="H15" s="262"/>
    </row>
    <row r="16" s="3" customFormat="1" customHeight="1" spans="1:8">
      <c r="A16" s="228" t="s">
        <v>661</v>
      </c>
      <c r="B16" s="263">
        <f ca="1">SUM(B4:B15)</f>
        <v>0</v>
      </c>
      <c r="C16" s="263">
        <f ca="1">SUM(C4:C15)</f>
        <v>0</v>
      </c>
      <c r="D16" s="243">
        <f ca="1">IF(B16=0,0,C16/B16)</f>
        <v>0</v>
      </c>
      <c r="E16" s="264">
        <f ca="1">B16/25</f>
        <v>0</v>
      </c>
      <c r="G16" s="262"/>
      <c r="H16" s="262"/>
    </row>
    <row r="17" s="3" customFormat="1" ht="22.5" customHeight="1" spans="1:6">
      <c r="A17" s="265" t="s">
        <v>662</v>
      </c>
      <c r="B17" s="265"/>
      <c r="C17" s="265"/>
      <c r="D17" s="265"/>
      <c r="F17" s="1"/>
    </row>
    <row r="18" s="221" customFormat="1" customHeight="1" spans="1:4">
      <c r="A18" s="266" t="s">
        <v>663</v>
      </c>
      <c r="B18" s="228" t="s">
        <v>664</v>
      </c>
      <c r="C18" s="228" t="s">
        <v>457</v>
      </c>
      <c r="D18" s="267" t="s">
        <v>665</v>
      </c>
    </row>
    <row r="19" s="3" customFormat="1" customHeight="1" spans="1:4">
      <c r="A19" s="268" t="str">
        <f>原料耗用表数量!C2</f>
        <v>东北玉米</v>
      </c>
      <c r="B19" s="269">
        <f ca="1">原料耗用表数量!C81</f>
        <v>0</v>
      </c>
      <c r="C19" s="270" t="str">
        <f ca="1" t="shared" ref="C19:C48" si="1">IF(B19=0,"-",D19/B19)</f>
        <v>-</v>
      </c>
      <c r="D19" s="271">
        <f ca="1">入库核算表金额!C81</f>
        <v>0</v>
      </c>
    </row>
    <row r="20" s="3" customFormat="1" customHeight="1" spans="1:4">
      <c r="A20" s="268" t="str">
        <f>原料耗用表数量!D2</f>
        <v>普通玉米</v>
      </c>
      <c r="B20" s="269">
        <f ca="1">原料耗用表数量!D81</f>
        <v>0</v>
      </c>
      <c r="C20" s="270" t="str">
        <f ca="1" t="shared" si="1"/>
        <v>-</v>
      </c>
      <c r="D20" s="271">
        <f ca="1">入库核算表金额!D81</f>
        <v>0</v>
      </c>
    </row>
    <row r="21" s="3" customFormat="1" customHeight="1" spans="1:4">
      <c r="A21" s="272" t="str">
        <f>原料耗用表数量!E2</f>
        <v>膨化大豆粉</v>
      </c>
      <c r="B21" s="269">
        <f ca="1">原料耗用表数量!E81</f>
        <v>0</v>
      </c>
      <c r="C21" s="270" t="str">
        <f ca="1" t="shared" si="1"/>
        <v>-</v>
      </c>
      <c r="D21" s="271">
        <f ca="1">入库核算表金额!E81</f>
        <v>0</v>
      </c>
    </row>
    <row r="22" s="3" customFormat="1" customHeight="1" spans="1:4">
      <c r="A22" s="272" t="str">
        <f>原料耗用表数量!F2</f>
        <v>油糠</v>
      </c>
      <c r="B22" s="269">
        <f ca="1">原料耗用表数量!F81</f>
        <v>0</v>
      </c>
      <c r="C22" s="270" t="str">
        <f ca="1" t="shared" si="1"/>
        <v>-</v>
      </c>
      <c r="D22" s="271">
        <f ca="1">入库核算表金额!F81</f>
        <v>0</v>
      </c>
    </row>
    <row r="23" s="3" customFormat="1" customHeight="1" spans="1:4">
      <c r="A23" s="272" t="str">
        <f>原料耗用表数量!G2</f>
        <v>粗糠</v>
      </c>
      <c r="B23" s="269">
        <f ca="1">原料耗用表数量!G81</f>
        <v>0</v>
      </c>
      <c r="C23" s="270" t="str">
        <f ca="1" t="shared" si="1"/>
        <v>-</v>
      </c>
      <c r="D23" s="271">
        <f ca="1">入库核算表金额!G81</f>
        <v>0</v>
      </c>
    </row>
    <row r="24" s="3" customFormat="1" customHeight="1" spans="1:4">
      <c r="A24" s="272" t="str">
        <f>原料耗用表数量!H2</f>
        <v>低豆粕</v>
      </c>
      <c r="B24" s="269">
        <f ca="1">原料耗用表数量!H81</f>
        <v>0</v>
      </c>
      <c r="C24" s="270" t="str">
        <f ca="1" t="shared" si="1"/>
        <v>-</v>
      </c>
      <c r="D24" s="271">
        <f ca="1">入库核算表金额!H81</f>
        <v>0</v>
      </c>
    </row>
    <row r="25" s="3" customFormat="1" customHeight="1" spans="1:4">
      <c r="A25" s="272" t="str">
        <f>原料耗用表数量!I2</f>
        <v>豆粕</v>
      </c>
      <c r="B25" s="269">
        <f ca="1">原料耗用表数量!I81</f>
        <v>0</v>
      </c>
      <c r="C25" s="270" t="str">
        <f ca="1" t="shared" si="1"/>
        <v>-</v>
      </c>
      <c r="D25" s="271">
        <f ca="1">入库核算表金额!I81</f>
        <v>0</v>
      </c>
    </row>
    <row r="26" s="3" customFormat="1" customHeight="1" spans="1:4">
      <c r="A26" s="272" t="str">
        <f>原料耗用表数量!J2</f>
        <v>菜粕</v>
      </c>
      <c r="B26" s="269">
        <f ca="1">原料耗用表数量!J81</f>
        <v>0</v>
      </c>
      <c r="C26" s="270" t="str">
        <f ca="1" t="shared" si="1"/>
        <v>-</v>
      </c>
      <c r="D26" s="271">
        <f ca="1">入库核算表金额!J81</f>
        <v>0</v>
      </c>
    </row>
    <row r="27" s="3" customFormat="1" customHeight="1" spans="1:4">
      <c r="A27" s="272" t="str">
        <f>原料耗用表数量!K2</f>
        <v>玉米蛋白粉</v>
      </c>
      <c r="B27" s="269">
        <f ca="1">原料耗用表数量!K81</f>
        <v>0</v>
      </c>
      <c r="C27" s="270" t="str">
        <f ca="1" t="shared" si="1"/>
        <v>-</v>
      </c>
      <c r="D27" s="271">
        <f ca="1">入库核算表金额!K81</f>
        <v>0</v>
      </c>
    </row>
    <row r="28" s="3" customFormat="1" customHeight="1" spans="1:4">
      <c r="A28" s="272" t="str">
        <f>原料耗用表数量!L2</f>
        <v>DDGS</v>
      </c>
      <c r="B28" s="269">
        <f ca="1">原料耗用表数量!L81</f>
        <v>0</v>
      </c>
      <c r="C28" s="270" t="str">
        <f ca="1" t="shared" si="1"/>
        <v>-</v>
      </c>
      <c r="D28" s="271">
        <f ca="1">入库核算表金额!L81</f>
        <v>0</v>
      </c>
    </row>
    <row r="29" s="3" customFormat="1" customHeight="1" spans="1:4">
      <c r="A29" s="272" t="str">
        <f>原料耗用表数量!M2</f>
        <v>血球蛋白粉</v>
      </c>
      <c r="B29" s="269">
        <f ca="1">原料耗用表数量!M81</f>
        <v>0</v>
      </c>
      <c r="C29" s="270" t="str">
        <f ca="1" t="shared" si="1"/>
        <v>-</v>
      </c>
      <c r="D29" s="271">
        <f ca="1">入库核算表金额!M81</f>
        <v>0</v>
      </c>
    </row>
    <row r="30" s="3" customFormat="1" customHeight="1" spans="1:4">
      <c r="A30" s="272" t="str">
        <f>原料耗用表数量!N2</f>
        <v>次粉</v>
      </c>
      <c r="B30" s="269">
        <f ca="1">原料耗用表数量!N81</f>
        <v>0</v>
      </c>
      <c r="C30" s="270" t="str">
        <f ca="1" t="shared" si="1"/>
        <v>-</v>
      </c>
      <c r="D30" s="271">
        <f ca="1">入库核算表金额!N81</f>
        <v>0</v>
      </c>
    </row>
    <row r="31" s="3" customFormat="1" customHeight="1" spans="1:4">
      <c r="A31" s="272" t="str">
        <f>原料耗用表数量!O2</f>
        <v>棉粕</v>
      </c>
      <c r="B31" s="269">
        <f ca="1">原料耗用表数量!O81</f>
        <v>0</v>
      </c>
      <c r="C31" s="270" t="str">
        <f ca="1" t="shared" si="1"/>
        <v>-</v>
      </c>
      <c r="D31" s="271">
        <f ca="1">入库核算表金额!O81</f>
        <v>0</v>
      </c>
    </row>
    <row r="32" s="3" customFormat="1" customHeight="1" spans="1:4">
      <c r="A32" s="272" t="str">
        <f>原料耗用表数量!P2</f>
        <v>饼干粉</v>
      </c>
      <c r="B32" s="269">
        <f ca="1">原料耗用表数量!P81</f>
        <v>0</v>
      </c>
      <c r="C32" s="270" t="str">
        <f ca="1" t="shared" si="1"/>
        <v>-</v>
      </c>
      <c r="D32" s="271">
        <f ca="1">入库核算表金额!P81</f>
        <v>0</v>
      </c>
    </row>
    <row r="33" s="3" customFormat="1" customHeight="1" spans="1:4">
      <c r="A33" s="273" t="s">
        <v>89</v>
      </c>
      <c r="B33" s="269">
        <f ca="1">原料耗用表数量!Q81</f>
        <v>0</v>
      </c>
      <c r="C33" s="270" t="str">
        <f ca="1" t="shared" si="1"/>
        <v>-</v>
      </c>
      <c r="D33" s="271">
        <f ca="1">入库核算表金额!Q81</f>
        <v>0</v>
      </c>
    </row>
    <row r="34" s="3" customFormat="1" customHeight="1" spans="1:4">
      <c r="A34" s="272" t="str">
        <f>原料耗用表数量!R2</f>
        <v>面粉</v>
      </c>
      <c r="B34" s="269">
        <f ca="1">原料耗用表数量!R81</f>
        <v>0</v>
      </c>
      <c r="C34" s="270" t="str">
        <f ca="1" t="shared" si="1"/>
        <v>-</v>
      </c>
      <c r="D34" s="271">
        <f ca="1">入库核算表金额!R81</f>
        <v>0</v>
      </c>
    </row>
    <row r="35" s="3" customFormat="1" customHeight="1" spans="1:4">
      <c r="A35" s="272" t="str">
        <f>原料耗用表数量!S2</f>
        <v>鱼粉</v>
      </c>
      <c r="B35" s="269">
        <f ca="1">原料耗用表数量!S81</f>
        <v>0</v>
      </c>
      <c r="C35" s="270" t="str">
        <f ca="1" t="shared" si="1"/>
        <v>-</v>
      </c>
      <c r="D35" s="271">
        <f ca="1">入库核算表金额!S81</f>
        <v>0</v>
      </c>
    </row>
    <row r="36" s="3" customFormat="1" customHeight="1" spans="1:4">
      <c r="A36" s="272" t="str">
        <f>原料耗用表数量!T2</f>
        <v>巧能</v>
      </c>
      <c r="B36" s="269">
        <f ca="1">原料耗用表数量!T81</f>
        <v>0</v>
      </c>
      <c r="C36" s="270" t="str">
        <f ca="1" t="shared" si="1"/>
        <v>-</v>
      </c>
      <c r="D36" s="271">
        <f ca="1">入库核算表金额!T81</f>
        <v>0</v>
      </c>
    </row>
    <row r="37" s="3" customFormat="1" customHeight="1" spans="1:4">
      <c r="A37" s="272" t="str">
        <f>原料耗用表数量!U2</f>
        <v>豆奶宝</v>
      </c>
      <c r="B37" s="269">
        <f ca="1">原料耗用表数量!U81</f>
        <v>0</v>
      </c>
      <c r="C37" s="270" t="str">
        <f ca="1" t="shared" si="1"/>
        <v>-</v>
      </c>
      <c r="D37" s="271">
        <f ca="1">入库核算表金额!U81</f>
        <v>0</v>
      </c>
    </row>
    <row r="38" s="3" customFormat="1" customHeight="1" spans="1:4">
      <c r="A38" s="272" t="str">
        <f>原料耗用表数量!V2</f>
        <v>核苷酵母</v>
      </c>
      <c r="B38" s="269">
        <f ca="1">原料耗用表数量!V81</f>
        <v>0</v>
      </c>
      <c r="C38" s="270" t="str">
        <f ca="1" t="shared" si="1"/>
        <v>-</v>
      </c>
      <c r="D38" s="271">
        <f ca="1">入库核算表金额!V81</f>
        <v>0</v>
      </c>
    </row>
    <row r="39" s="3" customFormat="1" customHeight="1" spans="1:4">
      <c r="A39" s="272" t="str">
        <f>原料耗用表数量!W2</f>
        <v>油枯</v>
      </c>
      <c r="B39" s="269">
        <f ca="1">原料耗用表数量!W81</f>
        <v>0</v>
      </c>
      <c r="C39" s="270" t="str">
        <f ca="1" t="shared" si="1"/>
        <v>-</v>
      </c>
      <c r="D39" s="271">
        <f ca="1">入库核算表金额!W81</f>
        <v>0</v>
      </c>
    </row>
    <row r="40" s="3" customFormat="1" customHeight="1" spans="1:4">
      <c r="A40" s="272" t="str">
        <f>原料耗用表数量!X2</f>
        <v>豆油</v>
      </c>
      <c r="B40" s="269">
        <f ca="1">原料耗用表数量!X81</f>
        <v>0</v>
      </c>
      <c r="C40" s="270" t="str">
        <f ca="1" t="shared" si="1"/>
        <v>-</v>
      </c>
      <c r="D40" s="271">
        <f ca="1">入库核算表金额!X81</f>
        <v>0</v>
      </c>
    </row>
    <row r="41" s="3" customFormat="1" customHeight="1" spans="1:4">
      <c r="A41" s="268" t="str">
        <f>原料耗用表数量!Y2</f>
        <v>二氢钙</v>
      </c>
      <c r="B41" s="269">
        <f ca="1">原料耗用表数量!Y81</f>
        <v>0</v>
      </c>
      <c r="C41" s="270" t="str">
        <f ca="1" t="shared" si="1"/>
        <v>-</v>
      </c>
      <c r="D41" s="271">
        <f ca="1">入库核算表金额!Y81</f>
        <v>0</v>
      </c>
    </row>
    <row r="42" s="3" customFormat="1" customHeight="1" spans="1:4">
      <c r="A42" s="268" t="str">
        <f>原料耗用表数量!Z2</f>
        <v>氢钙</v>
      </c>
      <c r="B42" s="269">
        <f ca="1">原料耗用表数量!Z81</f>
        <v>0</v>
      </c>
      <c r="C42" s="270" t="str">
        <f ca="1" t="shared" si="1"/>
        <v>-</v>
      </c>
      <c r="D42" s="271">
        <f ca="1">入库核算表金额!Z81</f>
        <v>0</v>
      </c>
    </row>
    <row r="43" s="3" customFormat="1" customHeight="1" spans="1:4">
      <c r="A43" s="272" t="str">
        <f>原料耗用表数量!AA2</f>
        <v>石粉</v>
      </c>
      <c r="B43" s="269">
        <f ca="1">原料耗用表数量!AA81</f>
        <v>0</v>
      </c>
      <c r="C43" s="270" t="str">
        <f ca="1" t="shared" si="1"/>
        <v>-</v>
      </c>
      <c r="D43" s="271">
        <f ca="1">入库核算表金额!AA81</f>
        <v>0</v>
      </c>
    </row>
    <row r="44" s="3" customFormat="1" customHeight="1" spans="1:4">
      <c r="A44" s="268" t="str">
        <f>原料耗用表数量!AB2</f>
        <v>沸石粉</v>
      </c>
      <c r="B44" s="269">
        <f ca="1">原料耗用表数量!AB81</f>
        <v>0</v>
      </c>
      <c r="C44" s="270" t="str">
        <f ca="1" t="shared" si="1"/>
        <v>-</v>
      </c>
      <c r="D44" s="271">
        <f ca="1">入库核算表金额!AB81</f>
        <v>0</v>
      </c>
    </row>
    <row r="45" s="3" customFormat="1" customHeight="1" spans="1:4">
      <c r="A45" s="272" t="s">
        <v>55</v>
      </c>
      <c r="B45" s="269"/>
      <c r="C45" s="270" t="str">
        <f ca="1" t="shared" si="1"/>
        <v>-</v>
      </c>
      <c r="D45" s="271">
        <f ca="1">入库核算表金额!AC81</f>
        <v>0</v>
      </c>
    </row>
    <row r="46" s="221" customFormat="1" customHeight="1" spans="1:4">
      <c r="A46" s="272" t="s">
        <v>55</v>
      </c>
      <c r="B46" s="269"/>
      <c r="C46" s="270" t="str">
        <f ca="1" t="shared" si="1"/>
        <v>-</v>
      </c>
      <c r="D46" s="271">
        <f ca="1">入库核算表金额!AG81</f>
        <v>0</v>
      </c>
    </row>
    <row r="47" s="3" customFormat="1" customHeight="1" spans="1:4">
      <c r="A47" s="228" t="s">
        <v>666</v>
      </c>
      <c r="B47" s="274">
        <f ca="1">SUM(B19:B46)</f>
        <v>0</v>
      </c>
      <c r="C47" s="270" t="str">
        <f ca="1" t="shared" si="1"/>
        <v>-</v>
      </c>
      <c r="D47" s="275">
        <f ca="1">SUM(D19:D46)</f>
        <v>0</v>
      </c>
    </row>
    <row r="48" s="221" customFormat="1" customHeight="1" spans="1:4">
      <c r="A48" s="268" t="s">
        <v>667</v>
      </c>
      <c r="B48" s="276">
        <f ca="1">原料耗用表数量!B81</f>
        <v>0</v>
      </c>
      <c r="C48" s="270" t="str">
        <f ca="1" t="shared" si="1"/>
        <v>-</v>
      </c>
      <c r="D48" s="277">
        <f ca="1">入库核算表金额!AF81</f>
        <v>0</v>
      </c>
    </row>
    <row r="49" s="221" customFormat="1" customHeight="1" spans="1:4">
      <c r="A49" s="268" t="s">
        <v>668</v>
      </c>
      <c r="B49" s="276"/>
      <c r="C49" s="278"/>
      <c r="D49" s="279">
        <f ca="1">入库核算表金额!AE81</f>
        <v>0</v>
      </c>
    </row>
    <row r="50" s="3" customFormat="1" customHeight="1" spans="1:4">
      <c r="A50" s="228" t="s">
        <v>669</v>
      </c>
      <c r="B50" s="1351" t="s">
        <v>670</v>
      </c>
      <c r="C50" s="1352" t="s">
        <v>670</v>
      </c>
      <c r="D50" s="279">
        <f ca="1">D49+D48+D47</f>
        <v>0</v>
      </c>
    </row>
    <row r="51" s="3" customFormat="1" ht="17.25" customHeight="1" spans="1:6">
      <c r="A51" s="281" t="s">
        <v>671</v>
      </c>
      <c r="B51" s="282" t="s">
        <v>672</v>
      </c>
      <c r="C51" s="282" t="s">
        <v>673</v>
      </c>
      <c r="D51" s="282" t="s">
        <v>674</v>
      </c>
      <c r="E51" s="244"/>
      <c r="F51" s="244"/>
    </row>
    <row r="52" s="3" customFormat="1" customHeight="1" spans="1:4">
      <c r="A52" s="281"/>
      <c r="B52" s="282">
        <f ca="1">B47/1000</f>
        <v>0</v>
      </c>
      <c r="C52" s="283">
        <f ca="1">B16/25</f>
        <v>0</v>
      </c>
      <c r="D52" s="282" t="str">
        <f ca="1">IF(C52=0,"-",B52/C52)</f>
        <v>-</v>
      </c>
    </row>
    <row r="54" s="3" customFormat="1" customHeight="1" spans="3:4">
      <c r="C54" s="264" t="s">
        <v>630</v>
      </c>
      <c r="D54" s="264">
        <f ca="1">D50-C16</f>
        <v>0</v>
      </c>
    </row>
    <row r="58" s="3" customFormat="1" customHeight="1" spans="3:3">
      <c r="C58" s="284"/>
    </row>
  </sheetData>
  <mergeCells count="6">
    <mergeCell ref="A1:D1"/>
    <mergeCell ref="F8:H8"/>
    <mergeCell ref="F9:H9"/>
    <mergeCell ref="F14:H14"/>
    <mergeCell ref="A17:D17"/>
    <mergeCell ref="A51:A52"/>
  </mergeCells>
  <pageMargins left="0.75" right="0.75" top="1" bottom="1" header="0.51" footer="0.51"/>
  <pageSetup paperSize="9" orientation="portrait"/>
  <headerFooter/>
  <drawing r:id="rId2"/>
  <legacyDrawing r:id="rId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E36B09"/>
  </sheetPr>
  <dimension ref="A1:Q21"/>
  <sheetViews>
    <sheetView view="pageBreakPreview" zoomScaleNormal="100" zoomScaleSheetLayoutView="100" workbookViewId="0">
      <selection activeCell="S36" sqref="S36"/>
    </sheetView>
  </sheetViews>
  <sheetFormatPr defaultColWidth="9" defaultRowHeight="14.25"/>
  <cols>
    <col min="1" max="1" width="13" customWidth="1"/>
    <col min="2" max="2" width="8.5" style="171" customWidth="1"/>
    <col min="3" max="3" width="11.8333333333333" style="172" customWidth="1"/>
    <col min="4" max="4" width="9.75" style="171" customWidth="1"/>
    <col min="5" max="5" width="14.5" style="172" customWidth="1"/>
    <col min="6" max="6" width="9.33333333333333" style="171" customWidth="1"/>
    <col min="7" max="7" width="8.125" style="173" customWidth="1"/>
    <col min="8" max="8" width="11.8333333333333" style="172" customWidth="1"/>
    <col min="9" max="9" width="7.91666666666667" style="171" customWidth="1"/>
    <col min="10" max="10" width="7.58333333333333" style="173" customWidth="1"/>
    <col min="11" max="11" width="11.25" style="172" customWidth="1"/>
    <col min="12" max="12" width="5" style="171" hidden="1" customWidth="1"/>
    <col min="13" max="13" width="10.3333333333333" style="172" hidden="1" customWidth="1"/>
    <col min="14" max="14" width="5" style="171" hidden="1" customWidth="1"/>
    <col min="15" max="15" width="9.58333333333333" style="172" hidden="1" customWidth="1"/>
    <col min="16" max="16" width="8.58333333333333" style="171" customWidth="1"/>
    <col min="17" max="17" width="13.375" style="172" customWidth="1"/>
  </cols>
  <sheetData>
    <row r="1" s="167" customFormat="1" ht="18.75" spans="1:17">
      <c r="A1" s="174" t="s">
        <v>675</v>
      </c>
      <c r="B1" s="175"/>
      <c r="C1" s="175"/>
      <c r="D1" s="175"/>
      <c r="E1" s="175"/>
      <c r="F1" s="175"/>
      <c r="G1" s="175"/>
      <c r="H1" s="175"/>
      <c r="I1" s="100"/>
      <c r="J1" s="175"/>
      <c r="K1" s="175"/>
      <c r="L1" s="175"/>
      <c r="M1" s="175"/>
      <c r="N1" s="175"/>
      <c r="O1" s="175"/>
      <c r="P1" s="175"/>
      <c r="Q1" s="175"/>
    </row>
    <row r="2" s="167" customFormat="1" spans="1:17">
      <c r="A2" s="176" t="s">
        <v>651</v>
      </c>
      <c r="B2" s="177" t="s">
        <v>159</v>
      </c>
      <c r="C2" s="177"/>
      <c r="D2" s="177" t="s">
        <v>571</v>
      </c>
      <c r="E2" s="177"/>
      <c r="F2" s="178" t="s">
        <v>642</v>
      </c>
      <c r="G2" s="177"/>
      <c r="H2" s="177"/>
      <c r="I2" s="177" t="s">
        <v>643</v>
      </c>
      <c r="J2" s="177"/>
      <c r="K2" s="177"/>
      <c r="L2" s="214" t="s">
        <v>644</v>
      </c>
      <c r="M2" s="215"/>
      <c r="N2" s="214" t="s">
        <v>676</v>
      </c>
      <c r="O2" s="215"/>
      <c r="P2" s="23" t="s">
        <v>646</v>
      </c>
      <c r="Q2" s="23"/>
    </row>
    <row r="3" s="168" customFormat="1" spans="1:17">
      <c r="A3" s="179" t="s">
        <v>654</v>
      </c>
      <c r="B3" s="180" t="s">
        <v>456</v>
      </c>
      <c r="C3" s="181" t="s">
        <v>292</v>
      </c>
      <c r="D3" s="180" t="s">
        <v>456</v>
      </c>
      <c r="E3" s="181" t="s">
        <v>292</v>
      </c>
      <c r="F3" s="180" t="s">
        <v>456</v>
      </c>
      <c r="G3" s="181" t="s">
        <v>457</v>
      </c>
      <c r="H3" s="181" t="s">
        <v>292</v>
      </c>
      <c r="I3" s="180" t="s">
        <v>456</v>
      </c>
      <c r="J3" s="181" t="s">
        <v>457</v>
      </c>
      <c r="K3" s="181" t="s">
        <v>292</v>
      </c>
      <c r="L3" s="216" t="s">
        <v>456</v>
      </c>
      <c r="M3" s="181" t="s">
        <v>292</v>
      </c>
      <c r="N3" s="216" t="s">
        <v>456</v>
      </c>
      <c r="O3" s="181" t="s">
        <v>292</v>
      </c>
      <c r="P3" s="180" t="s">
        <v>456</v>
      </c>
      <c r="Q3" s="181" t="s">
        <v>292</v>
      </c>
    </row>
    <row r="4" s="169" customFormat="1" ht="13.5" spans="1:17">
      <c r="A4" s="182" t="str">
        <f>产品明细配方表!A25</f>
        <v>浓缩料小计</v>
      </c>
      <c r="B4" s="183">
        <v>2221.5</v>
      </c>
      <c r="C4" s="184">
        <v>325323.103533641</v>
      </c>
      <c r="D4" s="183">
        <f ca="1">产品出库核算表录入期初数!D25+产品出库核算表录入期初数!F25</f>
        <v>0</v>
      </c>
      <c r="E4" s="185">
        <f ca="1">产品出库核算表录入期初数!E25+产品出库核算表录入期初数!G25</f>
        <v>0</v>
      </c>
      <c r="F4" s="186">
        <f ca="1">产品出库核算表录入期初数!K25-产品出库核算表录入期初数!R25+产品出库核算表录入期初数!S25-产品出库核算表录入期初数!U25+产品出库核算表录入期初数!W25</f>
        <v>2221.5</v>
      </c>
      <c r="G4" s="187">
        <f ca="1" t="shared" ref="G4:G9" si="0">H4/F4</f>
        <v>-146.524900777894</v>
      </c>
      <c r="H4" s="188">
        <f ca="1">产品出库核算表录入期初数!L25-产品出库核算表录入期初数!T25+产品出库核算表录入期初数!V25+产品出库核算表录入期初数!X25</f>
        <v>-325505.067078091</v>
      </c>
      <c r="I4" s="186">
        <f ca="1">产品出库核算表录入期初数!M25</f>
        <v>0</v>
      </c>
      <c r="J4" s="194">
        <f ca="1" t="shared" ref="J4:J9" si="1">IF(I4=0,0,K4/I4)</f>
        <v>0</v>
      </c>
      <c r="K4" s="194">
        <f ca="1">产品出库核算表录入期初数!N25</f>
        <v>0</v>
      </c>
      <c r="L4" s="186"/>
      <c r="M4" s="194"/>
      <c r="N4" s="186"/>
      <c r="O4" s="194"/>
      <c r="P4" s="217">
        <f ca="1" t="shared" ref="P4:P15" si="2">B4+D4-F4-I4+L4+N4</f>
        <v>0</v>
      </c>
      <c r="Q4" s="218">
        <f ca="1" t="shared" ref="Q4:Q15" si="3">C4+E4-H4-K4+M4+O4</f>
        <v>650828.170611732</v>
      </c>
    </row>
    <row r="5" s="167" customFormat="1" spans="1:17">
      <c r="A5" s="189" t="str">
        <f>产品明细配方表!A32</f>
        <v>中大猪料小计</v>
      </c>
      <c r="B5" s="190">
        <v>366</v>
      </c>
      <c r="C5" s="191">
        <v>35420.9398481413</v>
      </c>
      <c r="D5" s="190">
        <f ca="1">产品出库核算表录入期初数!D32+产品出库核算表录入期初数!F32</f>
        <v>0</v>
      </c>
      <c r="E5" s="192">
        <f ca="1">产品出库核算表录入期初数!E32+产品出库核算表录入期初数!G32</f>
        <v>0</v>
      </c>
      <c r="F5" s="186">
        <f ca="1">产品出库核算表录入期初数!K32-产品出库核算表录入期初数!R32+产品出库核算表录入期初数!S32-产品出库核算表录入期初数!U32+产品出库核算表录入期初数!W32</f>
        <v>366</v>
      </c>
      <c r="G5" s="187">
        <f ca="1" t="shared" si="0"/>
        <v>-96.7944401223386</v>
      </c>
      <c r="H5" s="188">
        <f ca="1">产品出库核算表录入期初数!L32-产品出库核算表录入期初数!T32+产品出库核算表录入期初数!V32+产品出库核算表录入期初数!X32</f>
        <v>-35426.7650847759</v>
      </c>
      <c r="I5" s="186">
        <f ca="1">产品出库核算表录入期初数!M32</f>
        <v>0</v>
      </c>
      <c r="J5" s="194">
        <f ca="1" t="shared" si="1"/>
        <v>0</v>
      </c>
      <c r="K5" s="194">
        <f ca="1">产品出库核算表录入期初数!N32</f>
        <v>0</v>
      </c>
      <c r="L5" s="186"/>
      <c r="M5" s="194"/>
      <c r="N5" s="186"/>
      <c r="O5" s="194"/>
      <c r="P5" s="217">
        <f ca="1" t="shared" si="2"/>
        <v>0</v>
      </c>
      <c r="Q5" s="218">
        <f ca="1" t="shared" si="3"/>
        <v>70847.7049329172</v>
      </c>
    </row>
    <row r="6" s="167" customFormat="1" spans="1:17">
      <c r="A6" s="189" t="str">
        <f>产品明细配方表!A56</f>
        <v>鸡料小计</v>
      </c>
      <c r="B6" s="190">
        <v>5007</v>
      </c>
      <c r="C6" s="191">
        <v>553580.895349177</v>
      </c>
      <c r="D6" s="190">
        <f ca="1">产品出库核算表录入期初数!D56</f>
        <v>0</v>
      </c>
      <c r="E6" s="192">
        <f ca="1">产品出库核算表录入期初数!E56</f>
        <v>0</v>
      </c>
      <c r="F6" s="186">
        <f ca="1">产品出库核算表录入期初数!K56-产品出库核算表录入期初数!R56+产品出库核算表录入期初数!S56-产品出库核算表录入期初数!U56+产品出库核算表录入期初数!W56</f>
        <v>5007</v>
      </c>
      <c r="G6" s="187">
        <f ca="1" t="shared" si="0"/>
        <v>-110.565139461943</v>
      </c>
      <c r="H6" s="188">
        <f ca="1">产品出库核算表录入期初数!L56-产品出库核算表录入期初数!T56+产品出库核算表录入期初数!V56+产品出库核算表录入期初数!X56</f>
        <v>-553599.653285949</v>
      </c>
      <c r="I6" s="186">
        <f ca="1">产品出库核算表录入期初数!M56</f>
        <v>0</v>
      </c>
      <c r="J6" s="194">
        <f ca="1" t="shared" si="1"/>
        <v>0</v>
      </c>
      <c r="K6" s="194">
        <f ca="1">产品出库核算表录入期初数!N56</f>
        <v>0</v>
      </c>
      <c r="L6" s="186"/>
      <c r="M6" s="194"/>
      <c r="N6" s="186"/>
      <c r="O6" s="194"/>
      <c r="P6" s="217">
        <f ca="1" t="shared" si="2"/>
        <v>0</v>
      </c>
      <c r="Q6" s="218">
        <f ca="1" t="shared" si="3"/>
        <v>1107180.54863513</v>
      </c>
    </row>
    <row r="7" s="167" customFormat="1" spans="1:17">
      <c r="A7" s="193" t="str">
        <f>产品明细配方表!A64</f>
        <v>鸭料小计</v>
      </c>
      <c r="B7" s="186">
        <v>613</v>
      </c>
      <c r="C7" s="194">
        <v>58744.9819352626</v>
      </c>
      <c r="D7" s="186">
        <f ca="1">产品出库核算表录入期初数!D64</f>
        <v>0</v>
      </c>
      <c r="E7" s="195">
        <f ca="1">产品出库核算表录入期初数!E64</f>
        <v>0</v>
      </c>
      <c r="F7" s="186">
        <f ca="1">产品出库核算表录入期初数!K64-产品出库核算表录入期初数!R64+产品出库核算表录入期初数!S64-产品出库核算表录入期初数!U64+产品出库核算表录入期初数!W64</f>
        <v>613</v>
      </c>
      <c r="G7" s="187">
        <f ca="1" t="shared" si="0"/>
        <v>-95.8443650384476</v>
      </c>
      <c r="H7" s="188">
        <f ca="1">产品出库核算表录入期初数!L64-产品出库核算表录入期初数!T64+产品出库核算表录入期初数!V64+产品出库核算表录入期初数!X64</f>
        <v>-58752.5957685684</v>
      </c>
      <c r="I7" s="186">
        <f ca="1">产品出库核算表录入期初数!M64</f>
        <v>0</v>
      </c>
      <c r="J7" s="194">
        <f ca="1" t="shared" si="1"/>
        <v>0</v>
      </c>
      <c r="K7" s="194">
        <f ca="1">产品出库核算表录入期初数!N64</f>
        <v>0</v>
      </c>
      <c r="L7" s="186"/>
      <c r="M7" s="194"/>
      <c r="N7" s="186"/>
      <c r="O7" s="194"/>
      <c r="P7" s="217">
        <f ca="1" t="shared" si="2"/>
        <v>0</v>
      </c>
      <c r="Q7" s="218">
        <f ca="1" t="shared" si="3"/>
        <v>117497.577703831</v>
      </c>
    </row>
    <row r="8" s="167" customFormat="1" spans="1:17">
      <c r="A8" s="189" t="str">
        <f>产品明细配方表!A75</f>
        <v>鱼料小计</v>
      </c>
      <c r="B8" s="190">
        <v>467.25</v>
      </c>
      <c r="C8" s="191">
        <v>65979.3378621631</v>
      </c>
      <c r="D8" s="190">
        <f ca="1">产品出库核算表录入期初数!D75+产品出库核算表录入期初数!F75</f>
        <v>0</v>
      </c>
      <c r="E8" s="192">
        <f ca="1">产品出库核算表录入期初数!E75+产品出库核算表录入期初数!G75</f>
        <v>0</v>
      </c>
      <c r="F8" s="186">
        <f ca="1">产品出库核算表录入期初数!K75-产品出库核算表录入期初数!R75+产品出库核算表录入期初数!S75-产品出库核算表录入期初数!U75+产品出库核算表录入期初数!W75</f>
        <v>467.25</v>
      </c>
      <c r="G8" s="187">
        <f ca="1" t="shared" si="0"/>
        <v>-140.74941839958</v>
      </c>
      <c r="H8" s="188">
        <f ca="1">产品出库核算表录入期初数!L75-产品出库核算表录入期初数!T75+产品出库核算表录入期初数!V75+产品出库核算表录入期初数!X75</f>
        <v>-65765.1657472036</v>
      </c>
      <c r="I8" s="186">
        <f ca="1">产品出库核算表录入期初数!M75</f>
        <v>0</v>
      </c>
      <c r="J8" s="194">
        <f ca="1" t="shared" si="1"/>
        <v>0</v>
      </c>
      <c r="K8" s="194">
        <f ca="1">产品出库核算表录入期初数!N75</f>
        <v>0</v>
      </c>
      <c r="L8" s="186"/>
      <c r="M8" s="194"/>
      <c r="N8" s="186"/>
      <c r="O8" s="194"/>
      <c r="P8" s="217">
        <f ca="1" t="shared" si="2"/>
        <v>0</v>
      </c>
      <c r="Q8" s="218">
        <f ca="1" t="shared" si="3"/>
        <v>131744.503609367</v>
      </c>
    </row>
    <row r="9" s="167" customFormat="1" spans="1:17">
      <c r="A9" s="189" t="str">
        <f>产品明细配方表!A80</f>
        <v>牛料小计</v>
      </c>
      <c r="B9" s="190">
        <v>312</v>
      </c>
      <c r="C9" s="191">
        <v>27915.3902991222</v>
      </c>
      <c r="D9" s="190">
        <f ca="1">产品出库核算表录入期初数!D80</f>
        <v>0</v>
      </c>
      <c r="E9" s="192">
        <f ca="1">产品出库核算表录入期初数!E80</f>
        <v>0</v>
      </c>
      <c r="F9" s="186">
        <f ca="1">产品出库核算表录入期初数!K80-产品出库核算表录入期初数!R80+产品出库核算表录入期初数!S80-产品出库核算表录入期初数!U80+产品出库核算表录入期初数!W80</f>
        <v>312</v>
      </c>
      <c r="G9" s="187">
        <f ca="1" t="shared" si="0"/>
        <v>-89.4724515206445</v>
      </c>
      <c r="H9" s="188">
        <f ca="1">产品出库核算表录入期初数!L80-产品出库核算表录入期初数!T80+产品出库核算表录入期初数!V80+产品出库核算表录入期初数!X80</f>
        <v>-27915.4048744411</v>
      </c>
      <c r="I9" s="186">
        <f ca="1">产品出库核算表录入期初数!M80</f>
        <v>0</v>
      </c>
      <c r="J9" s="194">
        <f ca="1" t="shared" si="1"/>
        <v>0</v>
      </c>
      <c r="K9" s="194">
        <f ca="1">产品出库核算表录入期初数!N80</f>
        <v>0</v>
      </c>
      <c r="L9" s="186"/>
      <c r="M9" s="194"/>
      <c r="N9" s="186"/>
      <c r="O9" s="194"/>
      <c r="P9" s="217">
        <f ca="1" t="shared" si="2"/>
        <v>0</v>
      </c>
      <c r="Q9" s="218">
        <f ca="1" t="shared" si="3"/>
        <v>55830.7951735632</v>
      </c>
    </row>
    <row r="10" s="167" customFormat="1" spans="1:17">
      <c r="A10" s="193"/>
      <c r="B10" s="190">
        <v>0</v>
      </c>
      <c r="C10" s="191">
        <v>0</v>
      </c>
      <c r="D10" s="190"/>
      <c r="E10" s="192"/>
      <c r="F10" s="186"/>
      <c r="G10" s="187"/>
      <c r="H10" s="188"/>
      <c r="I10" s="186"/>
      <c r="J10" s="194"/>
      <c r="K10" s="194"/>
      <c r="L10" s="186"/>
      <c r="M10" s="194"/>
      <c r="N10" s="186"/>
      <c r="O10" s="194"/>
      <c r="P10" s="217">
        <f t="shared" si="2"/>
        <v>0</v>
      </c>
      <c r="Q10" s="218">
        <f t="shared" si="3"/>
        <v>0</v>
      </c>
    </row>
    <row r="11" spans="1:17">
      <c r="A11" s="193"/>
      <c r="B11" s="186">
        <v>0</v>
      </c>
      <c r="C11" s="191">
        <v>0</v>
      </c>
      <c r="D11" s="190"/>
      <c r="E11" s="192"/>
      <c r="F11" s="186"/>
      <c r="G11" s="187"/>
      <c r="H11" s="188"/>
      <c r="I11" s="186"/>
      <c r="J11" s="194"/>
      <c r="K11" s="194"/>
      <c r="L11" s="186"/>
      <c r="M11" s="194"/>
      <c r="N11" s="186"/>
      <c r="O11" s="194"/>
      <c r="P11" s="217">
        <f t="shared" si="2"/>
        <v>0</v>
      </c>
      <c r="Q11" s="218">
        <f t="shared" si="3"/>
        <v>0</v>
      </c>
    </row>
    <row r="12" s="169" customFormat="1" ht="13.5" spans="1:17">
      <c r="A12" s="189"/>
      <c r="B12" s="190">
        <v>0</v>
      </c>
      <c r="C12" s="191">
        <v>0</v>
      </c>
      <c r="D12" s="190"/>
      <c r="E12" s="192"/>
      <c r="F12" s="186"/>
      <c r="G12" s="187"/>
      <c r="H12" s="188"/>
      <c r="I12" s="186"/>
      <c r="J12" s="194"/>
      <c r="K12" s="194"/>
      <c r="L12" s="186"/>
      <c r="M12" s="194"/>
      <c r="N12" s="186"/>
      <c r="O12" s="194"/>
      <c r="P12" s="217">
        <f t="shared" si="2"/>
        <v>0</v>
      </c>
      <c r="Q12" s="218">
        <f t="shared" si="3"/>
        <v>0</v>
      </c>
    </row>
    <row r="13" s="167" customFormat="1" spans="1:17">
      <c r="A13" s="193"/>
      <c r="B13" s="186">
        <v>0</v>
      </c>
      <c r="C13" s="194">
        <v>0</v>
      </c>
      <c r="D13" s="186"/>
      <c r="E13" s="195"/>
      <c r="F13" s="186"/>
      <c r="G13" s="187"/>
      <c r="H13" s="188"/>
      <c r="I13" s="186"/>
      <c r="J13" s="194"/>
      <c r="K13" s="194"/>
      <c r="L13" s="186"/>
      <c r="M13" s="194"/>
      <c r="N13" s="217"/>
      <c r="O13" s="218"/>
      <c r="P13" s="217">
        <f t="shared" si="2"/>
        <v>0</v>
      </c>
      <c r="Q13" s="218">
        <f t="shared" si="3"/>
        <v>0</v>
      </c>
    </row>
    <row r="14" spans="1:17">
      <c r="A14" s="196"/>
      <c r="B14" s="186">
        <v>0</v>
      </c>
      <c r="C14" s="194">
        <v>0</v>
      </c>
      <c r="D14" s="186"/>
      <c r="E14" s="195"/>
      <c r="F14" s="186"/>
      <c r="G14" s="187"/>
      <c r="H14" s="194"/>
      <c r="I14" s="186"/>
      <c r="J14" s="194"/>
      <c r="K14" s="194"/>
      <c r="L14" s="186"/>
      <c r="M14" s="194"/>
      <c r="N14" s="186"/>
      <c r="O14" s="194"/>
      <c r="P14" s="217">
        <f t="shared" si="2"/>
        <v>0</v>
      </c>
      <c r="Q14" s="218">
        <f t="shared" si="3"/>
        <v>0</v>
      </c>
    </row>
    <row r="15" spans="1:17">
      <c r="A15" s="196"/>
      <c r="B15" s="197">
        <v>0</v>
      </c>
      <c r="C15" s="197">
        <v>0</v>
      </c>
      <c r="D15" s="197"/>
      <c r="E15" s="198"/>
      <c r="F15" s="197"/>
      <c r="G15" s="199"/>
      <c r="H15" s="197"/>
      <c r="I15" s="197"/>
      <c r="J15" s="197"/>
      <c r="K15" s="197"/>
      <c r="L15" s="197"/>
      <c r="M15" s="197"/>
      <c r="N15" s="197"/>
      <c r="O15" s="197"/>
      <c r="P15" s="219">
        <f t="shared" si="2"/>
        <v>0</v>
      </c>
      <c r="Q15" s="219">
        <f t="shared" si="3"/>
        <v>0</v>
      </c>
    </row>
    <row r="16" s="170" customFormat="1" ht="16.5" customHeight="1" spans="1:17">
      <c r="A16" s="200" t="s">
        <v>661</v>
      </c>
      <c r="B16" s="201">
        <f>SUM(B4:B15)</f>
        <v>8986.75</v>
      </c>
      <c r="C16" s="201">
        <f>SUM(C4:C15)</f>
        <v>1066964.64882751</v>
      </c>
      <c r="D16" s="201">
        <f ca="1" t="shared" ref="B16:Q16" si="4">SUM(D4:D15)</f>
        <v>0</v>
      </c>
      <c r="E16" s="201">
        <f ca="1" t="shared" si="4"/>
        <v>0</v>
      </c>
      <c r="F16" s="201">
        <f ca="1" t="shared" si="4"/>
        <v>8986.75</v>
      </c>
      <c r="G16" s="201">
        <f ca="1" t="shared" si="4"/>
        <v>-679.950715320847</v>
      </c>
      <c r="H16" s="201">
        <f ca="1" t="shared" si="4"/>
        <v>-1066964.65183903</v>
      </c>
      <c r="I16" s="201">
        <f ca="1" t="shared" si="4"/>
        <v>0</v>
      </c>
      <c r="J16" s="201">
        <f ca="1" t="shared" si="4"/>
        <v>0</v>
      </c>
      <c r="K16" s="201">
        <f ca="1" t="shared" si="4"/>
        <v>0</v>
      </c>
      <c r="L16" s="201">
        <f t="shared" si="4"/>
        <v>0</v>
      </c>
      <c r="M16" s="201">
        <f t="shared" si="4"/>
        <v>0</v>
      </c>
      <c r="N16" s="201">
        <f t="shared" si="4"/>
        <v>0</v>
      </c>
      <c r="O16" s="201">
        <f t="shared" si="4"/>
        <v>0</v>
      </c>
      <c r="P16" s="201">
        <f ca="1" t="shared" si="4"/>
        <v>0</v>
      </c>
      <c r="Q16" s="201">
        <f ca="1" t="shared" si="4"/>
        <v>2133929.30066654</v>
      </c>
    </row>
    <row r="17" spans="1:17">
      <c r="A17" s="202" t="s">
        <v>657</v>
      </c>
      <c r="B17" s="203">
        <f>产品出库核算表录入期初数!B81</f>
        <v>8986.75</v>
      </c>
      <c r="C17" s="204">
        <f>产品出库核算表录入期初数!C81</f>
        <v>1066964.64966074</v>
      </c>
      <c r="D17" s="203">
        <f ca="1">产品出库核算表录入期初数!D81+产品出库核算表录入期初数!F81</f>
        <v>0</v>
      </c>
      <c r="E17" s="204">
        <f ca="1">产品出库核算表录入期初数!E81+产品出库核算表录入期初数!G81</f>
        <v>0</v>
      </c>
      <c r="F17" s="203">
        <f ca="1">产品出库核算表录入期初数!K81</f>
        <v>0</v>
      </c>
      <c r="G17" s="205"/>
      <c r="H17" s="204">
        <f ca="1">产品出库核算表录入期初数!L81</f>
        <v>0</v>
      </c>
      <c r="I17" s="203">
        <f ca="1">产品出库核算表录入期初数!M81</f>
        <v>0</v>
      </c>
      <c r="J17" s="205"/>
      <c r="K17" s="204">
        <f ca="1">产品出库核算表录入期初数!N81</f>
        <v>0</v>
      </c>
      <c r="L17" s="203">
        <f ca="1">产品出库核算表录入期初数!R81-产品出库核算表录入期初数!S81</f>
        <v>0</v>
      </c>
      <c r="M17" s="204">
        <f ca="1">产品出库核算表录入期初数!T81</f>
        <v>0</v>
      </c>
      <c r="N17" s="203"/>
      <c r="O17" s="204">
        <f ca="1">产品出库核算表录入期初数!V81</f>
        <v>-1066964.65183903</v>
      </c>
      <c r="P17" s="203">
        <f ca="1">产品出库核算表录入期初数!Y81</f>
        <v>0</v>
      </c>
      <c r="Q17" s="204">
        <f ca="1">产品出库核算表录入期初数!AA81</f>
        <v>2133929.30149976</v>
      </c>
    </row>
    <row r="18" spans="2:17">
      <c r="B18" s="206">
        <v>0</v>
      </c>
      <c r="C18" s="204">
        <f>C16-C17</f>
        <v>-0.000833228230476379</v>
      </c>
      <c r="D18" s="206">
        <f ca="1" t="shared" ref="B18:F18" si="5">D16-D17</f>
        <v>0</v>
      </c>
      <c r="E18" s="204">
        <f ca="1" t="shared" si="5"/>
        <v>0</v>
      </c>
      <c r="F18" s="206">
        <f ca="1" t="shared" si="5"/>
        <v>8986.75</v>
      </c>
      <c r="G18" s="204"/>
      <c r="H18" s="204">
        <f ca="1" t="shared" ref="H18:M18" si="6">H16-H17</f>
        <v>-1066964.65183903</v>
      </c>
      <c r="I18" s="206">
        <f ca="1" t="shared" si="6"/>
        <v>0</v>
      </c>
      <c r="J18" s="204"/>
      <c r="K18" s="204">
        <f ca="1" t="shared" si="6"/>
        <v>0</v>
      </c>
      <c r="L18" s="203">
        <f ca="1" t="shared" si="6"/>
        <v>0</v>
      </c>
      <c r="M18" s="204">
        <f ca="1" t="shared" si="6"/>
        <v>0</v>
      </c>
      <c r="N18" s="204"/>
      <c r="O18" s="204">
        <f ca="1" t="shared" ref="O18:Q18" si="7">O16-O17</f>
        <v>1066964.65183903</v>
      </c>
      <c r="P18" s="206">
        <f ca="1" t="shared" si="7"/>
        <v>0</v>
      </c>
      <c r="Q18" s="204">
        <f ca="1" t="shared" si="7"/>
        <v>-0.000833228230476379</v>
      </c>
    </row>
    <row r="19" spans="1:17">
      <c r="A19" s="207" t="s">
        <v>459</v>
      </c>
      <c r="B19" s="208"/>
      <c r="C19" s="209">
        <f>C16-资产负债表!D18</f>
        <v>0.000238602980971336</v>
      </c>
      <c r="D19" s="208"/>
      <c r="E19" s="210"/>
      <c r="F19" s="208"/>
      <c r="G19" s="211"/>
      <c r="H19" s="212"/>
      <c r="I19" s="208"/>
      <c r="J19" s="211"/>
      <c r="K19" s="212"/>
      <c r="L19" s="208"/>
      <c r="M19" s="212"/>
      <c r="N19" s="208"/>
      <c r="O19" s="212"/>
      <c r="P19" s="208"/>
      <c r="Q19" s="220">
        <f ca="1">Q16-资产负债表!E18</f>
        <v>1066964.65207763</v>
      </c>
    </row>
    <row r="21" ht="24" customHeight="1" spans="3:8">
      <c r="C21" s="171"/>
      <c r="H21" s="213"/>
    </row>
  </sheetData>
  <mergeCells count="7">
    <mergeCell ref="B2:C2"/>
    <mergeCell ref="D2:E2"/>
    <mergeCell ref="F2:H2"/>
    <mergeCell ref="I2:K2"/>
    <mergeCell ref="L2:M2"/>
    <mergeCell ref="N2:O2"/>
    <mergeCell ref="P2:Q2"/>
  </mergeCells>
  <pageMargins left="0.75" right="0.75" top="1" bottom="1" header="0.51" footer="0.51"/>
  <pageSetup paperSize="9" orientation="portrait"/>
  <headerFooter/>
  <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E36B09"/>
  </sheetPr>
  <dimension ref="A1:T177"/>
  <sheetViews>
    <sheetView view="pageBreakPreview" zoomScaleNormal="100" zoomScaleSheetLayoutView="100" workbookViewId="0">
      <pane xSplit="4" ySplit="1" topLeftCell="I8" activePane="bottomRight" state="frozen"/>
      <selection/>
      <selection pane="topRight"/>
      <selection pane="bottomLeft"/>
      <selection pane="bottomRight" activeCell="B2" sqref="B2:D136"/>
    </sheetView>
  </sheetViews>
  <sheetFormatPr defaultColWidth="9" defaultRowHeight="12.75"/>
  <cols>
    <col min="1" max="1" width="9" style="116"/>
    <col min="2" max="2" width="14.375" style="117" customWidth="1"/>
    <col min="3" max="3" width="14.375" style="115" customWidth="1"/>
    <col min="4" max="4" width="37" style="115" customWidth="1"/>
    <col min="5" max="5" width="19.875" style="115" customWidth="1"/>
    <col min="6" max="6" width="11.5" style="118" customWidth="1"/>
    <col min="7" max="7" width="9" style="118"/>
    <col min="8" max="8" width="9" style="115"/>
    <col min="9" max="19" width="9" style="119"/>
    <col min="20" max="20" width="11.125" style="115"/>
    <col min="21" max="16384" width="9" style="115"/>
  </cols>
  <sheetData>
    <row r="1" s="115" customFormat="1" ht="31" customHeight="1" spans="1:20">
      <c r="A1" s="120" t="s">
        <v>677</v>
      </c>
      <c r="B1" s="121"/>
      <c r="C1" s="120" t="s">
        <v>678</v>
      </c>
      <c r="D1" s="120" t="s">
        <v>679</v>
      </c>
      <c r="E1" s="122" t="s">
        <v>680</v>
      </c>
      <c r="F1" s="123" t="s">
        <v>681</v>
      </c>
      <c r="G1" s="124" t="s">
        <v>682</v>
      </c>
      <c r="H1" s="125" t="s">
        <v>683</v>
      </c>
      <c r="I1" s="146" t="s">
        <v>684</v>
      </c>
      <c r="J1" s="147" t="s">
        <v>576</v>
      </c>
      <c r="K1" s="148" t="s">
        <v>577</v>
      </c>
      <c r="L1" s="147" t="s">
        <v>685</v>
      </c>
      <c r="M1" s="147" t="s">
        <v>578</v>
      </c>
      <c r="N1" s="147" t="s">
        <v>579</v>
      </c>
      <c r="O1" s="148" t="s">
        <v>580</v>
      </c>
      <c r="P1" s="147" t="s">
        <v>686</v>
      </c>
      <c r="Q1" s="147" t="s">
        <v>687</v>
      </c>
      <c r="R1" s="147" t="s">
        <v>688</v>
      </c>
      <c r="S1" s="146" t="s">
        <v>451</v>
      </c>
      <c r="T1" s="100"/>
    </row>
    <row r="2" s="115" customFormat="1" ht="16" customHeight="1" spans="1:19">
      <c r="A2" s="126" t="s">
        <v>689</v>
      </c>
      <c r="B2" s="127"/>
      <c r="C2" s="128"/>
      <c r="D2" s="129"/>
      <c r="E2" s="122" t="s">
        <v>690</v>
      </c>
      <c r="F2" s="123">
        <f ca="1">SUMIF(产品出库核算表录入期初数!A:A,B2,产品出库核算表录入期初数!I:I)</f>
        <v>0</v>
      </c>
      <c r="G2" s="123">
        <f ca="1" t="shared" ref="G2:G7" si="0">F2*H2/40</f>
        <v>0</v>
      </c>
      <c r="H2" s="130">
        <v>20</v>
      </c>
      <c r="I2" s="149">
        <f ca="1">SUMIF(成品收发存!C:C,D2,成品收发存!F:F)*H2/40</f>
        <v>0</v>
      </c>
      <c r="J2" s="149">
        <f ca="1">SUMIF(成品收发存!C:C,D2,成品收发存!H:H)*H2/40</f>
        <v>0</v>
      </c>
      <c r="K2" s="149">
        <f ca="1">SUMIF(成品收发存!C:C,D2,成品收发存!G:G)*H2/40</f>
        <v>0</v>
      </c>
      <c r="L2" s="149">
        <f ca="1">SUMIF(成品收发存!C:C,D2,成品收发存!U:U)*H2/40</f>
        <v>0</v>
      </c>
      <c r="M2" s="149">
        <f ca="1">SUMIF(成品收发存!C:C,D2,成品收发存!I:I)*H2/40</f>
        <v>0</v>
      </c>
      <c r="N2" s="149">
        <f ca="1">SUMIF(成品收发存!C:C,D2,成品收发存!M:M)*H2/40</f>
        <v>0</v>
      </c>
      <c r="O2" s="149">
        <f ca="1">SUMIF(成品收发存!C:C,D2,成品收发存!K:K)*H2/40</f>
        <v>0</v>
      </c>
      <c r="P2" s="149">
        <f ca="1">SUMIF(成品收发存!C:C,D2,成品收发存!L:L)*H2/40</f>
        <v>0</v>
      </c>
      <c r="Q2" s="149">
        <f ca="1">SUMIF(成品收发存!C:C,D2,成品收发存!N:N)*H2/40</f>
        <v>0</v>
      </c>
      <c r="R2" s="149">
        <f ca="1">SUMIF(成品收发存!C:C,D2,成品收发存!Z:Z)*H2/40</f>
        <v>0</v>
      </c>
      <c r="S2" s="149">
        <f ca="1">SUMIF(成品收发存!C:C,D2,成品收发存!P:P)*H2/40</f>
        <v>0</v>
      </c>
    </row>
    <row r="3" s="115" customFormat="1" ht="16" customHeight="1" spans="1:19">
      <c r="A3" s="131"/>
      <c r="B3" s="127"/>
      <c r="C3" s="128"/>
      <c r="D3" s="129"/>
      <c r="E3" s="122" t="s">
        <v>690</v>
      </c>
      <c r="F3" s="123">
        <f ca="1">SUMIF(产品出库核算表录入期初数!A:A,B3,产品出库核算表录入期初数!I:I)</f>
        <v>0</v>
      </c>
      <c r="G3" s="123">
        <f ca="1" t="shared" si="0"/>
        <v>0</v>
      </c>
      <c r="H3" s="130">
        <v>40</v>
      </c>
      <c r="I3" s="149">
        <f ca="1">SUMIF(成品收发存!C:C,D3,成品收发存!F:F)*H3/40</f>
        <v>0</v>
      </c>
      <c r="J3" s="149">
        <f ca="1">SUMIF(成品收发存!C:C,D3,成品收发存!H:H)*H3/40</f>
        <v>0</v>
      </c>
      <c r="K3" s="149">
        <f ca="1">SUMIF(成品收发存!C:C,D3,成品收发存!G:G)*H3/40</f>
        <v>0</v>
      </c>
      <c r="L3" s="149">
        <f ca="1">SUMIF(成品收发存!C:C,D3,成品收发存!U:U)*H3/40</f>
        <v>0</v>
      </c>
      <c r="M3" s="149">
        <f ca="1">SUMIF(成品收发存!C:C,D3,成品收发存!I:I)*H3/40</f>
        <v>0</v>
      </c>
      <c r="N3" s="149">
        <f ca="1">SUMIF(成品收发存!C:C,D3,成品收发存!M:M)*H3/40</f>
        <v>0</v>
      </c>
      <c r="O3" s="149">
        <f ca="1">SUMIF(成品收发存!C:C,D3,成品收发存!K:K)*H3/40</f>
        <v>0</v>
      </c>
      <c r="P3" s="149">
        <f ca="1">SUMIF(成品收发存!C:C,D3,成品收发存!L:L)*H3/40</f>
        <v>0</v>
      </c>
      <c r="Q3" s="149">
        <f ca="1">SUMIF(成品收发存!C:C,D3,成品收发存!N:N)*H3/40</f>
        <v>0</v>
      </c>
      <c r="R3" s="149">
        <f ca="1">SUMIF(成品收发存!C:C,D3,成品收发存!Z:Z)*H3/40</f>
        <v>0</v>
      </c>
      <c r="S3" s="149">
        <f ca="1">SUMIF(成品收发存!C:C,D3,成品收发存!P:P)*H3/40</f>
        <v>0</v>
      </c>
    </row>
    <row r="4" s="115" customFormat="1" ht="16" customHeight="1" spans="1:19">
      <c r="A4" s="131"/>
      <c r="B4" s="127"/>
      <c r="C4" s="128"/>
      <c r="D4" s="129"/>
      <c r="E4" s="122" t="s">
        <v>690</v>
      </c>
      <c r="F4" s="123">
        <f ca="1">SUMIF(产品出库核算表录入期初数!A:A,B4,产品出库核算表录入期初数!I:I)</f>
        <v>0</v>
      </c>
      <c r="G4" s="123">
        <f ca="1" t="shared" si="0"/>
        <v>0</v>
      </c>
      <c r="H4" s="130">
        <v>40</v>
      </c>
      <c r="I4" s="149">
        <f ca="1">SUMIF(成品收发存!C:C,D4,成品收发存!F:F)*H4/40</f>
        <v>0</v>
      </c>
      <c r="J4" s="149">
        <f ca="1">SUMIF(成品收发存!C:C,D4,成品收发存!H:H)*H4/40</f>
        <v>0</v>
      </c>
      <c r="K4" s="149">
        <f ca="1">SUMIF(成品收发存!C:C,D4,成品收发存!G:G)*H4/40</f>
        <v>0</v>
      </c>
      <c r="L4" s="149">
        <f ca="1">SUMIF(成品收发存!C:C,D4,成品收发存!U:U)*H4/40</f>
        <v>0</v>
      </c>
      <c r="M4" s="149">
        <f ca="1">SUMIF(成品收发存!C:C,D4,成品收发存!I:I)*H4/40</f>
        <v>0</v>
      </c>
      <c r="N4" s="149">
        <f ca="1">SUMIF(成品收发存!C:C,D4,成品收发存!M:M)*H4/40</f>
        <v>0</v>
      </c>
      <c r="O4" s="149">
        <f ca="1">SUMIF(成品收发存!C:C,D4,成品收发存!K:K)*H4/40</f>
        <v>0</v>
      </c>
      <c r="P4" s="149">
        <f ca="1">SUMIF(成品收发存!C:C,D4,成品收发存!L:L)*H4/40</f>
        <v>0</v>
      </c>
      <c r="Q4" s="149">
        <f ca="1">SUMIF(成品收发存!C:C,D4,成品收发存!N:N)*H4/40</f>
        <v>0</v>
      </c>
      <c r="R4" s="149">
        <f ca="1">SUMIF(成品收发存!C:C,D4,成品收发存!Z:Z)*H4/40</f>
        <v>0</v>
      </c>
      <c r="S4" s="149">
        <f ca="1">SUMIF(成品收发存!C:C,D4,成品收发存!P:P)*H4/40</f>
        <v>0</v>
      </c>
    </row>
    <row r="5" s="115" customFormat="1" ht="16" customHeight="1" spans="1:19">
      <c r="A5" s="131"/>
      <c r="B5" s="127"/>
      <c r="C5" s="128"/>
      <c r="D5" s="129"/>
      <c r="E5" s="122" t="s">
        <v>690</v>
      </c>
      <c r="F5" s="123">
        <f ca="1">SUMIF(产品出库核算表录入期初数!A:A,B5,产品出库核算表录入期初数!I:I)</f>
        <v>0</v>
      </c>
      <c r="G5" s="123">
        <f ca="1" t="shared" si="0"/>
        <v>0</v>
      </c>
      <c r="H5" s="130">
        <v>20</v>
      </c>
      <c r="I5" s="149">
        <f ca="1">SUMIF(成品收发存!C:C,D5,成品收发存!F:F)*H5/40</f>
        <v>0</v>
      </c>
      <c r="J5" s="149">
        <f ca="1">SUMIF(成品收发存!C:C,D5,成品收发存!H:H)*H5/40</f>
        <v>0</v>
      </c>
      <c r="K5" s="149">
        <f ca="1">SUMIF(成品收发存!C:C,D5,成品收发存!G:G)*H5/40</f>
        <v>0</v>
      </c>
      <c r="L5" s="149">
        <f ca="1">SUMIF(成品收发存!C:C,D5,成品收发存!U:U)*H5/40</f>
        <v>0</v>
      </c>
      <c r="M5" s="149">
        <f ca="1">SUMIF(成品收发存!C:C,D5,成品收发存!I:I)*H5/40</f>
        <v>0</v>
      </c>
      <c r="N5" s="149">
        <f ca="1">SUMIF(成品收发存!C:C,D5,成品收发存!M:M)*H5/40</f>
        <v>0</v>
      </c>
      <c r="O5" s="149">
        <f ca="1">SUMIF(成品收发存!C:C,D5,成品收发存!K:K)*H5/40</f>
        <v>0</v>
      </c>
      <c r="P5" s="149">
        <f ca="1">SUMIF(成品收发存!C:C,D5,成品收发存!L:L)*H5/40</f>
        <v>0</v>
      </c>
      <c r="Q5" s="149">
        <f ca="1">SUMIF(成品收发存!C:C,D5,成品收发存!N:N)*H5/40</f>
        <v>0</v>
      </c>
      <c r="R5" s="149">
        <f ca="1">SUMIF(成品收发存!C:C,D5,成品收发存!Z:Z)*H5/40</f>
        <v>0</v>
      </c>
      <c r="S5" s="149">
        <f ca="1">SUMIF(成品收发存!C:C,D5,成品收发存!P:P)*H5/40</f>
        <v>0</v>
      </c>
    </row>
    <row r="6" s="115" customFormat="1" ht="16" customHeight="1" spans="1:19">
      <c r="A6" s="131"/>
      <c r="B6" s="127"/>
      <c r="C6" s="128"/>
      <c r="D6" s="129"/>
      <c r="E6" s="122" t="s">
        <v>690</v>
      </c>
      <c r="F6" s="123">
        <f ca="1">SUMIF(产品出库核算表录入期初数!A:A,B6,产品出库核算表录入期初数!I:I)</f>
        <v>0</v>
      </c>
      <c r="G6" s="123">
        <f ca="1" t="shared" si="0"/>
        <v>0</v>
      </c>
      <c r="H6" s="130">
        <v>40</v>
      </c>
      <c r="I6" s="149">
        <f ca="1">SUMIF(成品收发存!C:C,D6,成品收发存!F:F)*H6/40</f>
        <v>0</v>
      </c>
      <c r="J6" s="149">
        <f ca="1">SUMIF(成品收发存!C:C,D6,成品收发存!H:H)*H6/40</f>
        <v>0</v>
      </c>
      <c r="K6" s="149">
        <f ca="1">SUMIF(成品收发存!C:C,D6,成品收发存!G:G)*H6/40</f>
        <v>0</v>
      </c>
      <c r="L6" s="149">
        <f ca="1">SUMIF(成品收发存!C:C,D6,成品收发存!U:U)*H6/40</f>
        <v>0</v>
      </c>
      <c r="M6" s="149">
        <f ca="1">SUMIF(成品收发存!C:C,D6,成品收发存!I:I)*H6/40</f>
        <v>0</v>
      </c>
      <c r="N6" s="149">
        <f ca="1">SUMIF(成品收发存!C:C,D6,成品收发存!M:M)*H6/40</f>
        <v>0</v>
      </c>
      <c r="O6" s="149">
        <f ca="1">SUMIF(成品收发存!C:C,D6,成品收发存!K:K)*H6/40</f>
        <v>0</v>
      </c>
      <c r="P6" s="149">
        <f ca="1">SUMIF(成品收发存!C:C,D6,成品收发存!L:L)*H6/40</f>
        <v>0</v>
      </c>
      <c r="Q6" s="149">
        <f ca="1">SUMIF(成品收发存!C:C,D6,成品收发存!N:N)*H6/40</f>
        <v>0</v>
      </c>
      <c r="R6" s="149">
        <f ca="1">SUMIF(成品收发存!C:C,D6,成品收发存!Z:Z)*H6/40</f>
        <v>0</v>
      </c>
      <c r="S6" s="149">
        <f ca="1">SUMIF(成品收发存!C:C,D6,成品收发存!P:P)*H6/40</f>
        <v>0</v>
      </c>
    </row>
    <row r="7" s="115" customFormat="1" ht="16" customHeight="1" spans="1:19">
      <c r="A7" s="131"/>
      <c r="B7" s="127"/>
      <c r="C7" s="128"/>
      <c r="D7" s="132"/>
      <c r="E7" s="122" t="s">
        <v>690</v>
      </c>
      <c r="F7" s="123">
        <f ca="1">SUMIF(产品出库核算表录入期初数!A:A,B7,产品出库核算表录入期初数!I:I)</f>
        <v>0</v>
      </c>
      <c r="G7" s="123">
        <f ca="1" t="shared" si="0"/>
        <v>0</v>
      </c>
      <c r="H7" s="130">
        <v>40</v>
      </c>
      <c r="I7" s="149">
        <f ca="1">SUMIF(成品收发存!C:C,D7,成品收发存!F:F)*H7/40</f>
        <v>0</v>
      </c>
      <c r="J7" s="149">
        <f ca="1">SUMIF(成品收发存!C:C,D7,成品收发存!H:H)*H7/40</f>
        <v>0</v>
      </c>
      <c r="K7" s="149">
        <f ca="1">SUMIF(成品收发存!C:C,D7,成品收发存!G:G)*H7/40</f>
        <v>0</v>
      </c>
      <c r="L7" s="149">
        <f ca="1">SUMIF(成品收发存!C:C,D7,成品收发存!U:U)*H7/40</f>
        <v>0</v>
      </c>
      <c r="M7" s="149">
        <f ca="1">SUMIF(成品收发存!C:C,D7,成品收发存!I:I)*H7/40</f>
        <v>0</v>
      </c>
      <c r="N7" s="149">
        <f ca="1">SUMIF(成品收发存!C:C,D7,成品收发存!M:M)*H7/40</f>
        <v>0</v>
      </c>
      <c r="O7" s="149">
        <f ca="1">SUMIF(成品收发存!C:C,D7,成品收发存!K:K)*H7/40</f>
        <v>0</v>
      </c>
      <c r="P7" s="149">
        <f ca="1">SUMIF(成品收发存!C:C,D7,成品收发存!L:L)*H7/40</f>
        <v>0</v>
      </c>
      <c r="Q7" s="149">
        <f ca="1">SUMIF(成品收发存!C:C,D7,成品收发存!N:N)*H7/40</f>
        <v>0</v>
      </c>
      <c r="R7" s="149">
        <f ca="1">SUMIF(成品收发存!C:C,D7,成品收发存!Z:Z)*H7/40</f>
        <v>0</v>
      </c>
      <c r="S7" s="149">
        <f ca="1">SUMIF(成品收发存!C:C,D7,成品收发存!P:P)*H7/40</f>
        <v>0</v>
      </c>
    </row>
    <row r="8" s="115" customFormat="1" ht="16" customHeight="1" spans="1:19">
      <c r="A8" s="131"/>
      <c r="B8" s="133"/>
      <c r="C8" s="134"/>
      <c r="D8" s="135"/>
      <c r="E8" s="122" t="s">
        <v>690</v>
      </c>
      <c r="F8" s="123">
        <f ca="1">SUMIF(产品出库核算表录入期初数!A:A,B8,产品出库核算表录入期初数!I:I)</f>
        <v>0</v>
      </c>
      <c r="G8" s="123">
        <f ca="1" t="shared" ref="G8:G71" si="1">F8*H8/40</f>
        <v>0</v>
      </c>
      <c r="H8" s="130">
        <v>40</v>
      </c>
      <c r="I8" s="149">
        <f ca="1">SUMIF(成品收发存!C:C,D8,成品收发存!F:F)*H8/40</f>
        <v>0</v>
      </c>
      <c r="J8" s="149">
        <f ca="1">SUMIF(成品收发存!C:C,D8,成品收发存!H:H)*H8/40</f>
        <v>0</v>
      </c>
      <c r="K8" s="149">
        <f ca="1">SUMIF(成品收发存!C:C,D8,成品收发存!G:G)*H8/40</f>
        <v>0</v>
      </c>
      <c r="L8" s="149">
        <f ca="1">SUMIF(成品收发存!C:C,D8,成品收发存!U:U)*H8/40</f>
        <v>0</v>
      </c>
      <c r="M8" s="149">
        <f ca="1">SUMIF(成品收发存!C:C,D8,成品收发存!I:I)*H8/40</f>
        <v>0</v>
      </c>
      <c r="N8" s="149">
        <f ca="1">SUMIF(成品收发存!C:C,D8,成品收发存!M:M)*H8/40</f>
        <v>0</v>
      </c>
      <c r="O8" s="149">
        <f ca="1">SUMIF(成品收发存!C:C,D8,成品收发存!K:K)*H8/40</f>
        <v>0</v>
      </c>
      <c r="P8" s="149">
        <f ca="1">SUMIF(成品收发存!C:C,D8,成品收发存!L:L)*H8/40</f>
        <v>0</v>
      </c>
      <c r="Q8" s="149">
        <f ca="1">SUMIF(成品收发存!C:C,D8,成品收发存!N:N)*H8/40</f>
        <v>0</v>
      </c>
      <c r="R8" s="149">
        <f ca="1">SUMIF(成品收发存!C:C,D8,成品收发存!Z:Z)*H8/40</f>
        <v>0</v>
      </c>
      <c r="S8" s="149">
        <f ca="1">SUMIF(成品收发存!C:C,D8,成品收发存!P:P)*H8/40</f>
        <v>0</v>
      </c>
    </row>
    <row r="9" s="115" customFormat="1" ht="16" customHeight="1" spans="1:19">
      <c r="A9" s="131"/>
      <c r="B9" s="133"/>
      <c r="C9" s="134"/>
      <c r="D9" s="135"/>
      <c r="E9" s="122" t="s">
        <v>690</v>
      </c>
      <c r="F9" s="123">
        <f ca="1">SUMIF(产品出库核算表录入期初数!A:A,B9,产品出库核算表录入期初数!I:I)</f>
        <v>0</v>
      </c>
      <c r="G9" s="123">
        <f ca="1" t="shared" si="1"/>
        <v>0</v>
      </c>
      <c r="H9" s="130">
        <v>20</v>
      </c>
      <c r="I9" s="149">
        <f ca="1">SUMIF(成品收发存!C:C,D9,成品收发存!F:F)*H9/40</f>
        <v>0</v>
      </c>
      <c r="J9" s="149">
        <f ca="1">SUMIF(成品收发存!C:C,D9,成品收发存!H:H)*H9/40</f>
        <v>0</v>
      </c>
      <c r="K9" s="149">
        <f ca="1">SUMIF(成品收发存!C:C,D9,成品收发存!G:G)*H9/40</f>
        <v>0</v>
      </c>
      <c r="L9" s="149">
        <f ca="1">SUMIF(成品收发存!C:C,D9,成品收发存!U:U)*H9/40</f>
        <v>0</v>
      </c>
      <c r="M9" s="149">
        <f ca="1">SUMIF(成品收发存!C:C,D9,成品收发存!I:I)*H9/40</f>
        <v>0</v>
      </c>
      <c r="N9" s="149">
        <f ca="1">SUMIF(成品收发存!C:C,D9,成品收发存!M:M)*H9/40</f>
        <v>0</v>
      </c>
      <c r="O9" s="149">
        <f ca="1">SUMIF(成品收发存!C:C,D9,成品收发存!K:K)*H9/40</f>
        <v>0</v>
      </c>
      <c r="P9" s="149">
        <f ca="1">SUMIF(成品收发存!C:C,D9,成品收发存!L:L)*H9/40</f>
        <v>0</v>
      </c>
      <c r="Q9" s="149">
        <f ca="1">SUMIF(成品收发存!C:C,D9,成品收发存!N:N)*H9/40</f>
        <v>0</v>
      </c>
      <c r="R9" s="149">
        <f ca="1">SUMIF(成品收发存!C:C,D9,成品收发存!Z:Z)*H9/40</f>
        <v>0</v>
      </c>
      <c r="S9" s="149">
        <f ca="1">SUMIF(成品收发存!C:C,D9,成品收发存!P:P)*H9/40</f>
        <v>0</v>
      </c>
    </row>
    <row r="10" s="115" customFormat="1" ht="16" customHeight="1" spans="1:19">
      <c r="A10" s="131"/>
      <c r="B10" s="133"/>
      <c r="C10" s="134"/>
      <c r="D10" s="135"/>
      <c r="E10" s="122" t="s">
        <v>690</v>
      </c>
      <c r="F10" s="123">
        <f ca="1">SUMIF(产品出库核算表录入期初数!A:A,B10,产品出库核算表录入期初数!I:I)</f>
        <v>0</v>
      </c>
      <c r="G10" s="123">
        <f ca="1" t="shared" si="1"/>
        <v>0</v>
      </c>
      <c r="H10" s="130">
        <v>40</v>
      </c>
      <c r="I10" s="149">
        <f ca="1">SUMIF(成品收发存!C:C,D10,成品收发存!F:F)*H10/40</f>
        <v>0</v>
      </c>
      <c r="J10" s="149">
        <f ca="1">SUMIF(成品收发存!C:C,D10,成品收发存!H:H)*H10/40</f>
        <v>0</v>
      </c>
      <c r="K10" s="149">
        <f ca="1">SUMIF(成品收发存!C:C,D10,成品收发存!G:G)*H10/40</f>
        <v>0</v>
      </c>
      <c r="L10" s="149">
        <f ca="1">SUMIF(成品收发存!C:C,D10,成品收发存!U:U)*H10/40</f>
        <v>0</v>
      </c>
      <c r="M10" s="149">
        <f ca="1">SUMIF(成品收发存!C:C,D10,成品收发存!I:I)*H10/40</f>
        <v>0</v>
      </c>
      <c r="N10" s="149">
        <f ca="1">SUMIF(成品收发存!C:C,D10,成品收发存!M:M)*H10/40</f>
        <v>0</v>
      </c>
      <c r="O10" s="149">
        <f ca="1">SUMIF(成品收发存!C:C,D10,成品收发存!K:K)*H10/40</f>
        <v>0</v>
      </c>
      <c r="P10" s="149">
        <f ca="1">SUMIF(成品收发存!C:C,D10,成品收发存!L:L)*H10/40</f>
        <v>0</v>
      </c>
      <c r="Q10" s="149">
        <f ca="1">SUMIF(成品收发存!C:C,D10,成品收发存!N:N)*H10/40</f>
        <v>0</v>
      </c>
      <c r="R10" s="149">
        <f ca="1">SUMIF(成品收发存!C:C,D10,成品收发存!Z:Z)*H10/40</f>
        <v>0</v>
      </c>
      <c r="S10" s="149">
        <f ca="1">SUMIF(成品收发存!C:C,D10,成品收发存!P:P)*H10/40</f>
        <v>0</v>
      </c>
    </row>
    <row r="11" s="115" customFormat="1" ht="16" customHeight="1" spans="1:19">
      <c r="A11" s="131"/>
      <c r="B11" s="127"/>
      <c r="C11" s="128"/>
      <c r="D11" s="129"/>
      <c r="E11" s="122" t="s">
        <v>691</v>
      </c>
      <c r="F11" s="123">
        <f ca="1">SUMIF(产品出库核算表录入期初数!A:A,B11,产品出库核算表录入期初数!I:I)</f>
        <v>0</v>
      </c>
      <c r="G11" s="123">
        <f ca="1" t="shared" si="1"/>
        <v>0</v>
      </c>
      <c r="H11" s="130">
        <v>40</v>
      </c>
      <c r="I11" s="149">
        <f ca="1">SUMIF(成品收发存!C:C,D11,成品收发存!F:F)*H11/40</f>
        <v>0</v>
      </c>
      <c r="J11" s="149">
        <f ca="1">SUMIF(成品收发存!C:C,D11,成品收发存!H:H)*H11/40</f>
        <v>0</v>
      </c>
      <c r="K11" s="149">
        <f ca="1">SUMIF(成品收发存!C:C,D11,成品收发存!G:G)*H11/40</f>
        <v>0</v>
      </c>
      <c r="L11" s="149">
        <f ca="1">SUMIF(成品收发存!C:C,D11,成品收发存!U:U)*H11/40</f>
        <v>0</v>
      </c>
      <c r="M11" s="149">
        <f ca="1">SUMIF(成品收发存!C:C,D11,成品收发存!I:I)*H11/40</f>
        <v>0</v>
      </c>
      <c r="N11" s="149">
        <f ca="1">SUMIF(成品收发存!C:C,D11,成品收发存!M:M)*H11/40</f>
        <v>0</v>
      </c>
      <c r="O11" s="149">
        <f ca="1">SUMIF(成品收发存!C:C,D11,成品收发存!K:K)*H11/40</f>
        <v>0</v>
      </c>
      <c r="P11" s="149">
        <f ca="1">SUMIF(成品收发存!C:C,D11,成品收发存!L:L)*H11/40</f>
        <v>0</v>
      </c>
      <c r="Q11" s="149">
        <f ca="1">SUMIF(成品收发存!C:C,D11,成品收发存!N:N)*H11/40</f>
        <v>0</v>
      </c>
      <c r="R11" s="149">
        <f ca="1">SUMIF(成品收发存!C:C,D11,成品收发存!Z:Z)*H11/40</f>
        <v>0</v>
      </c>
      <c r="S11" s="149">
        <f ca="1">SUMIF(成品收发存!C:C,D11,成品收发存!P:P)*H11/40</f>
        <v>0</v>
      </c>
    </row>
    <row r="12" s="115" customFormat="1" ht="16" customHeight="1" spans="1:19">
      <c r="A12" s="131"/>
      <c r="B12" s="127"/>
      <c r="C12" s="128"/>
      <c r="D12" s="129"/>
      <c r="E12" s="122" t="s">
        <v>691</v>
      </c>
      <c r="F12" s="123">
        <f ca="1">SUMIF(产品出库核算表录入期初数!A:A,B12,产品出库核算表录入期初数!I:I)</f>
        <v>0</v>
      </c>
      <c r="G12" s="123">
        <f ca="1" t="shared" si="1"/>
        <v>0</v>
      </c>
      <c r="H12" s="130">
        <v>20</v>
      </c>
      <c r="I12" s="149">
        <f ca="1">SUMIF(成品收发存!C:C,D12,成品收发存!F:F)*H12/40</f>
        <v>0</v>
      </c>
      <c r="J12" s="149">
        <f ca="1">SUMIF(成品收发存!C:C,D12,成品收发存!H:H)*H12/40</f>
        <v>0</v>
      </c>
      <c r="K12" s="149">
        <f ca="1">SUMIF(成品收发存!C:C,D12,成品收发存!G:G)*H12/40</f>
        <v>0</v>
      </c>
      <c r="L12" s="149">
        <f ca="1">SUMIF(成品收发存!C:C,D12,成品收发存!U:U)*H12/40</f>
        <v>0</v>
      </c>
      <c r="M12" s="149">
        <f ca="1">SUMIF(成品收发存!C:C,D12,成品收发存!I:I)*H12/40</f>
        <v>0</v>
      </c>
      <c r="N12" s="149">
        <f ca="1">SUMIF(成品收发存!C:C,D12,成品收发存!M:M)*H12/40</f>
        <v>0</v>
      </c>
      <c r="O12" s="149">
        <f ca="1">SUMIF(成品收发存!C:C,D12,成品收发存!K:K)*H12/40</f>
        <v>0</v>
      </c>
      <c r="P12" s="149">
        <f ca="1">SUMIF(成品收发存!C:C,D12,成品收发存!L:L)*H12/40</f>
        <v>0</v>
      </c>
      <c r="Q12" s="149">
        <f ca="1">SUMIF(成品收发存!C:C,D12,成品收发存!N:N)*H12/40</f>
        <v>0</v>
      </c>
      <c r="R12" s="149">
        <f ca="1">SUMIF(成品收发存!C:C,D12,成品收发存!Z:Z)*H12/40</f>
        <v>0</v>
      </c>
      <c r="S12" s="149">
        <f ca="1">SUMIF(成品收发存!C:C,D12,成品收发存!P:P)*H12/40</f>
        <v>0</v>
      </c>
    </row>
    <row r="13" s="115" customFormat="1" ht="16" customHeight="1" spans="1:19">
      <c r="A13" s="131"/>
      <c r="B13" s="127"/>
      <c r="C13" s="128"/>
      <c r="D13" s="136"/>
      <c r="E13" s="122" t="s">
        <v>691</v>
      </c>
      <c r="F13" s="123">
        <f ca="1">SUMIF(产品出库核算表录入期初数!A:A,B13,产品出库核算表录入期初数!I:I)</f>
        <v>0</v>
      </c>
      <c r="G13" s="123">
        <f ca="1" t="shared" si="1"/>
        <v>0</v>
      </c>
      <c r="H13" s="130">
        <v>40</v>
      </c>
      <c r="I13" s="149">
        <f ca="1">SUMIF(成品收发存!C:C,D13,成品收发存!F:F)*H13/40</f>
        <v>0</v>
      </c>
      <c r="J13" s="149">
        <f ca="1">SUMIF(成品收发存!C:C,D13,成品收发存!H:H)*H13/40</f>
        <v>0</v>
      </c>
      <c r="K13" s="149">
        <f ca="1">SUMIF(成品收发存!C:C,D13,成品收发存!G:G)*H13/40</f>
        <v>0</v>
      </c>
      <c r="L13" s="149">
        <f ca="1">SUMIF(成品收发存!C:C,D13,成品收发存!U:U)*H13/40</f>
        <v>0</v>
      </c>
      <c r="M13" s="149">
        <f ca="1">SUMIF(成品收发存!C:C,D13,成品收发存!I:I)*H13/40</f>
        <v>0</v>
      </c>
      <c r="N13" s="149">
        <f ca="1">SUMIF(成品收发存!C:C,D13,成品收发存!M:M)*H13/40</f>
        <v>0</v>
      </c>
      <c r="O13" s="149">
        <f ca="1">SUMIF(成品收发存!C:C,D13,成品收发存!K:K)*H13/40</f>
        <v>0</v>
      </c>
      <c r="P13" s="149">
        <f ca="1">SUMIF(成品收发存!C:C,D13,成品收发存!L:L)*H13/40</f>
        <v>0</v>
      </c>
      <c r="Q13" s="149">
        <f ca="1">SUMIF(成品收发存!C:C,D13,成品收发存!N:N)*H13/40</f>
        <v>0</v>
      </c>
      <c r="R13" s="149">
        <f ca="1">SUMIF(成品收发存!C:C,D13,成品收发存!Z:Z)*H13/40</f>
        <v>0</v>
      </c>
      <c r="S13" s="149">
        <f ca="1">SUMIF(成品收发存!C:C,D13,成品收发存!P:P)*H13/40</f>
        <v>0</v>
      </c>
    </row>
    <row r="14" s="115" customFormat="1" ht="16" customHeight="1" spans="1:19">
      <c r="A14" s="131"/>
      <c r="B14" s="137"/>
      <c r="C14" s="128"/>
      <c r="D14" s="129"/>
      <c r="E14" s="122" t="s">
        <v>691</v>
      </c>
      <c r="F14" s="123">
        <f ca="1">SUMIF(产品出库核算表录入期初数!A:A,B14,产品出库核算表录入期初数!I:I)</f>
        <v>0</v>
      </c>
      <c r="G14" s="123">
        <f ca="1" t="shared" si="1"/>
        <v>0</v>
      </c>
      <c r="H14" s="130">
        <v>40</v>
      </c>
      <c r="I14" s="149">
        <f ca="1">SUMIF(成品收发存!C:C,D14,成品收发存!F:F)*H14/40</f>
        <v>0</v>
      </c>
      <c r="J14" s="149">
        <f ca="1">SUMIF(成品收发存!C:C,D14,成品收发存!H:H)*H14/40</f>
        <v>0</v>
      </c>
      <c r="K14" s="149">
        <f ca="1">SUMIF(成品收发存!C:C,D14,成品收发存!G:G)*H14/40</f>
        <v>0</v>
      </c>
      <c r="L14" s="149">
        <f ca="1">SUMIF(成品收发存!C:C,D14,成品收发存!U:U)*H14/40</f>
        <v>0</v>
      </c>
      <c r="M14" s="149">
        <f ca="1">SUMIF(成品收发存!C:C,D14,成品收发存!I:I)*H14/40</f>
        <v>0</v>
      </c>
      <c r="N14" s="149">
        <f ca="1">SUMIF(成品收发存!C:C,D14,成品收发存!M:M)*H14/40</f>
        <v>0</v>
      </c>
      <c r="O14" s="149">
        <f ca="1">SUMIF(成品收发存!C:C,D14,成品收发存!K:K)*H14/40</f>
        <v>0</v>
      </c>
      <c r="P14" s="149">
        <f ca="1">SUMIF(成品收发存!C:C,D14,成品收发存!L:L)*H14/40</f>
        <v>0</v>
      </c>
      <c r="Q14" s="149">
        <f ca="1">SUMIF(成品收发存!C:C,D14,成品收发存!N:N)*H14/40</f>
        <v>0</v>
      </c>
      <c r="R14" s="149">
        <f ca="1">SUMIF(成品收发存!C:C,D14,成品收发存!Z:Z)*H14/40</f>
        <v>0</v>
      </c>
      <c r="S14" s="149">
        <f ca="1">SUMIF(成品收发存!C:C,D14,成品收发存!P:P)*H14/40</f>
        <v>0</v>
      </c>
    </row>
    <row r="15" s="115" customFormat="1" ht="16" customHeight="1" spans="1:19">
      <c r="A15" s="131"/>
      <c r="B15" s="138"/>
      <c r="C15" s="128"/>
      <c r="D15" s="129"/>
      <c r="E15" s="122" t="s">
        <v>691</v>
      </c>
      <c r="F15" s="123">
        <f ca="1">SUMIF(产品出库核算表录入期初数!A:A,B15,产品出库核算表录入期初数!I:I)</f>
        <v>0</v>
      </c>
      <c r="G15" s="123">
        <f ca="1" t="shared" si="1"/>
        <v>0</v>
      </c>
      <c r="H15" s="130">
        <v>20</v>
      </c>
      <c r="I15" s="149">
        <f ca="1">SUMIF(成品收发存!C:C,D15,成品收发存!F:F)*H15/40</f>
        <v>0</v>
      </c>
      <c r="J15" s="149">
        <f ca="1">SUMIF(成品收发存!C:C,D15,成品收发存!H:H)*H15/40</f>
        <v>0</v>
      </c>
      <c r="K15" s="149">
        <f ca="1">SUMIF(成品收发存!C:C,D15,成品收发存!G:G)*H15/40</f>
        <v>0</v>
      </c>
      <c r="L15" s="149">
        <f ca="1">SUMIF(成品收发存!C:C,D15,成品收发存!U:U)*H15/40</f>
        <v>0</v>
      </c>
      <c r="M15" s="149">
        <f ca="1">SUMIF(成品收发存!C:C,D15,成品收发存!I:I)*H15/40</f>
        <v>0</v>
      </c>
      <c r="N15" s="149">
        <f ca="1">SUMIF(成品收发存!C:C,D15,成品收发存!M:M)*H15/40</f>
        <v>0</v>
      </c>
      <c r="O15" s="149">
        <f ca="1">SUMIF(成品收发存!C:C,D15,成品收发存!K:K)*H15/40</f>
        <v>0</v>
      </c>
      <c r="P15" s="149">
        <f ca="1">SUMIF(成品收发存!C:C,D15,成品收发存!L:L)*H15/40</f>
        <v>0</v>
      </c>
      <c r="Q15" s="149">
        <f ca="1">SUMIF(成品收发存!C:C,D15,成品收发存!N:N)*H15/40</f>
        <v>0</v>
      </c>
      <c r="R15" s="149">
        <f ca="1">SUMIF(成品收发存!C:C,D15,成品收发存!Z:Z)*H15/40</f>
        <v>0</v>
      </c>
      <c r="S15" s="149">
        <f ca="1">SUMIF(成品收发存!C:C,D15,成品收发存!P:P)*H15/40</f>
        <v>0</v>
      </c>
    </row>
    <row r="16" s="115" customFormat="1" ht="16" customHeight="1" spans="1:19">
      <c r="A16" s="131"/>
      <c r="B16" s="139"/>
      <c r="C16" s="128"/>
      <c r="D16" s="129"/>
      <c r="E16" s="122" t="s">
        <v>691</v>
      </c>
      <c r="F16" s="123">
        <f ca="1">SUMIF(产品出库核算表录入期初数!A:A,B16,产品出库核算表录入期初数!I:I)</f>
        <v>0</v>
      </c>
      <c r="G16" s="123">
        <f ca="1" t="shared" si="1"/>
        <v>0</v>
      </c>
      <c r="H16" s="130">
        <v>40</v>
      </c>
      <c r="I16" s="149">
        <f ca="1">SUMIF(成品收发存!C:C,D16,成品收发存!F:F)*H16/40</f>
        <v>0</v>
      </c>
      <c r="J16" s="149">
        <f ca="1">SUMIF(成品收发存!C:C,D16,成品收发存!H:H)*H16/40</f>
        <v>0</v>
      </c>
      <c r="K16" s="149">
        <f ca="1">SUMIF(成品收发存!C:C,D16,成品收发存!G:G)*H16/40</f>
        <v>0</v>
      </c>
      <c r="L16" s="149">
        <f ca="1">SUMIF(成品收发存!C:C,D16,成品收发存!U:U)*H16/40</f>
        <v>0</v>
      </c>
      <c r="M16" s="149">
        <f ca="1">SUMIF(成品收发存!C:C,D16,成品收发存!I:I)*H16/40</f>
        <v>0</v>
      </c>
      <c r="N16" s="149">
        <f ca="1">SUMIF(成品收发存!C:C,D16,成品收发存!M:M)*H16/40</f>
        <v>0</v>
      </c>
      <c r="O16" s="149">
        <f ca="1">SUMIF(成品收发存!C:C,D16,成品收发存!K:K)*H16/40</f>
        <v>0</v>
      </c>
      <c r="P16" s="149">
        <f ca="1">SUMIF(成品收发存!C:C,D16,成品收发存!L:L)*H16/40</f>
        <v>0</v>
      </c>
      <c r="Q16" s="149">
        <f ca="1">SUMIF(成品收发存!C:C,D16,成品收发存!N:N)*H16/40</f>
        <v>0</v>
      </c>
      <c r="R16" s="149">
        <f ca="1">SUMIF(成品收发存!C:C,D16,成品收发存!Z:Z)*H16/40</f>
        <v>0</v>
      </c>
      <c r="S16" s="149">
        <f ca="1">SUMIF(成品收发存!C:C,D16,成品收发存!P:P)*H16/40</f>
        <v>0</v>
      </c>
    </row>
    <row r="17" s="115" customFormat="1" ht="16" customHeight="1" spans="1:19">
      <c r="A17" s="131"/>
      <c r="B17" s="137"/>
      <c r="C17" s="128"/>
      <c r="D17" s="129"/>
      <c r="E17" s="122" t="s">
        <v>692</v>
      </c>
      <c r="F17" s="123">
        <f ca="1">SUMIF(产品出库核算表录入期初数!A:A,B17,产品出库核算表录入期初数!I:I)</f>
        <v>0</v>
      </c>
      <c r="G17" s="123">
        <f ca="1" t="shared" si="1"/>
        <v>0</v>
      </c>
      <c r="H17" s="130">
        <v>20</v>
      </c>
      <c r="I17" s="149">
        <f ca="1">SUMIF(成品收发存!C:C,D17,成品收发存!F:F)*H17/40</f>
        <v>0</v>
      </c>
      <c r="J17" s="149">
        <f ca="1">SUMIF(成品收发存!C:C,D17,成品收发存!H:H)*H17/40</f>
        <v>0</v>
      </c>
      <c r="K17" s="149">
        <f ca="1">SUMIF(成品收发存!C:C,D17,成品收发存!G:G)*H17/40</f>
        <v>0</v>
      </c>
      <c r="L17" s="149">
        <f ca="1">SUMIF(成品收发存!C:C,D17,成品收发存!U:U)*H17/40</f>
        <v>0</v>
      </c>
      <c r="M17" s="149">
        <f ca="1">SUMIF(成品收发存!C:C,D17,成品收发存!I:I)*H17/40</f>
        <v>0</v>
      </c>
      <c r="N17" s="149">
        <f ca="1">SUMIF(成品收发存!C:C,D17,成品收发存!M:M)*H17/40</f>
        <v>0</v>
      </c>
      <c r="O17" s="149">
        <f ca="1">SUMIF(成品收发存!C:C,D17,成品收发存!K:K)*H17/40</f>
        <v>0</v>
      </c>
      <c r="P17" s="149">
        <f ca="1">SUMIF(成品收发存!C:C,D17,成品收发存!L:L)*H17/40</f>
        <v>0</v>
      </c>
      <c r="Q17" s="149">
        <f ca="1">SUMIF(成品收发存!C:C,D17,成品收发存!N:N)*H17/40</f>
        <v>0</v>
      </c>
      <c r="R17" s="149">
        <f ca="1">SUMIF(成品收发存!C:C,D17,成品收发存!Z:Z)*H17/40</f>
        <v>0</v>
      </c>
      <c r="S17" s="149">
        <f ca="1">SUMIF(成品收发存!C:C,D17,成品收发存!P:P)*H17/40</f>
        <v>0</v>
      </c>
    </row>
    <row r="18" s="115" customFormat="1" ht="16" customHeight="1" spans="1:19">
      <c r="A18" s="131"/>
      <c r="B18" s="138"/>
      <c r="C18" s="128"/>
      <c r="D18" s="129"/>
      <c r="E18" s="122" t="s">
        <v>692</v>
      </c>
      <c r="F18" s="123">
        <f ca="1">SUMIF(产品出库核算表录入期初数!A:A,B18,产品出库核算表录入期初数!I:I)</f>
        <v>0</v>
      </c>
      <c r="G18" s="123">
        <f ca="1" t="shared" si="1"/>
        <v>0</v>
      </c>
      <c r="H18" s="130">
        <v>40</v>
      </c>
      <c r="I18" s="149">
        <f ca="1">SUMIF(成品收发存!C:C,D18,成品收发存!F:F)*H18/40</f>
        <v>0</v>
      </c>
      <c r="J18" s="149">
        <f ca="1">SUMIF(成品收发存!C:C,D18,成品收发存!H:H)*H18/40</f>
        <v>0</v>
      </c>
      <c r="K18" s="149">
        <f ca="1">SUMIF(成品收发存!C:C,D18,成品收发存!G:G)*H18/40</f>
        <v>0</v>
      </c>
      <c r="L18" s="149">
        <f ca="1">SUMIF(成品收发存!C:C,D18,成品收发存!U:U)*H18/40</f>
        <v>0</v>
      </c>
      <c r="M18" s="149">
        <f ca="1">SUMIF(成品收发存!C:C,D18,成品收发存!I:I)*H18/40</f>
        <v>0</v>
      </c>
      <c r="N18" s="149">
        <f ca="1">SUMIF(成品收发存!C:C,D18,成品收发存!M:M)*H18/40</f>
        <v>0</v>
      </c>
      <c r="O18" s="149">
        <f ca="1">SUMIF(成品收发存!C:C,D18,成品收发存!K:K)*H18/40</f>
        <v>0</v>
      </c>
      <c r="P18" s="149">
        <f ca="1">SUMIF(成品收发存!C:C,D18,成品收发存!L:L)*H18/40</f>
        <v>0</v>
      </c>
      <c r="Q18" s="149">
        <f ca="1">SUMIF(成品收发存!C:C,D18,成品收发存!N:N)*H18/40</f>
        <v>0</v>
      </c>
      <c r="R18" s="149">
        <f ca="1">SUMIF(成品收发存!C:C,D18,成品收发存!Z:Z)*H18/40</f>
        <v>0</v>
      </c>
      <c r="S18" s="149">
        <f ca="1">SUMIF(成品收发存!C:C,D18,成品收发存!P:P)*H18/40</f>
        <v>0</v>
      </c>
    </row>
    <row r="19" s="115" customFormat="1" ht="16" customHeight="1" spans="1:19">
      <c r="A19" s="131"/>
      <c r="B19" s="138"/>
      <c r="C19" s="128"/>
      <c r="D19" s="129"/>
      <c r="E19" s="122" t="s">
        <v>692</v>
      </c>
      <c r="F19" s="123">
        <f ca="1">SUMIF(产品出库核算表录入期初数!A:A,B19,产品出库核算表录入期初数!I:I)</f>
        <v>0</v>
      </c>
      <c r="G19" s="123">
        <f ca="1" t="shared" si="1"/>
        <v>0</v>
      </c>
      <c r="H19" s="130">
        <v>40</v>
      </c>
      <c r="I19" s="149">
        <f ca="1">SUMIF(成品收发存!C:C,D19,成品收发存!F:F)*H19/40</f>
        <v>0</v>
      </c>
      <c r="J19" s="149">
        <f ca="1">SUMIF(成品收发存!C:C,D19,成品收发存!H:H)*H19/40</f>
        <v>0</v>
      </c>
      <c r="K19" s="149">
        <f ca="1">SUMIF(成品收发存!C:C,D19,成品收发存!G:G)*H19/40</f>
        <v>0</v>
      </c>
      <c r="L19" s="149">
        <f ca="1">SUMIF(成品收发存!C:C,D19,成品收发存!U:U)*H19/40</f>
        <v>0</v>
      </c>
      <c r="M19" s="149">
        <f ca="1">SUMIF(成品收发存!C:C,D19,成品收发存!I:I)*H19/40</f>
        <v>0</v>
      </c>
      <c r="N19" s="149">
        <f ca="1">SUMIF(成品收发存!C:C,D19,成品收发存!M:M)*H19/40</f>
        <v>0</v>
      </c>
      <c r="O19" s="149">
        <f ca="1">SUMIF(成品收发存!C:C,D19,成品收发存!K:K)*H19/40</f>
        <v>0</v>
      </c>
      <c r="P19" s="149">
        <f ca="1">SUMIF(成品收发存!C:C,D19,成品收发存!L:L)*H19/40</f>
        <v>0</v>
      </c>
      <c r="Q19" s="149">
        <f ca="1">SUMIF(成品收发存!C:C,D19,成品收发存!N:N)*H19/40</f>
        <v>0</v>
      </c>
      <c r="R19" s="149">
        <f ca="1">SUMIF(成品收发存!C:C,D19,成品收发存!Z:Z)*H19/40</f>
        <v>0</v>
      </c>
      <c r="S19" s="149">
        <f ca="1">SUMIF(成品收发存!C:C,D19,成品收发存!P:P)*H19/40</f>
        <v>0</v>
      </c>
    </row>
    <row r="20" s="115" customFormat="1" ht="16" customHeight="1" spans="1:19">
      <c r="A20" s="131"/>
      <c r="B20" s="138"/>
      <c r="C20" s="128"/>
      <c r="D20" s="129"/>
      <c r="E20" s="122" t="s">
        <v>691</v>
      </c>
      <c r="F20" s="123">
        <f ca="1">SUMIF(产品出库核算表录入期初数!A:A,B20,产品出库核算表录入期初数!I:I)</f>
        <v>0</v>
      </c>
      <c r="G20" s="123">
        <f ca="1" t="shared" si="1"/>
        <v>0</v>
      </c>
      <c r="H20" s="130">
        <v>20</v>
      </c>
      <c r="I20" s="149">
        <f ca="1">SUMIF(成品收发存!C:C,D20,成品收发存!F:F)*H20/40</f>
        <v>0</v>
      </c>
      <c r="J20" s="149">
        <f ca="1">SUMIF(成品收发存!C:C,D20,成品收发存!H:H)*H20/40</f>
        <v>0</v>
      </c>
      <c r="K20" s="149">
        <f ca="1">SUMIF(成品收发存!C:C,D20,成品收发存!G:G)*H20/40</f>
        <v>0</v>
      </c>
      <c r="L20" s="149">
        <f ca="1">SUMIF(成品收发存!C:C,D20,成品收发存!U:U)*H20/40</f>
        <v>0</v>
      </c>
      <c r="M20" s="149">
        <f ca="1">SUMIF(成品收发存!C:C,D20,成品收发存!I:I)*H20/40</f>
        <v>0</v>
      </c>
      <c r="N20" s="149">
        <f ca="1">SUMIF(成品收发存!C:C,D20,成品收发存!M:M)*H20/40</f>
        <v>0</v>
      </c>
      <c r="O20" s="149">
        <f ca="1">SUMIF(成品收发存!C:C,D20,成品收发存!K:K)*H20/40</f>
        <v>0</v>
      </c>
      <c r="P20" s="149">
        <f ca="1">SUMIF(成品收发存!C:C,D20,成品收发存!L:L)*H20/40</f>
        <v>0</v>
      </c>
      <c r="Q20" s="149">
        <f ca="1">SUMIF(成品收发存!C:C,D20,成品收发存!N:N)*H20/40</f>
        <v>0</v>
      </c>
      <c r="R20" s="149">
        <f ca="1">SUMIF(成品收发存!C:C,D20,成品收发存!Z:Z)*H20/40</f>
        <v>0</v>
      </c>
      <c r="S20" s="149">
        <f ca="1">SUMIF(成品收发存!C:C,D20,成品收发存!P:P)*H20/40</f>
        <v>0</v>
      </c>
    </row>
    <row r="21" s="115" customFormat="1" ht="16" customHeight="1" spans="1:19">
      <c r="A21" s="131"/>
      <c r="B21" s="138"/>
      <c r="C21" s="128"/>
      <c r="D21" s="129"/>
      <c r="E21" s="122" t="s">
        <v>691</v>
      </c>
      <c r="F21" s="123">
        <f ca="1">SUMIF(产品出库核算表录入期初数!A:A,B21,产品出库核算表录入期初数!I:I)</f>
        <v>0</v>
      </c>
      <c r="G21" s="123">
        <f ca="1" t="shared" si="1"/>
        <v>0</v>
      </c>
      <c r="H21" s="130">
        <v>40</v>
      </c>
      <c r="I21" s="149">
        <f ca="1">SUMIF(成品收发存!C:C,D21,成品收发存!F:F)*H21/40</f>
        <v>0</v>
      </c>
      <c r="J21" s="149">
        <f ca="1">SUMIF(成品收发存!C:C,D21,成品收发存!H:H)*H21/40</f>
        <v>0</v>
      </c>
      <c r="K21" s="149">
        <f ca="1">SUMIF(成品收发存!C:C,D21,成品收发存!G:G)*H21/40</f>
        <v>0</v>
      </c>
      <c r="L21" s="149">
        <f ca="1">SUMIF(成品收发存!C:C,D21,成品收发存!U:U)*H21/40</f>
        <v>0</v>
      </c>
      <c r="M21" s="149">
        <f ca="1">SUMIF(成品收发存!C:C,D21,成品收发存!I:I)*H21/40</f>
        <v>0</v>
      </c>
      <c r="N21" s="149">
        <f ca="1">SUMIF(成品收发存!C:C,D21,成品收发存!M:M)*H21/40</f>
        <v>0</v>
      </c>
      <c r="O21" s="149">
        <f ca="1">SUMIF(成品收发存!C:C,D21,成品收发存!K:K)*H21/40</f>
        <v>0</v>
      </c>
      <c r="P21" s="149">
        <f ca="1">SUMIF(成品收发存!C:C,D21,成品收发存!L:L)*H21/40</f>
        <v>0</v>
      </c>
      <c r="Q21" s="149">
        <f ca="1">SUMIF(成品收发存!C:C,D21,成品收发存!N:N)*H21/40</f>
        <v>0</v>
      </c>
      <c r="R21" s="149">
        <f ca="1">SUMIF(成品收发存!C:C,D21,成品收发存!Z:Z)*H21/40</f>
        <v>0</v>
      </c>
      <c r="S21" s="149">
        <f ca="1">SUMIF(成品收发存!C:C,D21,成品收发存!P:P)*H21/40</f>
        <v>0</v>
      </c>
    </row>
    <row r="22" s="115" customFormat="1" ht="16" customHeight="1" spans="1:19">
      <c r="A22" s="131"/>
      <c r="B22" s="139"/>
      <c r="C22" s="128"/>
      <c r="D22" s="129"/>
      <c r="E22" s="122" t="s">
        <v>691</v>
      </c>
      <c r="F22" s="123">
        <f ca="1">SUMIF(产品出库核算表录入期初数!A:A,B22,产品出库核算表录入期初数!I:I)</f>
        <v>0</v>
      </c>
      <c r="G22" s="123">
        <f ca="1" t="shared" si="1"/>
        <v>0</v>
      </c>
      <c r="H22" s="130">
        <v>40</v>
      </c>
      <c r="I22" s="149">
        <f ca="1">SUMIF(成品收发存!C:C,D22,成品收发存!F:F)*H22/40</f>
        <v>0</v>
      </c>
      <c r="J22" s="149">
        <f ca="1">SUMIF(成品收发存!C:C,D22,成品收发存!H:H)*H22/40</f>
        <v>0</v>
      </c>
      <c r="K22" s="149">
        <f ca="1">SUMIF(成品收发存!C:C,D22,成品收发存!G:G)*H22/40</f>
        <v>0</v>
      </c>
      <c r="L22" s="149">
        <f ca="1">SUMIF(成品收发存!C:C,D22,成品收发存!U:U)*H22/40</f>
        <v>0</v>
      </c>
      <c r="M22" s="149">
        <f ca="1">SUMIF(成品收发存!C:C,D22,成品收发存!I:I)*H22/40</f>
        <v>0</v>
      </c>
      <c r="N22" s="149">
        <f ca="1">SUMIF(成品收发存!C:C,D22,成品收发存!M:M)*H22/40</f>
        <v>0</v>
      </c>
      <c r="O22" s="149">
        <f ca="1">SUMIF(成品收发存!C:C,D22,成品收发存!K:K)*H22/40</f>
        <v>0</v>
      </c>
      <c r="P22" s="149">
        <f ca="1">SUMIF(成品收发存!C:C,D22,成品收发存!L:L)*H22/40</f>
        <v>0</v>
      </c>
      <c r="Q22" s="149">
        <f ca="1">SUMIF(成品收发存!C:C,D22,成品收发存!N:N)*H22/40</f>
        <v>0</v>
      </c>
      <c r="R22" s="149">
        <f ca="1">SUMIF(成品收发存!C:C,D22,成品收发存!Z:Z)*H22/40</f>
        <v>0</v>
      </c>
      <c r="S22" s="149">
        <f ca="1">SUMIF(成品收发存!C:C,D22,成品收发存!P:P)*H22/40</f>
        <v>0</v>
      </c>
    </row>
    <row r="23" s="115" customFormat="1" ht="16" customHeight="1" spans="1:19">
      <c r="A23" s="131"/>
      <c r="B23" s="127"/>
      <c r="C23" s="128"/>
      <c r="D23" s="129"/>
      <c r="E23" s="122" t="s">
        <v>692</v>
      </c>
      <c r="F23" s="123">
        <f ca="1">SUMIF(产品出库核算表录入期初数!A:A,B23,产品出库核算表录入期初数!I:I)</f>
        <v>0</v>
      </c>
      <c r="G23" s="123">
        <f ca="1" t="shared" si="1"/>
        <v>0</v>
      </c>
      <c r="H23" s="130">
        <v>20</v>
      </c>
      <c r="I23" s="149">
        <f ca="1">SUMIF(成品收发存!C:C,D23,成品收发存!F:F)*H23/40</f>
        <v>0</v>
      </c>
      <c r="J23" s="149">
        <f ca="1">SUMIF(成品收发存!C:C,D23,成品收发存!H:H)*H23/40</f>
        <v>0</v>
      </c>
      <c r="K23" s="149">
        <f ca="1">SUMIF(成品收发存!C:C,D23,成品收发存!G:G)*H23/40</f>
        <v>0</v>
      </c>
      <c r="L23" s="149">
        <f ca="1">SUMIF(成品收发存!C:C,D23,成品收发存!U:U)*H23/40</f>
        <v>0</v>
      </c>
      <c r="M23" s="149">
        <f ca="1">SUMIF(成品收发存!C:C,D23,成品收发存!I:I)*H23/40</f>
        <v>0</v>
      </c>
      <c r="N23" s="149">
        <f ca="1">SUMIF(成品收发存!C:C,D23,成品收发存!M:M)*H23/40</f>
        <v>0</v>
      </c>
      <c r="O23" s="149">
        <f ca="1">SUMIF(成品收发存!C:C,D23,成品收发存!K:K)*H23/40</f>
        <v>0</v>
      </c>
      <c r="P23" s="149">
        <f ca="1">SUMIF(成品收发存!C:C,D23,成品收发存!L:L)*H23/40</f>
        <v>0</v>
      </c>
      <c r="Q23" s="149">
        <f ca="1">SUMIF(成品收发存!C:C,D23,成品收发存!N:N)*H23/40</f>
        <v>0</v>
      </c>
      <c r="R23" s="149">
        <f ca="1">SUMIF(成品收发存!C:C,D23,成品收发存!Z:Z)*H23/40</f>
        <v>0</v>
      </c>
      <c r="S23" s="149">
        <f ca="1">SUMIF(成品收发存!C:C,D23,成品收发存!P:P)*H23/40</f>
        <v>0</v>
      </c>
    </row>
    <row r="24" s="115" customFormat="1" ht="16" customHeight="1" spans="1:19">
      <c r="A24" s="131"/>
      <c r="B24" s="127"/>
      <c r="C24" s="128"/>
      <c r="D24" s="129"/>
      <c r="E24" s="122" t="s">
        <v>692</v>
      </c>
      <c r="F24" s="123">
        <f ca="1">SUMIF(产品出库核算表录入期初数!A:A,B24,产品出库核算表录入期初数!I:I)</f>
        <v>0</v>
      </c>
      <c r="G24" s="123">
        <f ca="1" t="shared" si="1"/>
        <v>0</v>
      </c>
      <c r="H24" s="130">
        <v>40</v>
      </c>
      <c r="I24" s="149">
        <f ca="1">SUMIF(成品收发存!C:C,D24,成品收发存!F:F)*H24/40</f>
        <v>0</v>
      </c>
      <c r="J24" s="149">
        <f ca="1">SUMIF(成品收发存!C:C,D24,成品收发存!H:H)*H24/40</f>
        <v>0</v>
      </c>
      <c r="K24" s="149">
        <f ca="1">SUMIF(成品收发存!C:C,D24,成品收发存!G:G)*H24/40</f>
        <v>0</v>
      </c>
      <c r="L24" s="149">
        <f ca="1">SUMIF(成品收发存!C:C,D24,成品收发存!U:U)*H24/40</f>
        <v>0</v>
      </c>
      <c r="M24" s="149">
        <f ca="1">SUMIF(成品收发存!C:C,D24,成品收发存!I:I)*H24/40</f>
        <v>0</v>
      </c>
      <c r="N24" s="149">
        <f ca="1">SUMIF(成品收发存!C:C,D24,成品收发存!M:M)*H24/40</f>
        <v>0</v>
      </c>
      <c r="O24" s="149">
        <f ca="1">SUMIF(成品收发存!C:C,D24,成品收发存!K:K)*H24/40</f>
        <v>0</v>
      </c>
      <c r="P24" s="149">
        <f ca="1">SUMIF(成品收发存!C:C,D24,成品收发存!L:L)*H24/40</f>
        <v>0</v>
      </c>
      <c r="Q24" s="149">
        <f ca="1">SUMIF(成品收发存!C:C,D24,成品收发存!N:N)*H24/40</f>
        <v>0</v>
      </c>
      <c r="R24" s="149">
        <f ca="1">SUMIF(成品收发存!C:C,D24,成品收发存!Z:Z)*H24/40</f>
        <v>0</v>
      </c>
      <c r="S24" s="149">
        <f ca="1">SUMIF(成品收发存!C:C,D24,成品收发存!P:P)*H24/40</f>
        <v>0</v>
      </c>
    </row>
    <row r="25" s="115" customFormat="1" ht="16" customHeight="1" spans="1:19">
      <c r="A25" s="131"/>
      <c r="B25" s="127"/>
      <c r="C25" s="128"/>
      <c r="D25" s="129"/>
      <c r="E25" s="122" t="s">
        <v>692</v>
      </c>
      <c r="F25" s="123">
        <f ca="1">SUMIF(产品出库核算表录入期初数!A:A,B25,产品出库核算表录入期初数!I:I)</f>
        <v>0</v>
      </c>
      <c r="G25" s="123">
        <f ca="1" t="shared" si="1"/>
        <v>0</v>
      </c>
      <c r="H25" s="130">
        <v>40</v>
      </c>
      <c r="I25" s="149">
        <f ca="1">SUMIF(成品收发存!C:C,D25,成品收发存!F:F)*H25/40</f>
        <v>0</v>
      </c>
      <c r="J25" s="149">
        <f ca="1">SUMIF(成品收发存!C:C,D25,成品收发存!H:H)*H25/40</f>
        <v>0</v>
      </c>
      <c r="K25" s="149">
        <f ca="1">SUMIF(成品收发存!C:C,D25,成品收发存!G:G)*H25/40</f>
        <v>0</v>
      </c>
      <c r="L25" s="149">
        <f ca="1">SUMIF(成品收发存!C:C,D25,成品收发存!U:U)*H25/40</f>
        <v>0</v>
      </c>
      <c r="M25" s="149">
        <f ca="1">SUMIF(成品收发存!C:C,D25,成品收发存!I:I)*H25/40</f>
        <v>0</v>
      </c>
      <c r="N25" s="149">
        <f ca="1">SUMIF(成品收发存!C:C,D25,成品收发存!M:M)*H25/40</f>
        <v>0</v>
      </c>
      <c r="O25" s="149">
        <f ca="1">SUMIF(成品收发存!C:C,D25,成品收发存!K:K)*H25/40</f>
        <v>0</v>
      </c>
      <c r="P25" s="149">
        <f ca="1">SUMIF(成品收发存!C:C,D25,成品收发存!L:L)*H25/40</f>
        <v>0</v>
      </c>
      <c r="Q25" s="149">
        <f ca="1">SUMIF(成品收发存!C:C,D25,成品收发存!N:N)*H25/40</f>
        <v>0</v>
      </c>
      <c r="R25" s="149">
        <f ca="1">SUMIF(成品收发存!C:C,D25,成品收发存!Z:Z)*H25/40</f>
        <v>0</v>
      </c>
      <c r="S25" s="149">
        <f ca="1">SUMIF(成品收发存!C:C,D25,成品收发存!P:P)*H25/40</f>
        <v>0</v>
      </c>
    </row>
    <row r="26" s="115" customFormat="1" ht="16" customHeight="1" spans="1:19">
      <c r="A26" s="131"/>
      <c r="B26" s="127"/>
      <c r="C26" s="128"/>
      <c r="D26" s="129"/>
      <c r="E26" s="122" t="s">
        <v>693</v>
      </c>
      <c r="F26" s="123">
        <f ca="1">SUMIF(产品出库核算表录入期初数!A:A,B26,产品出库核算表录入期初数!I:I)</f>
        <v>0</v>
      </c>
      <c r="G26" s="123">
        <f ca="1" t="shared" si="1"/>
        <v>0</v>
      </c>
      <c r="H26" s="130">
        <v>40</v>
      </c>
      <c r="I26" s="149">
        <f ca="1">SUMIF(成品收发存!C:C,D26,成品收发存!F:F)*H26/40</f>
        <v>0</v>
      </c>
      <c r="J26" s="149">
        <f ca="1">SUMIF(成品收发存!C:C,D26,成品收发存!H:H)*H26/40</f>
        <v>0</v>
      </c>
      <c r="K26" s="149">
        <f ca="1">SUMIF(成品收发存!C:C,D26,成品收发存!G:G)*H26/40</f>
        <v>0</v>
      </c>
      <c r="L26" s="149">
        <f ca="1">SUMIF(成品收发存!C:C,D26,成品收发存!U:U)*H26/40</f>
        <v>0</v>
      </c>
      <c r="M26" s="149">
        <f ca="1">SUMIF(成品收发存!C:C,D26,成品收发存!I:I)*H26/40</f>
        <v>0</v>
      </c>
      <c r="N26" s="149">
        <f ca="1">SUMIF(成品收发存!C:C,D26,成品收发存!M:M)*H26/40</f>
        <v>0</v>
      </c>
      <c r="O26" s="149">
        <f ca="1">SUMIF(成品收发存!C:C,D26,成品收发存!K:K)*H26/40</f>
        <v>0</v>
      </c>
      <c r="P26" s="149">
        <f ca="1">SUMIF(成品收发存!C:C,D26,成品收发存!L:L)*H26/40</f>
        <v>0</v>
      </c>
      <c r="Q26" s="149">
        <f ca="1">SUMIF(成品收发存!C:C,D26,成品收发存!N:N)*H26/40</f>
        <v>0</v>
      </c>
      <c r="R26" s="149">
        <f ca="1">SUMIF(成品收发存!C:C,D26,成品收发存!Z:Z)*H26/40</f>
        <v>0</v>
      </c>
      <c r="S26" s="149">
        <f ca="1">SUMIF(成品收发存!C:C,D26,成品收发存!P:P)*H26/40</f>
        <v>0</v>
      </c>
    </row>
    <row r="27" s="115" customFormat="1" ht="16" customHeight="1" spans="1:19">
      <c r="A27" s="131"/>
      <c r="B27" s="127"/>
      <c r="C27" s="128"/>
      <c r="D27" s="129"/>
      <c r="E27" s="122" t="s">
        <v>693</v>
      </c>
      <c r="F27" s="123">
        <f ca="1">SUMIF(产品出库核算表录入期初数!A:A,B27,产品出库核算表录入期初数!I:I)</f>
        <v>0</v>
      </c>
      <c r="G27" s="123">
        <f ca="1" t="shared" si="1"/>
        <v>0</v>
      </c>
      <c r="H27" s="130">
        <v>40</v>
      </c>
      <c r="I27" s="149">
        <f ca="1">SUMIF(成品收发存!C:C,D27,成品收发存!F:F)*H27/40</f>
        <v>0</v>
      </c>
      <c r="J27" s="149">
        <f ca="1">SUMIF(成品收发存!C:C,D27,成品收发存!H:H)*H27/40</f>
        <v>0</v>
      </c>
      <c r="K27" s="149">
        <f ca="1">SUMIF(成品收发存!C:C,D27,成品收发存!G:G)*H27/40</f>
        <v>0</v>
      </c>
      <c r="L27" s="149">
        <f ca="1">SUMIF(成品收发存!C:C,D27,成品收发存!U:U)*H27/40</f>
        <v>0</v>
      </c>
      <c r="M27" s="149">
        <f ca="1">SUMIF(成品收发存!C:C,D27,成品收发存!I:I)*H27/40</f>
        <v>0</v>
      </c>
      <c r="N27" s="149">
        <f ca="1">SUMIF(成品收发存!C:C,D27,成品收发存!M:M)*H27/40</f>
        <v>0</v>
      </c>
      <c r="O27" s="149">
        <f ca="1">SUMIF(成品收发存!C:C,D27,成品收发存!K:K)*H27/40</f>
        <v>0</v>
      </c>
      <c r="P27" s="149">
        <f ca="1">SUMIF(成品收发存!C:C,D27,成品收发存!L:L)*H27/40</f>
        <v>0</v>
      </c>
      <c r="Q27" s="149">
        <f ca="1">SUMIF(成品收发存!C:C,D27,成品收发存!N:N)*H27/40</f>
        <v>0</v>
      </c>
      <c r="R27" s="149">
        <f ca="1">SUMIF(成品收发存!C:C,D27,成品收发存!Z:Z)*H27/40</f>
        <v>0</v>
      </c>
      <c r="S27" s="149">
        <f ca="1">SUMIF(成品收发存!C:C,D27,成品收发存!P:P)*H27/40</f>
        <v>0</v>
      </c>
    </row>
    <row r="28" s="115" customFormat="1" ht="16" customHeight="1" spans="1:19">
      <c r="A28" s="131"/>
      <c r="B28" s="127"/>
      <c r="C28" s="128"/>
      <c r="D28" s="129"/>
      <c r="E28" s="122" t="s">
        <v>694</v>
      </c>
      <c r="F28" s="123">
        <f ca="1">SUMIF(产品出库核算表录入期初数!A:A,B28,产品出库核算表录入期初数!I:I)</f>
        <v>0</v>
      </c>
      <c r="G28" s="123">
        <f ca="1" t="shared" si="1"/>
        <v>0</v>
      </c>
      <c r="H28" s="130">
        <v>40</v>
      </c>
      <c r="I28" s="149">
        <f ca="1">SUMIF(成品收发存!C:C,D28,成品收发存!F:F)*H28/40</f>
        <v>0</v>
      </c>
      <c r="J28" s="149">
        <f ca="1">SUMIF(成品收发存!C:C,D28,成品收发存!H:H)*H28/40</f>
        <v>0</v>
      </c>
      <c r="K28" s="149">
        <f ca="1">SUMIF(成品收发存!C:C,D28,成品收发存!G:G)*H28/40</f>
        <v>0</v>
      </c>
      <c r="L28" s="149">
        <f ca="1">SUMIF(成品收发存!C:C,D28,成品收发存!U:U)*H28/40</f>
        <v>0</v>
      </c>
      <c r="M28" s="149">
        <f ca="1">SUMIF(成品收发存!C:C,D28,成品收发存!I:I)*H28/40</f>
        <v>0</v>
      </c>
      <c r="N28" s="149">
        <f ca="1">SUMIF(成品收发存!C:C,D28,成品收发存!M:M)*H28/40</f>
        <v>0</v>
      </c>
      <c r="O28" s="149">
        <f ca="1">SUMIF(成品收发存!C:C,D28,成品收发存!K:K)*H28/40</f>
        <v>0</v>
      </c>
      <c r="P28" s="149">
        <f ca="1">SUMIF(成品收发存!C:C,D28,成品收发存!L:L)*H28/40</f>
        <v>0</v>
      </c>
      <c r="Q28" s="149">
        <f ca="1">SUMIF(成品收发存!C:C,D28,成品收发存!N:N)*H28/40</f>
        <v>0</v>
      </c>
      <c r="R28" s="149">
        <f ca="1">SUMIF(成品收发存!C:C,D28,成品收发存!Z:Z)*H28/40</f>
        <v>0</v>
      </c>
      <c r="S28" s="149">
        <f ca="1">SUMIF(成品收发存!C:C,D28,成品收发存!P:P)*H28/40</f>
        <v>0</v>
      </c>
    </row>
    <row r="29" s="115" customFormat="1" ht="16" customHeight="1" spans="1:19">
      <c r="A29" s="131"/>
      <c r="B29" s="127"/>
      <c r="C29" s="128"/>
      <c r="D29" s="129"/>
      <c r="E29" s="122" t="s">
        <v>695</v>
      </c>
      <c r="F29" s="123">
        <f ca="1">SUMIF(产品出库核算表录入期初数!A:A,B29,产品出库核算表录入期初数!I:I)</f>
        <v>0</v>
      </c>
      <c r="G29" s="123">
        <f ca="1" t="shared" si="1"/>
        <v>0</v>
      </c>
      <c r="H29" s="130">
        <v>40</v>
      </c>
      <c r="I29" s="149">
        <f ca="1">SUMIF(成品收发存!C:C,D29,成品收发存!F:F)*H29/40</f>
        <v>0</v>
      </c>
      <c r="J29" s="149">
        <f ca="1">SUMIF(成品收发存!C:C,D29,成品收发存!H:H)*H29/40</f>
        <v>0</v>
      </c>
      <c r="K29" s="149">
        <f ca="1">SUMIF(成品收发存!C:C,D29,成品收发存!G:G)*H29/40</f>
        <v>0</v>
      </c>
      <c r="L29" s="149">
        <f ca="1">SUMIF(成品收发存!C:C,D29,成品收发存!U:U)*H29/40</f>
        <v>0</v>
      </c>
      <c r="M29" s="149">
        <f ca="1">SUMIF(成品收发存!C:C,D29,成品收发存!I:I)*H29/40</f>
        <v>0</v>
      </c>
      <c r="N29" s="149">
        <f ca="1">SUMIF(成品收发存!C:C,D29,成品收发存!M:M)*H29/40</f>
        <v>0</v>
      </c>
      <c r="O29" s="149">
        <f ca="1">SUMIF(成品收发存!C:C,D29,成品收发存!K:K)*H29/40</f>
        <v>0</v>
      </c>
      <c r="P29" s="149">
        <f ca="1">SUMIF(成品收发存!C:C,D29,成品收发存!L:L)*H29/40</f>
        <v>0</v>
      </c>
      <c r="Q29" s="149">
        <f ca="1">SUMIF(成品收发存!C:C,D29,成品收发存!N:N)*H29/40</f>
        <v>0</v>
      </c>
      <c r="R29" s="149">
        <f ca="1">SUMIF(成品收发存!C:C,D29,成品收发存!Z:Z)*H29/40</f>
        <v>0</v>
      </c>
      <c r="S29" s="149">
        <f ca="1">SUMIF(成品收发存!C:C,D29,成品收发存!P:P)*H29/40</f>
        <v>0</v>
      </c>
    </row>
    <row r="30" s="115" customFormat="1" ht="16" customHeight="1" spans="1:19">
      <c r="A30" s="131"/>
      <c r="B30" s="127"/>
      <c r="C30" s="128"/>
      <c r="D30" s="129"/>
      <c r="E30" s="122" t="s">
        <v>696</v>
      </c>
      <c r="F30" s="123">
        <f ca="1">SUMIF(产品出库核算表录入期初数!A:A,B30,产品出库核算表录入期初数!I:I)</f>
        <v>0</v>
      </c>
      <c r="G30" s="123">
        <f ca="1" t="shared" si="1"/>
        <v>0</v>
      </c>
      <c r="H30" s="130">
        <v>40</v>
      </c>
      <c r="I30" s="149">
        <f ca="1">SUMIF(成品收发存!C:C,D30,成品收发存!F:F)*H30/40</f>
        <v>0</v>
      </c>
      <c r="J30" s="149">
        <f ca="1">SUMIF(成品收发存!C:C,D30,成品收发存!H:H)*H30/40</f>
        <v>0</v>
      </c>
      <c r="K30" s="149">
        <f ca="1">SUMIF(成品收发存!C:C,D30,成品收发存!G:G)*H30/40</f>
        <v>0</v>
      </c>
      <c r="L30" s="149">
        <f ca="1">SUMIF(成品收发存!C:C,D30,成品收发存!U:U)*H30/40</f>
        <v>0</v>
      </c>
      <c r="M30" s="149">
        <f ca="1">SUMIF(成品收发存!C:C,D30,成品收发存!I:I)*H30/40</f>
        <v>0</v>
      </c>
      <c r="N30" s="149">
        <f ca="1">SUMIF(成品收发存!C:C,D30,成品收发存!M:M)*H30/40</f>
        <v>0</v>
      </c>
      <c r="O30" s="149">
        <f ca="1">SUMIF(成品收发存!C:C,D30,成品收发存!K:K)*H30/40</f>
        <v>0</v>
      </c>
      <c r="P30" s="149">
        <f ca="1">SUMIF(成品收发存!C:C,D30,成品收发存!L:L)*H30/40</f>
        <v>0</v>
      </c>
      <c r="Q30" s="149">
        <f ca="1">SUMIF(成品收发存!C:C,D30,成品收发存!N:N)*H30/40</f>
        <v>0</v>
      </c>
      <c r="R30" s="149">
        <f ca="1">SUMIF(成品收发存!C:C,D30,成品收发存!Z:Z)*H30/40</f>
        <v>0</v>
      </c>
      <c r="S30" s="149">
        <f ca="1">SUMIF(成品收发存!C:C,D30,成品收发存!P:P)*H30/40</f>
        <v>0</v>
      </c>
    </row>
    <row r="31" s="115" customFormat="1" ht="16" customHeight="1" spans="1:19">
      <c r="A31" s="131"/>
      <c r="B31" s="127"/>
      <c r="C31" s="128"/>
      <c r="D31" s="129"/>
      <c r="E31" s="122" t="s">
        <v>697</v>
      </c>
      <c r="F31" s="123">
        <f ca="1">SUMIF(产品出库核算表录入期初数!A:A,B31,产品出库核算表录入期初数!I:I)</f>
        <v>0</v>
      </c>
      <c r="G31" s="123">
        <f ca="1" t="shared" si="1"/>
        <v>0</v>
      </c>
      <c r="H31" s="130">
        <v>20</v>
      </c>
      <c r="I31" s="149">
        <f ca="1">SUMIF(成品收发存!C:C,D31,成品收发存!F:F)*H31/40</f>
        <v>0</v>
      </c>
      <c r="J31" s="149">
        <f ca="1">SUMIF(成品收发存!C:C,D31,成品收发存!H:H)*H31/40</f>
        <v>0</v>
      </c>
      <c r="K31" s="149">
        <f ca="1">SUMIF(成品收发存!C:C,D31,成品收发存!G:G)*H31/40</f>
        <v>0</v>
      </c>
      <c r="L31" s="149">
        <f ca="1">SUMIF(成品收发存!C:C,D31,成品收发存!U:U)*H31/40</f>
        <v>0</v>
      </c>
      <c r="M31" s="149">
        <f ca="1">SUMIF(成品收发存!C:C,D31,成品收发存!I:I)*H31/40</f>
        <v>0</v>
      </c>
      <c r="N31" s="149">
        <f ca="1">SUMIF(成品收发存!C:C,D31,成品收发存!M:M)*H31/40</f>
        <v>0</v>
      </c>
      <c r="O31" s="149">
        <f ca="1">SUMIF(成品收发存!C:C,D31,成品收发存!K:K)*H31/40</f>
        <v>0</v>
      </c>
      <c r="P31" s="149">
        <f ca="1">SUMIF(成品收发存!C:C,D31,成品收发存!L:L)*H31/40</f>
        <v>0</v>
      </c>
      <c r="Q31" s="149">
        <f ca="1">SUMIF(成品收发存!C:C,D31,成品收发存!N:N)*H31/40</f>
        <v>0</v>
      </c>
      <c r="R31" s="149">
        <f ca="1">SUMIF(成品收发存!C:C,D31,成品收发存!Z:Z)*H31/40</f>
        <v>0</v>
      </c>
      <c r="S31" s="149">
        <f ca="1">SUMIF(成品收发存!C:C,D31,成品收发存!P:P)*H31/40</f>
        <v>0</v>
      </c>
    </row>
    <row r="32" s="115" customFormat="1" ht="16" customHeight="1" spans="1:19">
      <c r="A32" s="131"/>
      <c r="B32" s="127"/>
      <c r="C32" s="128"/>
      <c r="D32" s="129"/>
      <c r="E32" s="122" t="s">
        <v>697</v>
      </c>
      <c r="F32" s="123">
        <f ca="1">SUMIF(产品出库核算表录入期初数!A:A,B32,产品出库核算表录入期初数!I:I)</f>
        <v>0</v>
      </c>
      <c r="G32" s="123">
        <f ca="1" t="shared" si="1"/>
        <v>0</v>
      </c>
      <c r="H32" s="130">
        <v>40</v>
      </c>
      <c r="I32" s="149">
        <f ca="1">SUMIF(成品收发存!C:C,D32,成品收发存!F:F)*H32/40</f>
        <v>0</v>
      </c>
      <c r="J32" s="149">
        <f ca="1">SUMIF(成品收发存!C:C,D32,成品收发存!H:H)*H32/40</f>
        <v>0</v>
      </c>
      <c r="K32" s="149">
        <f ca="1">SUMIF(成品收发存!C:C,D32,成品收发存!G:G)*H32/40</f>
        <v>0</v>
      </c>
      <c r="L32" s="149">
        <f ca="1">SUMIF(成品收发存!C:C,D32,成品收发存!U:U)*H32/40</f>
        <v>0</v>
      </c>
      <c r="M32" s="149">
        <f ca="1">SUMIF(成品收发存!C:C,D32,成品收发存!I:I)*H32/40</f>
        <v>0</v>
      </c>
      <c r="N32" s="149">
        <f ca="1">SUMIF(成品收发存!C:C,D32,成品收发存!M:M)*H32/40</f>
        <v>0</v>
      </c>
      <c r="O32" s="149">
        <f ca="1">SUMIF(成品收发存!C:C,D32,成品收发存!K:K)*H32/40</f>
        <v>0</v>
      </c>
      <c r="P32" s="149">
        <f ca="1">SUMIF(成品收发存!C:C,D32,成品收发存!L:L)*H32/40</f>
        <v>0</v>
      </c>
      <c r="Q32" s="149">
        <f ca="1">SUMIF(成品收发存!C:C,D32,成品收发存!N:N)*H32/40</f>
        <v>0</v>
      </c>
      <c r="R32" s="149">
        <f ca="1">SUMIF(成品收发存!C:C,D32,成品收发存!Z:Z)*H32/40</f>
        <v>0</v>
      </c>
      <c r="S32" s="149">
        <f ca="1">SUMIF(成品收发存!C:C,D32,成品收发存!P:P)*H32/40</f>
        <v>0</v>
      </c>
    </row>
    <row r="33" s="115" customFormat="1" ht="16" customHeight="1" spans="1:19">
      <c r="A33" s="131"/>
      <c r="B33" s="127"/>
      <c r="C33" s="128"/>
      <c r="D33" s="129"/>
      <c r="E33" s="122" t="s">
        <v>697</v>
      </c>
      <c r="F33" s="123">
        <f ca="1">SUMIF(产品出库核算表录入期初数!A:A,B33,产品出库核算表录入期初数!I:I)</f>
        <v>0</v>
      </c>
      <c r="G33" s="123">
        <f ca="1" t="shared" si="1"/>
        <v>0</v>
      </c>
      <c r="H33" s="130">
        <v>40</v>
      </c>
      <c r="I33" s="149">
        <f ca="1">SUMIF(成品收发存!C:C,D33,成品收发存!F:F)*H33/40</f>
        <v>0</v>
      </c>
      <c r="J33" s="149">
        <f ca="1">SUMIF(成品收发存!C:C,D33,成品收发存!H:H)*H33/40</f>
        <v>0</v>
      </c>
      <c r="K33" s="149">
        <f ca="1">SUMIF(成品收发存!C:C,D33,成品收发存!G:G)*H33/40</f>
        <v>0</v>
      </c>
      <c r="L33" s="149">
        <f ca="1">SUMIF(成品收发存!C:C,D33,成品收发存!U:U)*H33/40</f>
        <v>0</v>
      </c>
      <c r="M33" s="149">
        <f ca="1">SUMIF(成品收发存!C:C,D33,成品收发存!I:I)*H33/40</f>
        <v>0</v>
      </c>
      <c r="N33" s="149">
        <f ca="1">SUMIF(成品收发存!C:C,D33,成品收发存!M:M)*H33/40</f>
        <v>0</v>
      </c>
      <c r="O33" s="149">
        <f ca="1">SUMIF(成品收发存!C:C,D33,成品收发存!K:K)*H33/40</f>
        <v>0</v>
      </c>
      <c r="P33" s="149">
        <f ca="1">SUMIF(成品收发存!C:C,D33,成品收发存!L:L)*H33/40</f>
        <v>0</v>
      </c>
      <c r="Q33" s="149">
        <f ca="1">SUMIF(成品收发存!C:C,D33,成品收发存!N:N)*H33/40</f>
        <v>0</v>
      </c>
      <c r="R33" s="149">
        <f ca="1">SUMIF(成品收发存!C:C,D33,成品收发存!Z:Z)*H33/40</f>
        <v>0</v>
      </c>
      <c r="S33" s="149">
        <f ca="1">SUMIF(成品收发存!C:C,D33,成品收发存!P:P)*H33/40</f>
        <v>0</v>
      </c>
    </row>
    <row r="34" s="115" customFormat="1" ht="16" customHeight="1" spans="1:19">
      <c r="A34" s="131"/>
      <c r="B34" s="127"/>
      <c r="C34" s="128"/>
      <c r="D34" s="129"/>
      <c r="E34" s="122" t="s">
        <v>697</v>
      </c>
      <c r="F34" s="123">
        <f ca="1">SUMIF(产品出库核算表录入期初数!A:A,B34,产品出库核算表录入期初数!I:I)</f>
        <v>0</v>
      </c>
      <c r="G34" s="123">
        <f ca="1" t="shared" si="1"/>
        <v>0</v>
      </c>
      <c r="H34" s="130">
        <v>40</v>
      </c>
      <c r="I34" s="149">
        <f ca="1">SUMIF(成品收发存!C:C,D34,成品收发存!F:F)*H34/40</f>
        <v>0</v>
      </c>
      <c r="J34" s="149">
        <f ca="1">SUMIF(成品收发存!C:C,D34,成品收发存!H:H)*H34/40</f>
        <v>0</v>
      </c>
      <c r="K34" s="149">
        <f ca="1">SUMIF(成品收发存!C:C,D34,成品收发存!G:G)*H34/40</f>
        <v>0</v>
      </c>
      <c r="L34" s="149">
        <f ca="1">SUMIF(成品收发存!C:C,D34,成品收发存!U:U)*H34/40</f>
        <v>0</v>
      </c>
      <c r="M34" s="149">
        <f ca="1">SUMIF(成品收发存!C:C,D34,成品收发存!I:I)*H34/40</f>
        <v>0</v>
      </c>
      <c r="N34" s="149">
        <f ca="1">SUMIF(成品收发存!C:C,D34,成品收发存!M:M)*H34/40</f>
        <v>0</v>
      </c>
      <c r="O34" s="149">
        <f ca="1">SUMIF(成品收发存!C:C,D34,成品收发存!K:K)*H34/40</f>
        <v>0</v>
      </c>
      <c r="P34" s="149">
        <f ca="1">SUMIF(成品收发存!C:C,D34,成品收发存!L:L)*H34/40</f>
        <v>0</v>
      </c>
      <c r="Q34" s="149">
        <f ca="1">SUMIF(成品收发存!C:C,D34,成品收发存!N:N)*H34/40</f>
        <v>0</v>
      </c>
      <c r="R34" s="149">
        <f ca="1">SUMIF(成品收发存!C:C,D34,成品收发存!Z:Z)*H34/40</f>
        <v>0</v>
      </c>
      <c r="S34" s="149">
        <f ca="1">SUMIF(成品收发存!C:C,D34,成品收发存!P:P)*H34/40</f>
        <v>0</v>
      </c>
    </row>
    <row r="35" s="115" customFormat="1" ht="16" customHeight="1" spans="1:19">
      <c r="A35" s="131"/>
      <c r="B35" s="127"/>
      <c r="C35" s="128"/>
      <c r="D35" s="129"/>
      <c r="E35" s="122" t="s">
        <v>697</v>
      </c>
      <c r="F35" s="123">
        <f ca="1">SUMIF(产品出库核算表录入期初数!A:A,B35,产品出库核算表录入期初数!I:I)</f>
        <v>0</v>
      </c>
      <c r="G35" s="123">
        <f ca="1" t="shared" si="1"/>
        <v>0</v>
      </c>
      <c r="H35" s="130">
        <v>40</v>
      </c>
      <c r="I35" s="149">
        <f ca="1">SUMIF(成品收发存!C:C,D35,成品收发存!F:F)*H35/40</f>
        <v>0</v>
      </c>
      <c r="J35" s="149">
        <f ca="1">SUMIF(成品收发存!C:C,D35,成品收发存!H:H)*H35/40</f>
        <v>0</v>
      </c>
      <c r="K35" s="149">
        <f ca="1">SUMIF(成品收发存!C:C,D35,成品收发存!G:G)*H35/40</f>
        <v>0</v>
      </c>
      <c r="L35" s="149">
        <f ca="1">SUMIF(成品收发存!C:C,D35,成品收发存!U:U)*H35/40</f>
        <v>0</v>
      </c>
      <c r="M35" s="149">
        <f ca="1">SUMIF(成品收发存!C:C,D35,成品收发存!I:I)*H35/40</f>
        <v>0</v>
      </c>
      <c r="N35" s="149">
        <f ca="1">SUMIF(成品收发存!C:C,D35,成品收发存!M:M)*H35/40</f>
        <v>0</v>
      </c>
      <c r="O35" s="149">
        <f ca="1">SUMIF(成品收发存!C:C,D35,成品收发存!K:K)*H35/40</f>
        <v>0</v>
      </c>
      <c r="P35" s="149">
        <f ca="1">SUMIF(成品收发存!C:C,D35,成品收发存!L:L)*H35/40</f>
        <v>0</v>
      </c>
      <c r="Q35" s="149">
        <f ca="1">SUMIF(成品收发存!C:C,D35,成品收发存!N:N)*H35/40</f>
        <v>0</v>
      </c>
      <c r="R35" s="149">
        <f ca="1">SUMIF(成品收发存!C:C,D35,成品收发存!Z:Z)*H35/40</f>
        <v>0</v>
      </c>
      <c r="S35" s="149">
        <f ca="1">SUMIF(成品收发存!C:C,D35,成品收发存!P:P)*H35/40</f>
        <v>0</v>
      </c>
    </row>
    <row r="36" s="115" customFormat="1" ht="16" customHeight="1" spans="1:19">
      <c r="A36" s="131"/>
      <c r="B36" s="127"/>
      <c r="C36" s="128"/>
      <c r="D36" s="129"/>
      <c r="E36" s="122" t="s">
        <v>698</v>
      </c>
      <c r="F36" s="123">
        <f ca="1">SUMIF(产品出库核算表录入期初数!A:A,B36,产品出库核算表录入期初数!I:I)</f>
        <v>0</v>
      </c>
      <c r="G36" s="123">
        <f ca="1" t="shared" si="1"/>
        <v>0</v>
      </c>
      <c r="H36" s="130">
        <v>20</v>
      </c>
      <c r="I36" s="149">
        <f ca="1">SUMIF(成品收发存!C:C,D36,成品收发存!F:F)*H36/40</f>
        <v>0</v>
      </c>
      <c r="J36" s="149">
        <f ca="1">SUMIF(成品收发存!C:C,D36,成品收发存!H:H)*H36/40</f>
        <v>0</v>
      </c>
      <c r="K36" s="149">
        <f ca="1">SUMIF(成品收发存!C:C,D36,成品收发存!G:G)*H36/40</f>
        <v>0</v>
      </c>
      <c r="L36" s="149">
        <f ca="1">SUMIF(成品收发存!C:C,D36,成品收发存!U:U)*H36/40</f>
        <v>0</v>
      </c>
      <c r="M36" s="149">
        <f ca="1">SUMIF(成品收发存!C:C,D36,成品收发存!I:I)*H36/40</f>
        <v>0</v>
      </c>
      <c r="N36" s="149">
        <f ca="1">SUMIF(成品收发存!C:C,D36,成品收发存!M:M)*H36/40</f>
        <v>0</v>
      </c>
      <c r="O36" s="149">
        <f ca="1">SUMIF(成品收发存!C:C,D36,成品收发存!K:K)*H36/40</f>
        <v>0</v>
      </c>
      <c r="P36" s="149">
        <f ca="1">SUMIF(成品收发存!C:C,D36,成品收发存!L:L)*H36/40</f>
        <v>0</v>
      </c>
      <c r="Q36" s="149">
        <f ca="1">SUMIF(成品收发存!C:C,D36,成品收发存!N:N)*H36/40</f>
        <v>0</v>
      </c>
      <c r="R36" s="149">
        <f ca="1">SUMIF(成品收发存!C:C,D36,成品收发存!Z:Z)*H36/40</f>
        <v>0</v>
      </c>
      <c r="S36" s="149">
        <f ca="1">SUMIF(成品收发存!C:C,D36,成品收发存!P:P)*H36/40</f>
        <v>0</v>
      </c>
    </row>
    <row r="37" s="115" customFormat="1" ht="16" customHeight="1" spans="1:19">
      <c r="A37" s="131"/>
      <c r="B37" s="127"/>
      <c r="C37" s="128"/>
      <c r="D37" s="129"/>
      <c r="E37" s="122" t="s">
        <v>697</v>
      </c>
      <c r="F37" s="123">
        <f ca="1">SUMIF(产品出库核算表录入期初数!A:A,B37,产品出库核算表录入期初数!I:I)</f>
        <v>0</v>
      </c>
      <c r="G37" s="123">
        <f ca="1" t="shared" si="1"/>
        <v>0</v>
      </c>
      <c r="H37" s="130">
        <v>20</v>
      </c>
      <c r="I37" s="149">
        <f ca="1">SUMIF(成品收发存!C:C,D37,成品收发存!F:F)*H37/40</f>
        <v>0</v>
      </c>
      <c r="J37" s="149">
        <f ca="1">SUMIF(成品收发存!C:C,D37,成品收发存!H:H)*H37/40</f>
        <v>0</v>
      </c>
      <c r="K37" s="149">
        <f ca="1">SUMIF(成品收发存!C:C,D37,成品收发存!G:G)*H37/40</f>
        <v>0</v>
      </c>
      <c r="L37" s="149">
        <f ca="1">SUMIF(成品收发存!C:C,D37,成品收发存!U:U)*H37/40</f>
        <v>0</v>
      </c>
      <c r="M37" s="149">
        <f ca="1">SUMIF(成品收发存!C:C,D37,成品收发存!I:I)*H37/40</f>
        <v>0</v>
      </c>
      <c r="N37" s="149">
        <f ca="1">SUMIF(成品收发存!C:C,D37,成品收发存!M:M)*H37/40</f>
        <v>0</v>
      </c>
      <c r="O37" s="149">
        <f ca="1">SUMIF(成品收发存!C:C,D37,成品收发存!K:K)*H37/40</f>
        <v>0</v>
      </c>
      <c r="P37" s="149">
        <f ca="1">SUMIF(成品收发存!C:C,D37,成品收发存!L:L)*H37/40</f>
        <v>0</v>
      </c>
      <c r="Q37" s="149">
        <f ca="1">SUMIF(成品收发存!C:C,D37,成品收发存!N:N)*H37/40</f>
        <v>0</v>
      </c>
      <c r="R37" s="149">
        <f ca="1">SUMIF(成品收发存!C:C,D37,成品收发存!Z:Z)*H37/40</f>
        <v>0</v>
      </c>
      <c r="S37" s="149">
        <f ca="1">SUMIF(成品收发存!C:C,D37,成品收发存!P:P)*H37/40</f>
        <v>0</v>
      </c>
    </row>
    <row r="38" s="115" customFormat="1" ht="16" customHeight="1" spans="1:19">
      <c r="A38" s="131"/>
      <c r="B38" s="127"/>
      <c r="C38" s="128"/>
      <c r="D38" s="129"/>
      <c r="E38" s="122" t="s">
        <v>697</v>
      </c>
      <c r="F38" s="123">
        <f ca="1">SUMIF(产品出库核算表录入期初数!A:A,B38,产品出库核算表录入期初数!I:I)</f>
        <v>0</v>
      </c>
      <c r="G38" s="123">
        <f ca="1" t="shared" si="1"/>
        <v>0</v>
      </c>
      <c r="H38" s="130">
        <v>40</v>
      </c>
      <c r="I38" s="149">
        <f ca="1">SUMIF(成品收发存!C:C,D38,成品收发存!F:F)*H38/40</f>
        <v>0</v>
      </c>
      <c r="J38" s="149">
        <f ca="1">SUMIF(成品收发存!C:C,D38,成品收发存!H:H)*H38/40</f>
        <v>0</v>
      </c>
      <c r="K38" s="149">
        <f ca="1">SUMIF(成品收发存!C:C,D38,成品收发存!G:G)*H38/40</f>
        <v>0</v>
      </c>
      <c r="L38" s="149">
        <f ca="1">SUMIF(成品收发存!C:C,D38,成品收发存!U:U)*H38/40</f>
        <v>0</v>
      </c>
      <c r="M38" s="149">
        <f ca="1">SUMIF(成品收发存!C:C,D38,成品收发存!I:I)*H38/40</f>
        <v>0</v>
      </c>
      <c r="N38" s="149">
        <f ca="1">SUMIF(成品收发存!C:C,D38,成品收发存!M:M)*H38/40</f>
        <v>0</v>
      </c>
      <c r="O38" s="149">
        <f ca="1">SUMIF(成品收发存!C:C,D38,成品收发存!K:K)*H38/40</f>
        <v>0</v>
      </c>
      <c r="P38" s="149">
        <f ca="1">SUMIF(成品收发存!C:C,D38,成品收发存!L:L)*H38/40</f>
        <v>0</v>
      </c>
      <c r="Q38" s="149">
        <f ca="1">SUMIF(成品收发存!C:C,D38,成品收发存!N:N)*H38/40</f>
        <v>0</v>
      </c>
      <c r="R38" s="149">
        <f ca="1">SUMIF(成品收发存!C:C,D38,成品收发存!Z:Z)*H38/40</f>
        <v>0</v>
      </c>
      <c r="S38" s="149">
        <f ca="1">SUMIF(成品收发存!C:C,D38,成品收发存!P:P)*H38/40</f>
        <v>0</v>
      </c>
    </row>
    <row r="39" s="115" customFormat="1" ht="16" customHeight="1" spans="1:19">
      <c r="A39" s="131"/>
      <c r="B39" s="127"/>
      <c r="C39" s="128"/>
      <c r="D39" s="129"/>
      <c r="E39" s="122" t="s">
        <v>697</v>
      </c>
      <c r="F39" s="123">
        <f ca="1">SUMIF(产品出库核算表录入期初数!A:A,B39,产品出库核算表录入期初数!I:I)</f>
        <v>0</v>
      </c>
      <c r="G39" s="123">
        <f ca="1" t="shared" si="1"/>
        <v>0</v>
      </c>
      <c r="H39" s="130">
        <v>40</v>
      </c>
      <c r="I39" s="149">
        <f ca="1">SUMIF(成品收发存!C:C,D39,成品收发存!F:F)*H39/40</f>
        <v>0</v>
      </c>
      <c r="J39" s="149">
        <f ca="1">SUMIF(成品收发存!C:C,D39,成品收发存!H:H)*H39/40</f>
        <v>0</v>
      </c>
      <c r="K39" s="149">
        <f ca="1">SUMIF(成品收发存!C:C,D39,成品收发存!G:G)*H39/40</f>
        <v>0</v>
      </c>
      <c r="L39" s="149">
        <f ca="1">SUMIF(成品收发存!C:C,D39,成品收发存!U:U)*H39/40</f>
        <v>0</v>
      </c>
      <c r="M39" s="149">
        <f ca="1">SUMIF(成品收发存!C:C,D39,成品收发存!I:I)*H39/40</f>
        <v>0</v>
      </c>
      <c r="N39" s="149">
        <f ca="1">SUMIF(成品收发存!C:C,D39,成品收发存!M:M)*H39/40</f>
        <v>0</v>
      </c>
      <c r="O39" s="149">
        <f ca="1">SUMIF(成品收发存!C:C,D39,成品收发存!K:K)*H39/40</f>
        <v>0</v>
      </c>
      <c r="P39" s="149">
        <f ca="1">SUMIF(成品收发存!C:C,D39,成品收发存!L:L)*H39/40</f>
        <v>0</v>
      </c>
      <c r="Q39" s="149">
        <f ca="1">SUMIF(成品收发存!C:C,D39,成品收发存!N:N)*H39/40</f>
        <v>0</v>
      </c>
      <c r="R39" s="149">
        <f ca="1">SUMIF(成品收发存!C:C,D39,成品收发存!Z:Z)*H39/40</f>
        <v>0</v>
      </c>
      <c r="S39" s="149">
        <f ca="1">SUMIF(成品收发存!C:C,D39,成品收发存!P:P)*H39/40</f>
        <v>0</v>
      </c>
    </row>
    <row r="40" s="115" customFormat="1" ht="16" customHeight="1" spans="1:19">
      <c r="A40" s="131"/>
      <c r="B40" s="127"/>
      <c r="C40" s="128"/>
      <c r="D40" s="129"/>
      <c r="E40" s="122" t="s">
        <v>697</v>
      </c>
      <c r="F40" s="123">
        <f ca="1">SUMIF(产品出库核算表录入期初数!A:A,B40,产品出库核算表录入期初数!I:I)</f>
        <v>0</v>
      </c>
      <c r="G40" s="123">
        <f ca="1" t="shared" si="1"/>
        <v>0</v>
      </c>
      <c r="H40" s="130">
        <v>40</v>
      </c>
      <c r="I40" s="149">
        <f ca="1">SUMIF(成品收发存!C:C,D40,成品收发存!F:F)*H40/40</f>
        <v>0</v>
      </c>
      <c r="J40" s="149">
        <f ca="1">SUMIF(成品收发存!C:C,D40,成品收发存!H:H)*H40/40</f>
        <v>0</v>
      </c>
      <c r="K40" s="149">
        <f ca="1">SUMIF(成品收发存!C:C,D40,成品收发存!G:G)*H40/40</f>
        <v>0</v>
      </c>
      <c r="L40" s="149">
        <f ca="1">SUMIF(成品收发存!C:C,D40,成品收发存!U:U)*H40/40</f>
        <v>0</v>
      </c>
      <c r="M40" s="149">
        <f ca="1">SUMIF(成品收发存!C:C,D40,成品收发存!I:I)*H40/40</f>
        <v>0</v>
      </c>
      <c r="N40" s="149">
        <f ca="1">SUMIF(成品收发存!C:C,D40,成品收发存!M:M)*H40/40</f>
        <v>0</v>
      </c>
      <c r="O40" s="149">
        <f ca="1">SUMIF(成品收发存!C:C,D40,成品收发存!K:K)*H40/40</f>
        <v>0</v>
      </c>
      <c r="P40" s="149">
        <f ca="1">SUMIF(成品收发存!C:C,D40,成品收发存!L:L)*H40/40</f>
        <v>0</v>
      </c>
      <c r="Q40" s="149">
        <f ca="1">SUMIF(成品收发存!C:C,D40,成品收发存!N:N)*H40/40</f>
        <v>0</v>
      </c>
      <c r="R40" s="149">
        <f ca="1">SUMIF(成品收发存!C:C,D40,成品收发存!Z:Z)*H40/40</f>
        <v>0</v>
      </c>
      <c r="S40" s="149">
        <f ca="1">SUMIF(成品收发存!C:C,D40,成品收发存!P:P)*H40/40</f>
        <v>0</v>
      </c>
    </row>
    <row r="41" s="115" customFormat="1" ht="16" customHeight="1" spans="1:19">
      <c r="A41" s="131"/>
      <c r="B41" s="127"/>
      <c r="C41" s="128"/>
      <c r="D41" s="129"/>
      <c r="E41" s="122" t="s">
        <v>697</v>
      </c>
      <c r="F41" s="123">
        <f ca="1">SUMIF(产品出库核算表录入期初数!A:A,B41,产品出库核算表录入期初数!I:I)</f>
        <v>0</v>
      </c>
      <c r="G41" s="123">
        <f ca="1" t="shared" si="1"/>
        <v>0</v>
      </c>
      <c r="H41" s="130">
        <v>40</v>
      </c>
      <c r="I41" s="149">
        <f ca="1">SUMIF(成品收发存!C:C,D41,成品收发存!F:F)*H41/40</f>
        <v>0</v>
      </c>
      <c r="J41" s="149">
        <f ca="1">SUMIF(成品收发存!C:C,D41,成品收发存!H:H)*H41/40</f>
        <v>0</v>
      </c>
      <c r="K41" s="149">
        <f ca="1">SUMIF(成品收发存!C:C,D41,成品收发存!G:G)*H41/40</f>
        <v>0</v>
      </c>
      <c r="L41" s="149">
        <f ca="1">SUMIF(成品收发存!C:C,D41,成品收发存!U:U)*H41/40</f>
        <v>0</v>
      </c>
      <c r="M41" s="149">
        <f ca="1">SUMIF(成品收发存!C:C,D41,成品收发存!I:I)*H41/40</f>
        <v>0</v>
      </c>
      <c r="N41" s="149">
        <f ca="1">SUMIF(成品收发存!C:C,D41,成品收发存!M:M)*H41/40</f>
        <v>0</v>
      </c>
      <c r="O41" s="149">
        <f ca="1">SUMIF(成品收发存!C:C,D41,成品收发存!K:K)*H41/40</f>
        <v>0</v>
      </c>
      <c r="P41" s="149">
        <f ca="1">SUMIF(成品收发存!C:C,D41,成品收发存!L:L)*H41/40</f>
        <v>0</v>
      </c>
      <c r="Q41" s="149">
        <f ca="1">SUMIF(成品收发存!C:C,D41,成品收发存!N:N)*H41/40</f>
        <v>0</v>
      </c>
      <c r="R41" s="149">
        <f ca="1">SUMIF(成品收发存!C:C,D41,成品收发存!Z:Z)*H41/40</f>
        <v>0</v>
      </c>
      <c r="S41" s="149">
        <f ca="1">SUMIF(成品收发存!C:C,D41,成品收发存!P:P)*H41/40</f>
        <v>0</v>
      </c>
    </row>
    <row r="42" s="115" customFormat="1" ht="16" customHeight="1" spans="1:19">
      <c r="A42" s="131"/>
      <c r="B42" s="127"/>
      <c r="C42" s="128"/>
      <c r="D42" s="129"/>
      <c r="E42" s="122" t="s">
        <v>697</v>
      </c>
      <c r="F42" s="123">
        <f ca="1">SUMIF(产品出库核算表录入期初数!A:A,B42,产品出库核算表录入期初数!I:I)</f>
        <v>0</v>
      </c>
      <c r="G42" s="123">
        <f ca="1" t="shared" si="1"/>
        <v>0</v>
      </c>
      <c r="H42" s="130">
        <v>20</v>
      </c>
      <c r="I42" s="149">
        <f ca="1">SUMIF(成品收发存!C:C,D42,成品收发存!F:F)*H42/40</f>
        <v>0</v>
      </c>
      <c r="J42" s="149">
        <f ca="1">SUMIF(成品收发存!C:C,D42,成品收发存!H:H)*H42/40</f>
        <v>0</v>
      </c>
      <c r="K42" s="149">
        <f ca="1">SUMIF(成品收发存!C:C,D42,成品收发存!G:G)*H42/40</f>
        <v>0</v>
      </c>
      <c r="L42" s="149">
        <f ca="1">SUMIF(成品收发存!C:C,D42,成品收发存!U:U)*H42/40</f>
        <v>0</v>
      </c>
      <c r="M42" s="149">
        <f ca="1">SUMIF(成品收发存!C:C,D42,成品收发存!I:I)*H42/40</f>
        <v>0</v>
      </c>
      <c r="N42" s="149">
        <f ca="1">SUMIF(成品收发存!C:C,D42,成品收发存!M:M)*H42/40</f>
        <v>0</v>
      </c>
      <c r="O42" s="149">
        <f ca="1">SUMIF(成品收发存!C:C,D42,成品收发存!K:K)*H42/40</f>
        <v>0</v>
      </c>
      <c r="P42" s="149">
        <f ca="1">SUMIF(成品收发存!C:C,D42,成品收发存!L:L)*H42/40</f>
        <v>0</v>
      </c>
      <c r="Q42" s="149">
        <f ca="1">SUMIF(成品收发存!C:C,D42,成品收发存!N:N)*H42/40</f>
        <v>0</v>
      </c>
      <c r="R42" s="149">
        <f ca="1">SUMIF(成品收发存!C:C,D42,成品收发存!Z:Z)*H42/40</f>
        <v>0</v>
      </c>
      <c r="S42" s="149">
        <f ca="1">SUMIF(成品收发存!C:C,D42,成品收发存!P:P)*H42/40</f>
        <v>0</v>
      </c>
    </row>
    <row r="43" s="115" customFormat="1" ht="16" customHeight="1" spans="1:19">
      <c r="A43" s="131"/>
      <c r="B43" s="127"/>
      <c r="C43" s="128"/>
      <c r="D43" s="129"/>
      <c r="E43" s="122" t="s">
        <v>699</v>
      </c>
      <c r="F43" s="123">
        <f ca="1">SUMIF(产品出库核算表录入期初数!A:A,B43,产品出库核算表录入期初数!I:I)</f>
        <v>0</v>
      </c>
      <c r="G43" s="123">
        <f ca="1" t="shared" si="1"/>
        <v>0</v>
      </c>
      <c r="H43" s="130">
        <v>20</v>
      </c>
      <c r="I43" s="149">
        <f ca="1">SUMIF(成品收发存!C:C,D43,成品收发存!F:F)*H43/40</f>
        <v>0</v>
      </c>
      <c r="J43" s="149">
        <f ca="1">SUMIF(成品收发存!C:C,D43,成品收发存!H:H)*H43/40</f>
        <v>0</v>
      </c>
      <c r="K43" s="149">
        <f ca="1">SUMIF(成品收发存!C:C,D43,成品收发存!G:G)*H43/40</f>
        <v>0</v>
      </c>
      <c r="L43" s="149">
        <f ca="1">SUMIF(成品收发存!C:C,D43,成品收发存!U:U)*H43/40</f>
        <v>0</v>
      </c>
      <c r="M43" s="149">
        <f ca="1">SUMIF(成品收发存!C:C,D43,成品收发存!I:I)*H43/40</f>
        <v>0</v>
      </c>
      <c r="N43" s="149">
        <f ca="1">SUMIF(成品收发存!C:C,D43,成品收发存!M:M)*H43/40</f>
        <v>0</v>
      </c>
      <c r="O43" s="149">
        <f ca="1">SUMIF(成品收发存!C:C,D43,成品收发存!K:K)*H43/40</f>
        <v>0</v>
      </c>
      <c r="P43" s="149">
        <f ca="1">SUMIF(成品收发存!C:C,D43,成品收发存!L:L)*H43/40</f>
        <v>0</v>
      </c>
      <c r="Q43" s="149">
        <f ca="1">SUMIF(成品收发存!C:C,D43,成品收发存!N:N)*H43/40</f>
        <v>0</v>
      </c>
      <c r="R43" s="149">
        <f ca="1">SUMIF(成品收发存!C:C,D43,成品收发存!Z:Z)*H43/40</f>
        <v>0</v>
      </c>
      <c r="S43" s="149">
        <f ca="1">SUMIF(成品收发存!C:C,D43,成品收发存!P:P)*H43/40</f>
        <v>0</v>
      </c>
    </row>
    <row r="44" s="115" customFormat="1" ht="16" customHeight="1" spans="1:19">
      <c r="A44" s="131"/>
      <c r="B44" s="127"/>
      <c r="C44" s="128"/>
      <c r="D44" s="129"/>
      <c r="E44" s="122" t="s">
        <v>699</v>
      </c>
      <c r="F44" s="123">
        <f ca="1">SUMIF(产品出库核算表录入期初数!A:A,B44,产品出库核算表录入期初数!I:I)</f>
        <v>0</v>
      </c>
      <c r="G44" s="123">
        <f ca="1" t="shared" si="1"/>
        <v>0</v>
      </c>
      <c r="H44" s="130">
        <v>40</v>
      </c>
      <c r="I44" s="149">
        <f ca="1">SUMIF(成品收发存!C:C,D44,成品收发存!F:F)*H44/40</f>
        <v>0</v>
      </c>
      <c r="J44" s="149">
        <f ca="1">SUMIF(成品收发存!C:C,D44,成品收发存!H:H)*H44/40</f>
        <v>0</v>
      </c>
      <c r="K44" s="149">
        <f ca="1">SUMIF(成品收发存!C:C,D44,成品收发存!G:G)*H44/40</f>
        <v>0</v>
      </c>
      <c r="L44" s="149">
        <f ca="1">SUMIF(成品收发存!C:C,D44,成品收发存!U:U)*H44/40</f>
        <v>0</v>
      </c>
      <c r="M44" s="149">
        <f ca="1">SUMIF(成品收发存!C:C,D44,成品收发存!I:I)*H44/40</f>
        <v>0</v>
      </c>
      <c r="N44" s="149">
        <f ca="1">SUMIF(成品收发存!C:C,D44,成品收发存!M:M)*H44/40</f>
        <v>0</v>
      </c>
      <c r="O44" s="149">
        <f ca="1">SUMIF(成品收发存!C:C,D44,成品收发存!K:K)*H44/40</f>
        <v>0</v>
      </c>
      <c r="P44" s="149">
        <f ca="1">SUMIF(成品收发存!C:C,D44,成品收发存!L:L)*H44/40</f>
        <v>0</v>
      </c>
      <c r="Q44" s="149">
        <f ca="1">SUMIF(成品收发存!C:C,D44,成品收发存!N:N)*H44/40</f>
        <v>0</v>
      </c>
      <c r="R44" s="149">
        <f ca="1">SUMIF(成品收发存!C:C,D44,成品收发存!Z:Z)*H44/40</f>
        <v>0</v>
      </c>
      <c r="S44" s="149">
        <f ca="1">SUMIF(成品收发存!C:C,D44,成品收发存!P:P)*H44/40</f>
        <v>0</v>
      </c>
    </row>
    <row r="45" s="115" customFormat="1" ht="16" customHeight="1" spans="1:19">
      <c r="A45" s="131"/>
      <c r="B45" s="127"/>
      <c r="C45" s="128"/>
      <c r="D45" s="129"/>
      <c r="E45" s="122" t="s">
        <v>699</v>
      </c>
      <c r="F45" s="123">
        <f ca="1">SUMIF(产品出库核算表录入期初数!A:A,B45,产品出库核算表录入期初数!I:I)</f>
        <v>0</v>
      </c>
      <c r="G45" s="123">
        <f ca="1" t="shared" si="1"/>
        <v>0</v>
      </c>
      <c r="H45" s="130">
        <v>40</v>
      </c>
      <c r="I45" s="149">
        <f ca="1">SUMIF(成品收发存!C:C,D45,成品收发存!F:F)*H45/40</f>
        <v>0</v>
      </c>
      <c r="J45" s="149">
        <f ca="1">SUMIF(成品收发存!C:C,D45,成品收发存!H:H)*H45/40</f>
        <v>0</v>
      </c>
      <c r="K45" s="149">
        <f ca="1">SUMIF(成品收发存!C:C,D45,成品收发存!G:G)*H45/40</f>
        <v>0</v>
      </c>
      <c r="L45" s="149">
        <f ca="1">SUMIF(成品收发存!C:C,D45,成品收发存!U:U)*H45/40</f>
        <v>0</v>
      </c>
      <c r="M45" s="149">
        <f ca="1">SUMIF(成品收发存!C:C,D45,成品收发存!I:I)*H45/40</f>
        <v>0</v>
      </c>
      <c r="N45" s="149">
        <f ca="1">SUMIF(成品收发存!C:C,D45,成品收发存!M:M)*H45/40</f>
        <v>0</v>
      </c>
      <c r="O45" s="149">
        <f ca="1">SUMIF(成品收发存!C:C,D45,成品收发存!K:K)*H45/40</f>
        <v>0</v>
      </c>
      <c r="P45" s="149">
        <f ca="1">SUMIF(成品收发存!C:C,D45,成品收发存!L:L)*H45/40</f>
        <v>0</v>
      </c>
      <c r="Q45" s="149">
        <f ca="1">SUMIF(成品收发存!C:C,D45,成品收发存!N:N)*H45/40</f>
        <v>0</v>
      </c>
      <c r="R45" s="149">
        <f ca="1">SUMIF(成品收发存!C:C,D45,成品收发存!Z:Z)*H45/40</f>
        <v>0</v>
      </c>
      <c r="S45" s="149">
        <f ca="1">SUMIF(成品收发存!C:C,D45,成品收发存!P:P)*H45/40</f>
        <v>0</v>
      </c>
    </row>
    <row r="46" s="115" customFormat="1" ht="16" customHeight="1" spans="1:19">
      <c r="A46" s="131"/>
      <c r="B46" s="127"/>
      <c r="C46" s="128"/>
      <c r="D46" s="129"/>
      <c r="E46" s="122" t="s">
        <v>699</v>
      </c>
      <c r="F46" s="123">
        <f ca="1">SUMIF(产品出库核算表录入期初数!A:A,B46,产品出库核算表录入期初数!I:I)</f>
        <v>0</v>
      </c>
      <c r="G46" s="123">
        <f ca="1" t="shared" si="1"/>
        <v>0</v>
      </c>
      <c r="H46" s="130">
        <v>40</v>
      </c>
      <c r="I46" s="149">
        <f ca="1">SUMIF(成品收发存!C:C,D46,成品收发存!F:F)*H46/40</f>
        <v>0</v>
      </c>
      <c r="J46" s="149">
        <f ca="1">SUMIF(成品收发存!C:C,D46,成品收发存!H:H)*H46/40</f>
        <v>0</v>
      </c>
      <c r="K46" s="149">
        <f ca="1">SUMIF(成品收发存!C:C,D46,成品收发存!G:G)*H46/40</f>
        <v>0</v>
      </c>
      <c r="L46" s="149">
        <f ca="1">SUMIF(成品收发存!C:C,D46,成品收发存!U:U)*H46/40</f>
        <v>0</v>
      </c>
      <c r="M46" s="149">
        <f ca="1">SUMIF(成品收发存!C:C,D46,成品收发存!I:I)*H46/40</f>
        <v>0</v>
      </c>
      <c r="N46" s="149">
        <f ca="1">SUMIF(成品收发存!C:C,D46,成品收发存!M:M)*H46/40</f>
        <v>0</v>
      </c>
      <c r="O46" s="149">
        <f ca="1">SUMIF(成品收发存!C:C,D46,成品收发存!K:K)*H46/40</f>
        <v>0</v>
      </c>
      <c r="P46" s="149">
        <f ca="1">SUMIF(成品收发存!C:C,D46,成品收发存!L:L)*H46/40</f>
        <v>0</v>
      </c>
      <c r="Q46" s="149">
        <f ca="1">SUMIF(成品收发存!C:C,D46,成品收发存!N:N)*H46/40</f>
        <v>0</v>
      </c>
      <c r="R46" s="149">
        <f ca="1">SUMIF(成品收发存!C:C,D46,成品收发存!Z:Z)*H46/40</f>
        <v>0</v>
      </c>
      <c r="S46" s="149">
        <f ca="1">SUMIF(成品收发存!C:C,D46,成品收发存!P:P)*H46/40</f>
        <v>0</v>
      </c>
    </row>
    <row r="47" s="115" customFormat="1" ht="16" customHeight="1" spans="1:19">
      <c r="A47" s="131"/>
      <c r="B47" s="127"/>
      <c r="C47" s="128"/>
      <c r="D47" s="129"/>
      <c r="E47" s="122" t="s">
        <v>699</v>
      </c>
      <c r="F47" s="123">
        <f ca="1">SUMIF(产品出库核算表录入期初数!A:A,B47,产品出库核算表录入期初数!I:I)</f>
        <v>0</v>
      </c>
      <c r="G47" s="123">
        <f ca="1" t="shared" si="1"/>
        <v>0</v>
      </c>
      <c r="H47" s="130">
        <v>20</v>
      </c>
      <c r="I47" s="149">
        <f ca="1">SUMIF(成品收发存!C:C,D47,成品收发存!F:F)*H47/40</f>
        <v>0</v>
      </c>
      <c r="J47" s="149">
        <f ca="1">SUMIF(成品收发存!C:C,D47,成品收发存!H:H)*H47/40</f>
        <v>0</v>
      </c>
      <c r="K47" s="149">
        <f ca="1">SUMIF(成品收发存!C:C,D47,成品收发存!G:G)*H47/40</f>
        <v>0</v>
      </c>
      <c r="L47" s="149">
        <f ca="1">SUMIF(成品收发存!C:C,D47,成品收发存!U:U)*H47/40</f>
        <v>0</v>
      </c>
      <c r="M47" s="149">
        <f ca="1">SUMIF(成品收发存!C:C,D47,成品收发存!I:I)*H47/40</f>
        <v>0</v>
      </c>
      <c r="N47" s="149">
        <f ca="1">SUMIF(成品收发存!C:C,D47,成品收发存!M:M)*H47/40</f>
        <v>0</v>
      </c>
      <c r="O47" s="149">
        <f ca="1">SUMIF(成品收发存!C:C,D47,成品收发存!K:K)*H47/40</f>
        <v>0</v>
      </c>
      <c r="P47" s="149">
        <f ca="1">SUMIF(成品收发存!C:C,D47,成品收发存!L:L)*H47/40</f>
        <v>0</v>
      </c>
      <c r="Q47" s="149">
        <f ca="1">SUMIF(成品收发存!C:C,D47,成品收发存!N:N)*H47/40</f>
        <v>0</v>
      </c>
      <c r="R47" s="149">
        <f ca="1">SUMIF(成品收发存!C:C,D47,成品收发存!Z:Z)*H47/40</f>
        <v>0</v>
      </c>
      <c r="S47" s="149">
        <f ca="1">SUMIF(成品收发存!C:C,D47,成品收发存!P:P)*H47/40</f>
        <v>0</v>
      </c>
    </row>
    <row r="48" s="115" customFormat="1" ht="16" customHeight="1" spans="1:19">
      <c r="A48" s="131"/>
      <c r="B48" s="127"/>
      <c r="C48" s="128"/>
      <c r="D48" s="129"/>
      <c r="E48" s="122" t="s">
        <v>699</v>
      </c>
      <c r="F48" s="123">
        <f ca="1">SUMIF(产品出库核算表录入期初数!A:A,B48,产品出库核算表录入期初数!I:I)</f>
        <v>0</v>
      </c>
      <c r="G48" s="123">
        <f ca="1" t="shared" si="1"/>
        <v>0</v>
      </c>
      <c r="H48" s="130">
        <v>40</v>
      </c>
      <c r="I48" s="149">
        <f ca="1">SUMIF(成品收发存!C:C,D48,成品收发存!F:F)*H48/40</f>
        <v>0</v>
      </c>
      <c r="J48" s="149">
        <f ca="1">SUMIF(成品收发存!C:C,D48,成品收发存!H:H)*H48/40</f>
        <v>0</v>
      </c>
      <c r="K48" s="149">
        <f ca="1">SUMIF(成品收发存!C:C,D48,成品收发存!G:G)*H48/40</f>
        <v>0</v>
      </c>
      <c r="L48" s="149">
        <f ca="1">SUMIF(成品收发存!C:C,D48,成品收发存!U:U)*H48/40</f>
        <v>0</v>
      </c>
      <c r="M48" s="149">
        <f ca="1">SUMIF(成品收发存!C:C,D48,成品收发存!I:I)*H48/40</f>
        <v>0</v>
      </c>
      <c r="N48" s="149">
        <f ca="1">SUMIF(成品收发存!C:C,D48,成品收发存!M:M)*H48/40</f>
        <v>0</v>
      </c>
      <c r="O48" s="149">
        <f ca="1">SUMIF(成品收发存!C:C,D48,成品收发存!K:K)*H48/40</f>
        <v>0</v>
      </c>
      <c r="P48" s="149">
        <f ca="1">SUMIF(成品收发存!C:C,D48,成品收发存!L:L)*H48/40</f>
        <v>0</v>
      </c>
      <c r="Q48" s="149">
        <f ca="1">SUMIF(成品收发存!C:C,D48,成品收发存!N:N)*H48/40</f>
        <v>0</v>
      </c>
      <c r="R48" s="149">
        <f ca="1">SUMIF(成品收发存!C:C,D48,成品收发存!Z:Z)*H48/40</f>
        <v>0</v>
      </c>
      <c r="S48" s="149">
        <f ca="1">SUMIF(成品收发存!C:C,D48,成品收发存!P:P)*H48/40</f>
        <v>0</v>
      </c>
    </row>
    <row r="49" s="115" customFormat="1" ht="16" customHeight="1" spans="1:19">
      <c r="A49" s="131"/>
      <c r="B49" s="127"/>
      <c r="C49" s="128"/>
      <c r="D49" s="135"/>
      <c r="E49" s="122" t="s">
        <v>691</v>
      </c>
      <c r="F49" s="123">
        <f ca="1">SUMIF(产品出库核算表录入期初数!A:A,B49,产品出库核算表录入期初数!I:I)</f>
        <v>0</v>
      </c>
      <c r="G49" s="123">
        <f ca="1" t="shared" si="1"/>
        <v>0</v>
      </c>
      <c r="H49" s="130">
        <v>20</v>
      </c>
      <c r="I49" s="149">
        <f ca="1">SUMIF(成品收发存!C:C,D49,成品收发存!F:F)*H49/40</f>
        <v>0</v>
      </c>
      <c r="J49" s="149">
        <f ca="1">SUMIF(成品收发存!C:C,D49,成品收发存!H:H)*H49/40</f>
        <v>0</v>
      </c>
      <c r="K49" s="149">
        <f ca="1">SUMIF(成品收发存!C:C,D49,成品收发存!G:G)*H49/40</f>
        <v>0</v>
      </c>
      <c r="L49" s="149">
        <f ca="1">SUMIF(成品收发存!C:C,D49,成品收发存!U:U)*H49/40</f>
        <v>0</v>
      </c>
      <c r="M49" s="149">
        <f ca="1">SUMIF(成品收发存!C:C,D49,成品收发存!I:I)*H49/40</f>
        <v>0</v>
      </c>
      <c r="N49" s="149">
        <f ca="1">SUMIF(成品收发存!C:C,D49,成品收发存!M:M)*H49/40</f>
        <v>0</v>
      </c>
      <c r="O49" s="149">
        <f ca="1">SUMIF(成品收发存!C:C,D49,成品收发存!K:K)*H49/40</f>
        <v>0</v>
      </c>
      <c r="P49" s="149">
        <f ca="1">SUMIF(成品收发存!C:C,D49,成品收发存!L:L)*H49/40</f>
        <v>0</v>
      </c>
      <c r="Q49" s="149">
        <f ca="1">SUMIF(成品收发存!C:C,D49,成品收发存!N:N)*H49/40</f>
        <v>0</v>
      </c>
      <c r="R49" s="149">
        <f ca="1">SUMIF(成品收发存!C:C,D49,成品收发存!Z:Z)*H49/40</f>
        <v>0</v>
      </c>
      <c r="S49" s="149">
        <f ca="1">SUMIF(成品收发存!C:C,D49,成品收发存!P:P)*H49/40</f>
        <v>0</v>
      </c>
    </row>
    <row r="50" s="115" customFormat="1" ht="16" customHeight="1" spans="1:19">
      <c r="A50" s="131"/>
      <c r="B50" s="127"/>
      <c r="C50" s="128"/>
      <c r="D50" s="135"/>
      <c r="E50" s="122" t="s">
        <v>691</v>
      </c>
      <c r="F50" s="123">
        <f ca="1">SUMIF(产品出库核算表录入期初数!A:A,B50,产品出库核算表录入期初数!I:I)</f>
        <v>0</v>
      </c>
      <c r="G50" s="123">
        <f ca="1" t="shared" si="1"/>
        <v>0</v>
      </c>
      <c r="H50" s="130">
        <v>40</v>
      </c>
      <c r="I50" s="149">
        <f ca="1">SUMIF(成品收发存!C:C,D50,成品收发存!F:F)*H50/40</f>
        <v>0</v>
      </c>
      <c r="J50" s="149">
        <f ca="1">SUMIF(成品收发存!C:C,D50,成品收发存!H:H)*H50/40</f>
        <v>0</v>
      </c>
      <c r="K50" s="149">
        <f ca="1">SUMIF(成品收发存!C:C,D50,成品收发存!G:G)*H50/40</f>
        <v>0</v>
      </c>
      <c r="L50" s="149">
        <f ca="1">SUMIF(成品收发存!C:C,D50,成品收发存!U:U)*H50/40</f>
        <v>0</v>
      </c>
      <c r="M50" s="149">
        <f ca="1">SUMIF(成品收发存!C:C,D50,成品收发存!I:I)*H50/40</f>
        <v>0</v>
      </c>
      <c r="N50" s="149">
        <f ca="1">SUMIF(成品收发存!C:C,D50,成品收发存!M:M)*H50/40</f>
        <v>0</v>
      </c>
      <c r="O50" s="149">
        <f ca="1">SUMIF(成品收发存!C:C,D50,成品收发存!K:K)*H50/40</f>
        <v>0</v>
      </c>
      <c r="P50" s="149">
        <f ca="1">SUMIF(成品收发存!C:C,D50,成品收发存!L:L)*H50/40</f>
        <v>0</v>
      </c>
      <c r="Q50" s="149">
        <f ca="1">SUMIF(成品收发存!C:C,D50,成品收发存!N:N)*H50/40</f>
        <v>0</v>
      </c>
      <c r="R50" s="149">
        <f ca="1">SUMIF(成品收发存!C:C,D50,成品收发存!Z:Z)*H50/40</f>
        <v>0</v>
      </c>
      <c r="S50" s="149">
        <f ca="1">SUMIF(成品收发存!C:C,D50,成品收发存!P:P)*H50/40</f>
        <v>0</v>
      </c>
    </row>
    <row r="51" s="115" customFormat="1" ht="16" customHeight="1" spans="1:19">
      <c r="A51" s="131"/>
      <c r="B51" s="127"/>
      <c r="C51" s="128"/>
      <c r="D51" s="135"/>
      <c r="E51" s="122" t="s">
        <v>691</v>
      </c>
      <c r="F51" s="123">
        <f ca="1">SUMIF(产品出库核算表录入期初数!A:A,B51,产品出库核算表录入期初数!I:I)</f>
        <v>0</v>
      </c>
      <c r="G51" s="123">
        <f ca="1" t="shared" si="1"/>
        <v>0</v>
      </c>
      <c r="H51" s="130">
        <v>40</v>
      </c>
      <c r="I51" s="149">
        <f ca="1">SUMIF(成品收发存!C:C,D51,成品收发存!F:F)*H51/40</f>
        <v>0</v>
      </c>
      <c r="J51" s="149">
        <f ca="1">SUMIF(成品收发存!C:C,D51,成品收发存!H:H)*H51/40</f>
        <v>0</v>
      </c>
      <c r="K51" s="149">
        <f ca="1">SUMIF(成品收发存!C:C,D51,成品收发存!G:G)*H51/40</f>
        <v>0</v>
      </c>
      <c r="L51" s="149">
        <f ca="1">SUMIF(成品收发存!C:C,D51,成品收发存!U:U)*H51/40</f>
        <v>0</v>
      </c>
      <c r="M51" s="149">
        <f ca="1">SUMIF(成品收发存!C:C,D51,成品收发存!I:I)*H51/40</f>
        <v>0</v>
      </c>
      <c r="N51" s="149">
        <f ca="1">SUMIF(成品收发存!C:C,D51,成品收发存!M:M)*H51/40</f>
        <v>0</v>
      </c>
      <c r="O51" s="149">
        <f ca="1">SUMIF(成品收发存!C:C,D51,成品收发存!K:K)*H51/40</f>
        <v>0</v>
      </c>
      <c r="P51" s="149">
        <f ca="1">SUMIF(成品收发存!C:C,D51,成品收发存!L:L)*H51/40</f>
        <v>0</v>
      </c>
      <c r="Q51" s="149">
        <f ca="1">SUMIF(成品收发存!C:C,D51,成品收发存!N:N)*H51/40</f>
        <v>0</v>
      </c>
      <c r="R51" s="149">
        <f ca="1">SUMIF(成品收发存!C:C,D51,成品收发存!Z:Z)*H51/40</f>
        <v>0</v>
      </c>
      <c r="S51" s="149">
        <f ca="1">SUMIF(成品收发存!C:C,D51,成品收发存!P:P)*H51/40</f>
        <v>0</v>
      </c>
    </row>
    <row r="52" s="115" customFormat="1" ht="16" customHeight="1" spans="1:19">
      <c r="A52" s="131"/>
      <c r="B52" s="127"/>
      <c r="C52" s="128"/>
      <c r="D52" s="129"/>
      <c r="E52" s="122" t="s">
        <v>691</v>
      </c>
      <c r="F52" s="123">
        <f ca="1">SUMIF(产品出库核算表录入期初数!A:A,B52,产品出库核算表录入期初数!I:I)</f>
        <v>0</v>
      </c>
      <c r="G52" s="123">
        <f ca="1" t="shared" si="1"/>
        <v>0</v>
      </c>
      <c r="H52" s="130">
        <v>20</v>
      </c>
      <c r="I52" s="149">
        <f ca="1">SUMIF(成品收发存!C:C,D52,成品收发存!F:F)*H52/40</f>
        <v>0</v>
      </c>
      <c r="J52" s="149">
        <f ca="1">SUMIF(成品收发存!C:C,D52,成品收发存!H:H)*H52/40</f>
        <v>0</v>
      </c>
      <c r="K52" s="149">
        <f ca="1">SUMIF(成品收发存!C:C,D52,成品收发存!G:G)*H52/40</f>
        <v>0</v>
      </c>
      <c r="L52" s="149">
        <f ca="1">SUMIF(成品收发存!C:C,D52,成品收发存!U:U)*H52/40</f>
        <v>0</v>
      </c>
      <c r="M52" s="149">
        <f ca="1">SUMIF(成品收发存!C:C,D52,成品收发存!I:I)*H52/40</f>
        <v>0</v>
      </c>
      <c r="N52" s="149">
        <f ca="1">SUMIF(成品收发存!C:C,D52,成品收发存!M:M)*H52/40</f>
        <v>0</v>
      </c>
      <c r="O52" s="149">
        <f ca="1">SUMIF(成品收发存!C:C,D52,成品收发存!K:K)*H52/40</f>
        <v>0</v>
      </c>
      <c r="P52" s="149">
        <f ca="1">SUMIF(成品收发存!C:C,D52,成品收发存!L:L)*H52/40</f>
        <v>0</v>
      </c>
      <c r="Q52" s="149">
        <f ca="1">SUMIF(成品收发存!C:C,D52,成品收发存!N:N)*H52/40</f>
        <v>0</v>
      </c>
      <c r="R52" s="149">
        <f ca="1">SUMIF(成品收发存!C:C,D52,成品收发存!Z:Z)*H52/40</f>
        <v>0</v>
      </c>
      <c r="S52" s="149">
        <f ca="1">SUMIF(成品收发存!C:C,D52,成品收发存!P:P)*H52/40</f>
        <v>0</v>
      </c>
    </row>
    <row r="53" s="115" customFormat="1" ht="16" customHeight="1" spans="1:19">
      <c r="A53" s="131"/>
      <c r="B53" s="127"/>
      <c r="C53" s="128"/>
      <c r="D53" s="129"/>
      <c r="E53" s="122" t="s">
        <v>691</v>
      </c>
      <c r="F53" s="123">
        <f ca="1">SUMIF(产品出库核算表录入期初数!A:A,B53,产品出库核算表录入期初数!I:I)</f>
        <v>0</v>
      </c>
      <c r="G53" s="123">
        <f ca="1" t="shared" si="1"/>
        <v>0</v>
      </c>
      <c r="H53" s="130">
        <v>40</v>
      </c>
      <c r="I53" s="149">
        <f ca="1">SUMIF(成品收发存!C:C,D53,成品收发存!F:F)*H53/40</f>
        <v>0</v>
      </c>
      <c r="J53" s="149">
        <f ca="1">SUMIF(成品收发存!C:C,D53,成品收发存!H:H)*H53/40</f>
        <v>0</v>
      </c>
      <c r="K53" s="149">
        <f ca="1">SUMIF(成品收发存!C:C,D53,成品收发存!G:G)*H53/40</f>
        <v>0</v>
      </c>
      <c r="L53" s="149">
        <f ca="1">SUMIF(成品收发存!C:C,D53,成品收发存!U:U)*H53/40</f>
        <v>0</v>
      </c>
      <c r="M53" s="149">
        <f ca="1">SUMIF(成品收发存!C:C,D53,成品收发存!I:I)*H53/40</f>
        <v>0</v>
      </c>
      <c r="N53" s="149">
        <f ca="1">SUMIF(成品收发存!C:C,D53,成品收发存!M:M)*H53/40</f>
        <v>0</v>
      </c>
      <c r="O53" s="149">
        <f ca="1">SUMIF(成品收发存!C:C,D53,成品收发存!K:K)*H53/40</f>
        <v>0</v>
      </c>
      <c r="P53" s="149">
        <f ca="1">SUMIF(成品收发存!C:C,D53,成品收发存!L:L)*H53/40</f>
        <v>0</v>
      </c>
      <c r="Q53" s="149">
        <f ca="1">SUMIF(成品收发存!C:C,D53,成品收发存!N:N)*H53/40</f>
        <v>0</v>
      </c>
      <c r="R53" s="149">
        <f ca="1">SUMIF(成品收发存!C:C,D53,成品收发存!Z:Z)*H53/40</f>
        <v>0</v>
      </c>
      <c r="S53" s="149">
        <f ca="1">SUMIF(成品收发存!C:C,D53,成品收发存!P:P)*H53/40</f>
        <v>0</v>
      </c>
    </row>
    <row r="54" s="115" customFormat="1" ht="16" customHeight="1" spans="1:19">
      <c r="A54" s="131"/>
      <c r="B54" s="127"/>
      <c r="C54" s="128"/>
      <c r="D54" s="129"/>
      <c r="E54" s="122" t="s">
        <v>691</v>
      </c>
      <c r="F54" s="123">
        <f ca="1">SUMIF(产品出库核算表录入期初数!A:A,B54,产品出库核算表录入期初数!I:I)</f>
        <v>0</v>
      </c>
      <c r="G54" s="123">
        <f ca="1" t="shared" si="1"/>
        <v>0</v>
      </c>
      <c r="H54" s="130">
        <v>40</v>
      </c>
      <c r="I54" s="149">
        <f ca="1">SUMIF(成品收发存!C:C,D54,成品收发存!F:F)*H54/40</f>
        <v>0</v>
      </c>
      <c r="J54" s="149">
        <f ca="1">SUMIF(成品收发存!C:C,D54,成品收发存!H:H)*H54/40</f>
        <v>0</v>
      </c>
      <c r="K54" s="149">
        <f ca="1">SUMIF(成品收发存!C:C,D54,成品收发存!G:G)*H54/40</f>
        <v>0</v>
      </c>
      <c r="L54" s="149">
        <f ca="1">SUMIF(成品收发存!C:C,D54,成品收发存!U:U)*H54/40</f>
        <v>0</v>
      </c>
      <c r="M54" s="149">
        <f ca="1">SUMIF(成品收发存!C:C,D54,成品收发存!I:I)*H54/40</f>
        <v>0</v>
      </c>
      <c r="N54" s="149">
        <f ca="1">SUMIF(成品收发存!C:C,D54,成品收发存!M:M)*H54/40</f>
        <v>0</v>
      </c>
      <c r="O54" s="149">
        <f ca="1">SUMIF(成品收发存!C:C,D54,成品收发存!K:K)*H54/40</f>
        <v>0</v>
      </c>
      <c r="P54" s="149">
        <f ca="1">SUMIF(成品收发存!C:C,D54,成品收发存!L:L)*H54/40</f>
        <v>0</v>
      </c>
      <c r="Q54" s="149">
        <f ca="1">SUMIF(成品收发存!C:C,D54,成品收发存!N:N)*H54/40</f>
        <v>0</v>
      </c>
      <c r="R54" s="149">
        <f ca="1">SUMIF(成品收发存!C:C,D54,成品收发存!Z:Z)*H54/40</f>
        <v>0</v>
      </c>
      <c r="S54" s="149">
        <f ca="1">SUMIF(成品收发存!C:C,D54,成品收发存!P:P)*H54/40</f>
        <v>0</v>
      </c>
    </row>
    <row r="55" s="115" customFormat="1" ht="16" customHeight="1" spans="1:19">
      <c r="A55" s="131"/>
      <c r="B55" s="127"/>
      <c r="C55" s="128"/>
      <c r="D55" s="129"/>
      <c r="E55" s="122" t="s">
        <v>700</v>
      </c>
      <c r="F55" s="123">
        <f ca="1">SUMIF(产品出库核算表录入期初数!A:A,B55,产品出库核算表录入期初数!I:I)</f>
        <v>0</v>
      </c>
      <c r="G55" s="123">
        <f ca="1" t="shared" si="1"/>
        <v>0</v>
      </c>
      <c r="H55" s="130">
        <v>40</v>
      </c>
      <c r="I55" s="149">
        <f ca="1">SUMIF(成品收发存!C:C,D55,成品收发存!F:F)*H55/40</f>
        <v>0</v>
      </c>
      <c r="J55" s="149">
        <f ca="1">SUMIF(成品收发存!C:C,D55,成品收发存!H:H)*H55/40</f>
        <v>0</v>
      </c>
      <c r="K55" s="149">
        <f ca="1">SUMIF(成品收发存!C:C,D55,成品收发存!G:G)*H55/40</f>
        <v>0</v>
      </c>
      <c r="L55" s="149">
        <f ca="1">SUMIF(成品收发存!C:C,D55,成品收发存!U:U)*H55/40</f>
        <v>0</v>
      </c>
      <c r="M55" s="149">
        <f ca="1">SUMIF(成品收发存!C:C,D55,成品收发存!I:I)*H55/40</f>
        <v>0</v>
      </c>
      <c r="N55" s="149">
        <f ca="1">SUMIF(成品收发存!C:C,D55,成品收发存!M:M)*H55/40</f>
        <v>0</v>
      </c>
      <c r="O55" s="149">
        <f ca="1">SUMIF(成品收发存!C:C,D55,成品收发存!K:K)*H55/40</f>
        <v>0</v>
      </c>
      <c r="P55" s="149">
        <f ca="1">SUMIF(成品收发存!C:C,D55,成品收发存!L:L)*H55/40</f>
        <v>0</v>
      </c>
      <c r="Q55" s="149">
        <f ca="1">SUMIF(成品收发存!C:C,D55,成品收发存!N:N)*H55/40</f>
        <v>0</v>
      </c>
      <c r="R55" s="149">
        <f ca="1">SUMIF(成品收发存!C:C,D55,成品收发存!Z:Z)*H55/40</f>
        <v>0</v>
      </c>
      <c r="S55" s="149">
        <f ca="1">SUMIF(成品收发存!C:C,D55,成品收发存!P:P)*H55/40</f>
        <v>0</v>
      </c>
    </row>
    <row r="56" s="115" customFormat="1" ht="16" customHeight="1" spans="1:19">
      <c r="A56" s="140"/>
      <c r="B56" s="127"/>
      <c r="C56" s="128"/>
      <c r="D56" s="129"/>
      <c r="E56" s="122" t="s">
        <v>700</v>
      </c>
      <c r="F56" s="123">
        <f ca="1">SUMIF(产品出库核算表录入期初数!A:A,B56,产品出库核算表录入期初数!I:I)</f>
        <v>0</v>
      </c>
      <c r="G56" s="123">
        <f ca="1" t="shared" si="1"/>
        <v>0</v>
      </c>
      <c r="H56" s="130">
        <v>40</v>
      </c>
      <c r="I56" s="149">
        <f ca="1">SUMIF(成品收发存!C:C,D56,成品收发存!F:F)*H56/40</f>
        <v>0</v>
      </c>
      <c r="J56" s="149">
        <f ca="1">SUMIF(成品收发存!C:C,D56,成品收发存!H:H)*H56/40</f>
        <v>0</v>
      </c>
      <c r="K56" s="149">
        <f ca="1">SUMIF(成品收发存!C:C,D56,成品收发存!G:G)*H56/40</f>
        <v>0</v>
      </c>
      <c r="L56" s="149">
        <f ca="1">SUMIF(成品收发存!C:C,D56,成品收发存!U:U)*H56/40</f>
        <v>0</v>
      </c>
      <c r="M56" s="149">
        <f ca="1">SUMIF(成品收发存!C:C,D56,成品收发存!I:I)*H56/40</f>
        <v>0</v>
      </c>
      <c r="N56" s="149">
        <f ca="1">SUMIF(成品收发存!C:C,D56,成品收发存!M:M)*H56/40</f>
        <v>0</v>
      </c>
      <c r="O56" s="149">
        <f ca="1">SUMIF(成品收发存!C:C,D56,成品收发存!K:K)*H56/40</f>
        <v>0</v>
      </c>
      <c r="P56" s="149">
        <f ca="1">SUMIF(成品收发存!C:C,D56,成品收发存!L:L)*H56/40</f>
        <v>0</v>
      </c>
      <c r="Q56" s="149">
        <f ca="1">SUMIF(成品收发存!C:C,D56,成品收发存!N:N)*H56/40</f>
        <v>0</v>
      </c>
      <c r="R56" s="149">
        <f ca="1">SUMIF(成品收发存!C:C,D56,成品收发存!Z:Z)*H56/40</f>
        <v>0</v>
      </c>
      <c r="S56" s="149">
        <f ca="1">SUMIF(成品收发存!C:C,D56,成品收发存!P:P)*H56/40</f>
        <v>0</v>
      </c>
    </row>
    <row r="57" s="115" customFormat="1" ht="16" customHeight="1" spans="1:19">
      <c r="A57" s="141" t="s">
        <v>701</v>
      </c>
      <c r="B57" s="127"/>
      <c r="C57" s="128"/>
      <c r="D57" s="142"/>
      <c r="E57" s="122" t="s">
        <v>701</v>
      </c>
      <c r="F57" s="123">
        <f ca="1">SUMIF(产品出库核算表录入期初数!A:A,B57,产品出库核算表录入期初数!I:I)</f>
        <v>0</v>
      </c>
      <c r="G57" s="123">
        <f ca="1" t="shared" si="1"/>
        <v>0</v>
      </c>
      <c r="H57" s="130">
        <v>40</v>
      </c>
      <c r="I57" s="149">
        <f ca="1">SUMIF(成品收发存!C:C,D57,成品收发存!F:F)*H57/40</f>
        <v>0</v>
      </c>
      <c r="J57" s="149">
        <f ca="1">SUMIF(成品收发存!C:C,D57,成品收发存!H:H)*H57/40</f>
        <v>0</v>
      </c>
      <c r="K57" s="149">
        <f ca="1">SUMIF(成品收发存!C:C,D57,成品收发存!G:G)*H57/40</f>
        <v>0</v>
      </c>
      <c r="L57" s="149">
        <f ca="1">SUMIF(成品收发存!C:C,D57,成品收发存!U:U)*H57/40</f>
        <v>0</v>
      </c>
      <c r="M57" s="149">
        <f ca="1">SUMIF(成品收发存!C:C,D57,成品收发存!I:I)*H57/40</f>
        <v>0</v>
      </c>
      <c r="N57" s="149">
        <f ca="1">SUMIF(成品收发存!C:C,D57,成品收发存!M:M)*H57/40</f>
        <v>0</v>
      </c>
      <c r="O57" s="149">
        <f ca="1">SUMIF(成品收发存!C:C,D57,成品收发存!K:K)*H57/40</f>
        <v>0</v>
      </c>
      <c r="P57" s="149">
        <f ca="1">SUMIF(成品收发存!C:C,D57,成品收发存!L:L)*H57/40</f>
        <v>0</v>
      </c>
      <c r="Q57" s="149">
        <f ca="1">SUMIF(成品收发存!C:C,D57,成品收发存!N:N)*H57/40</f>
        <v>0</v>
      </c>
      <c r="R57" s="149">
        <f ca="1">SUMIF(成品收发存!C:C,D57,成品收发存!Z:Z)*H57/40</f>
        <v>0</v>
      </c>
      <c r="S57" s="149">
        <f ca="1">SUMIF(成品收发存!C:C,D57,成品收发存!P:P)*H57/40</f>
        <v>0</v>
      </c>
    </row>
    <row r="58" s="115" customFormat="1" ht="16" customHeight="1" spans="1:19">
      <c r="A58" s="143" t="s">
        <v>702</v>
      </c>
      <c r="B58" s="127"/>
      <c r="C58" s="128"/>
      <c r="D58" s="142"/>
      <c r="E58" s="122" t="s">
        <v>703</v>
      </c>
      <c r="F58" s="123">
        <f ca="1">SUMIF(产品出库核算表录入期初数!A:A,B58,产品出库核算表录入期初数!I:I)</f>
        <v>0</v>
      </c>
      <c r="G58" s="123">
        <f ca="1" t="shared" si="1"/>
        <v>0</v>
      </c>
      <c r="H58" s="130">
        <v>40</v>
      </c>
      <c r="I58" s="149">
        <f ca="1">SUMIF(成品收发存!C:C,D58,成品收发存!F:F)*H58/40</f>
        <v>0</v>
      </c>
      <c r="J58" s="149">
        <f ca="1">SUMIF(成品收发存!C:C,D58,成品收发存!H:H)*H58/40</f>
        <v>0</v>
      </c>
      <c r="K58" s="149">
        <f ca="1">SUMIF(成品收发存!C:C,D58,成品收发存!G:G)*H58/40</f>
        <v>0</v>
      </c>
      <c r="L58" s="149">
        <f ca="1">SUMIF(成品收发存!C:C,D58,成品收发存!U:U)*H58/40</f>
        <v>0</v>
      </c>
      <c r="M58" s="149">
        <f ca="1">SUMIF(成品收发存!C:C,D58,成品收发存!I:I)*H58/40</f>
        <v>0</v>
      </c>
      <c r="N58" s="149">
        <f ca="1">SUMIF(成品收发存!C:C,D58,成品收发存!M:M)*H58/40</f>
        <v>0</v>
      </c>
      <c r="O58" s="149">
        <f ca="1">SUMIF(成品收发存!C:C,D58,成品收发存!K:K)*H58/40</f>
        <v>0</v>
      </c>
      <c r="P58" s="149">
        <f ca="1">SUMIF(成品收发存!C:C,D58,成品收发存!L:L)*H58/40</f>
        <v>0</v>
      </c>
      <c r="Q58" s="149">
        <f ca="1">SUMIF(成品收发存!C:C,D58,成品收发存!N:N)*H58/40</f>
        <v>0</v>
      </c>
      <c r="R58" s="149">
        <f ca="1">SUMIF(成品收发存!C:C,D58,成品收发存!Z:Z)*H58/40</f>
        <v>0</v>
      </c>
      <c r="S58" s="149">
        <f ca="1">SUMIF(成品收发存!C:C,D58,成品收发存!P:P)*H58/40</f>
        <v>0</v>
      </c>
    </row>
    <row r="59" s="115" customFormat="1" ht="16" customHeight="1" spans="1:19">
      <c r="A59" s="143"/>
      <c r="B59" s="127"/>
      <c r="C59" s="128"/>
      <c r="D59" s="129"/>
      <c r="E59" s="122" t="s">
        <v>701</v>
      </c>
      <c r="F59" s="123">
        <f ca="1">SUMIF(产品出库核算表录入期初数!A:A,B59,产品出库核算表录入期初数!I:I)</f>
        <v>0</v>
      </c>
      <c r="G59" s="123">
        <f ca="1" t="shared" si="1"/>
        <v>0</v>
      </c>
      <c r="H59" s="130">
        <v>40</v>
      </c>
      <c r="I59" s="149">
        <f ca="1">SUMIF(成品收发存!C:C,D59,成品收发存!F:F)*H59/40</f>
        <v>0</v>
      </c>
      <c r="J59" s="149">
        <f ca="1">SUMIF(成品收发存!C:C,D59,成品收发存!H:H)*H59/40</f>
        <v>0</v>
      </c>
      <c r="K59" s="149">
        <f ca="1">SUMIF(成品收发存!C:C,D59,成品收发存!G:G)*H59/40</f>
        <v>0</v>
      </c>
      <c r="L59" s="149">
        <f ca="1">SUMIF(成品收发存!C:C,D59,成品收发存!U:U)*H59/40</f>
        <v>0</v>
      </c>
      <c r="M59" s="149">
        <f ca="1">SUMIF(成品收发存!C:C,D59,成品收发存!I:I)*H59/40</f>
        <v>0</v>
      </c>
      <c r="N59" s="149">
        <f ca="1">SUMIF(成品收发存!C:C,D59,成品收发存!M:M)*H59/40</f>
        <v>0</v>
      </c>
      <c r="O59" s="149">
        <f ca="1">SUMIF(成品收发存!C:C,D59,成品收发存!K:K)*H59/40</f>
        <v>0</v>
      </c>
      <c r="P59" s="149">
        <f ca="1">SUMIF(成品收发存!C:C,D59,成品收发存!L:L)*H59/40</f>
        <v>0</v>
      </c>
      <c r="Q59" s="149">
        <f ca="1">SUMIF(成品收发存!C:C,D59,成品收发存!N:N)*H59/40</f>
        <v>0</v>
      </c>
      <c r="R59" s="149">
        <f ca="1">SUMIF(成品收发存!C:C,D59,成品收发存!Z:Z)*H59/40</f>
        <v>0</v>
      </c>
      <c r="S59" s="149">
        <f ca="1">SUMIF(成品收发存!C:C,D59,成品收发存!P:P)*H59/40</f>
        <v>0</v>
      </c>
    </row>
    <row r="60" s="115" customFormat="1" ht="16" customHeight="1" spans="1:19">
      <c r="A60" s="143"/>
      <c r="B60" s="127"/>
      <c r="C60" s="128"/>
      <c r="D60" s="129"/>
      <c r="E60" s="122" t="s">
        <v>701</v>
      </c>
      <c r="F60" s="123">
        <f ca="1">SUMIF(产品出库核算表录入期初数!A:A,B60,产品出库核算表录入期初数!I:I)</f>
        <v>0</v>
      </c>
      <c r="G60" s="123">
        <f ca="1" t="shared" si="1"/>
        <v>0</v>
      </c>
      <c r="H60" s="130">
        <v>40</v>
      </c>
      <c r="I60" s="149">
        <f ca="1">SUMIF(成品收发存!C:C,D60,成品收发存!F:F)*H60/40</f>
        <v>0</v>
      </c>
      <c r="J60" s="149">
        <f ca="1">SUMIF(成品收发存!C:C,D60,成品收发存!H:H)*H60/40</f>
        <v>0</v>
      </c>
      <c r="K60" s="149">
        <f ca="1">SUMIF(成品收发存!C:C,D60,成品收发存!G:G)*H60/40</f>
        <v>0</v>
      </c>
      <c r="L60" s="149">
        <f ca="1">SUMIF(成品收发存!C:C,D60,成品收发存!U:U)*H60/40</f>
        <v>0</v>
      </c>
      <c r="M60" s="149">
        <f ca="1">SUMIF(成品收发存!C:C,D60,成品收发存!I:I)*H60/40</f>
        <v>0</v>
      </c>
      <c r="N60" s="149">
        <f ca="1">SUMIF(成品收发存!C:C,D60,成品收发存!M:M)*H60/40</f>
        <v>0</v>
      </c>
      <c r="O60" s="149">
        <f ca="1">SUMIF(成品收发存!C:C,D60,成品收发存!K:K)*H60/40</f>
        <v>0</v>
      </c>
      <c r="P60" s="149">
        <f ca="1">SUMIF(成品收发存!C:C,D60,成品收发存!L:L)*H60/40</f>
        <v>0</v>
      </c>
      <c r="Q60" s="149">
        <f ca="1">SUMIF(成品收发存!C:C,D60,成品收发存!N:N)*H60/40</f>
        <v>0</v>
      </c>
      <c r="R60" s="149">
        <f ca="1">SUMIF(成品收发存!C:C,D60,成品收发存!Z:Z)*H60/40</f>
        <v>0</v>
      </c>
      <c r="S60" s="149">
        <f ca="1">SUMIF(成品收发存!C:C,D60,成品收发存!P:P)*H60/40</f>
        <v>0</v>
      </c>
    </row>
    <row r="61" s="115" customFormat="1" ht="16" customHeight="1" spans="1:19">
      <c r="A61" s="143"/>
      <c r="B61" s="127"/>
      <c r="C61" s="128"/>
      <c r="D61" s="129"/>
      <c r="E61" s="122" t="s">
        <v>704</v>
      </c>
      <c r="F61" s="123">
        <f ca="1">SUMIF(产品出库核算表录入期初数!A:A,B61,产品出库核算表录入期初数!I:I)</f>
        <v>0</v>
      </c>
      <c r="G61" s="123">
        <f ca="1" t="shared" si="1"/>
        <v>0</v>
      </c>
      <c r="H61" s="130">
        <v>40</v>
      </c>
      <c r="I61" s="149">
        <f ca="1">SUMIF(成品收发存!C:C,D61,成品收发存!F:F)*H61/40</f>
        <v>0</v>
      </c>
      <c r="J61" s="149">
        <f ca="1">SUMIF(成品收发存!C:C,D61,成品收发存!H:H)*H61/40</f>
        <v>0</v>
      </c>
      <c r="K61" s="149">
        <f ca="1">SUMIF(成品收发存!C:C,D61,成品收发存!G:G)*H61/40</f>
        <v>0</v>
      </c>
      <c r="L61" s="149">
        <f ca="1">SUMIF(成品收发存!C:C,D61,成品收发存!U:U)*H61/40</f>
        <v>0</v>
      </c>
      <c r="M61" s="149">
        <f ca="1">SUMIF(成品收发存!C:C,D61,成品收发存!I:I)*H61/40</f>
        <v>0</v>
      </c>
      <c r="N61" s="149">
        <f ca="1">SUMIF(成品收发存!C:C,D61,成品收发存!M:M)*H61/40</f>
        <v>0</v>
      </c>
      <c r="O61" s="149">
        <f ca="1">SUMIF(成品收发存!C:C,D61,成品收发存!K:K)*H61/40</f>
        <v>0</v>
      </c>
      <c r="P61" s="149">
        <f ca="1">SUMIF(成品收发存!C:C,D61,成品收发存!L:L)*H61/40</f>
        <v>0</v>
      </c>
      <c r="Q61" s="149">
        <f ca="1">SUMIF(成品收发存!C:C,D61,成品收发存!N:N)*H61/40</f>
        <v>0</v>
      </c>
      <c r="R61" s="149">
        <f ca="1">SUMIF(成品收发存!C:C,D61,成品收发存!Z:Z)*H61/40</f>
        <v>0</v>
      </c>
      <c r="S61" s="149">
        <f ca="1">SUMIF(成品收发存!C:C,D61,成品收发存!P:P)*H61/40</f>
        <v>0</v>
      </c>
    </row>
    <row r="62" s="115" customFormat="1" ht="16" customHeight="1" spans="1:19">
      <c r="A62" s="144"/>
      <c r="B62" s="127"/>
      <c r="C62" s="128"/>
      <c r="D62" s="136"/>
      <c r="E62" s="122" t="s">
        <v>704</v>
      </c>
      <c r="F62" s="123">
        <f ca="1">SUMIF(产品出库核算表录入期初数!A:A,B62,产品出库核算表录入期初数!I:I)</f>
        <v>0</v>
      </c>
      <c r="G62" s="123">
        <f ca="1" t="shared" si="1"/>
        <v>0</v>
      </c>
      <c r="H62" s="130">
        <v>40</v>
      </c>
      <c r="I62" s="149">
        <f ca="1">SUMIF(成品收发存!C:C,D62,成品收发存!F:F)*H62/40</f>
        <v>0</v>
      </c>
      <c r="J62" s="149">
        <f ca="1">SUMIF(成品收发存!C:C,D62,成品收发存!H:H)*H62/40</f>
        <v>0</v>
      </c>
      <c r="K62" s="149">
        <f ca="1">SUMIF(成品收发存!C:C,D62,成品收发存!G:G)*H62/40</f>
        <v>0</v>
      </c>
      <c r="L62" s="149">
        <f ca="1">SUMIF(成品收发存!C:C,D62,成品收发存!U:U)*H62/40</f>
        <v>0</v>
      </c>
      <c r="M62" s="149">
        <f ca="1">SUMIF(成品收发存!C:C,D62,成品收发存!I:I)*H62/40</f>
        <v>0</v>
      </c>
      <c r="N62" s="149">
        <f ca="1">SUMIF(成品收发存!C:C,D62,成品收发存!M:M)*H62/40</f>
        <v>0</v>
      </c>
      <c r="O62" s="149">
        <f ca="1">SUMIF(成品收发存!C:C,D62,成品收发存!K:K)*H62/40</f>
        <v>0</v>
      </c>
      <c r="P62" s="149">
        <f ca="1">SUMIF(成品收发存!C:C,D62,成品收发存!L:L)*H62/40</f>
        <v>0</v>
      </c>
      <c r="Q62" s="149">
        <f ca="1">SUMIF(成品收发存!C:C,D62,成品收发存!N:N)*H62/40</f>
        <v>0</v>
      </c>
      <c r="R62" s="149">
        <f ca="1">SUMIF(成品收发存!C:C,D62,成品收发存!Z:Z)*H62/40</f>
        <v>0</v>
      </c>
      <c r="S62" s="149">
        <f ca="1">SUMIF(成品收发存!C:C,D62,成品收发存!P:P)*H62/40</f>
        <v>0</v>
      </c>
    </row>
    <row r="63" s="115" customFormat="1" ht="16" customHeight="1" spans="1:19">
      <c r="A63" s="126" t="s">
        <v>705</v>
      </c>
      <c r="B63" s="145"/>
      <c r="C63" s="128"/>
      <c r="D63" s="132"/>
      <c r="E63" s="122" t="s">
        <v>706</v>
      </c>
      <c r="F63" s="123">
        <f ca="1">SUMIF(产品出库核算表录入期初数!A:A,B63,产品出库核算表录入期初数!I:I)</f>
        <v>0</v>
      </c>
      <c r="G63" s="123">
        <f ca="1" t="shared" si="1"/>
        <v>0</v>
      </c>
      <c r="H63" s="130">
        <v>40</v>
      </c>
      <c r="I63" s="149">
        <f ca="1">SUMIF(成品收发存!C:C,D63,成品收发存!F:F)*H63/40</f>
        <v>0</v>
      </c>
      <c r="J63" s="149">
        <f ca="1">SUMIF(成品收发存!C:C,D63,成品收发存!H:H)*H63/40</f>
        <v>0</v>
      </c>
      <c r="K63" s="149">
        <f ca="1">SUMIF(成品收发存!C:C,D63,成品收发存!G:G)*H63/40</f>
        <v>0</v>
      </c>
      <c r="L63" s="149">
        <f ca="1">SUMIF(成品收发存!C:C,D63,成品收发存!U:U)*H63/40</f>
        <v>0</v>
      </c>
      <c r="M63" s="149">
        <f ca="1">SUMIF(成品收发存!C:C,D63,成品收发存!I:I)*H63/40</f>
        <v>0</v>
      </c>
      <c r="N63" s="149">
        <f ca="1">SUMIF(成品收发存!C:C,D63,成品收发存!M:M)*H63/40</f>
        <v>0</v>
      </c>
      <c r="O63" s="149">
        <f ca="1">SUMIF(成品收发存!C:C,D63,成品收发存!K:K)*H63/40</f>
        <v>0</v>
      </c>
      <c r="P63" s="149">
        <f ca="1">SUMIF(成品收发存!C:C,D63,成品收发存!L:L)*H63/40</f>
        <v>0</v>
      </c>
      <c r="Q63" s="149">
        <f ca="1">SUMIF(成品收发存!C:C,D63,成品收发存!N:N)*H63/40</f>
        <v>0</v>
      </c>
      <c r="R63" s="149">
        <f ca="1">SUMIF(成品收发存!C:C,D63,成品收发存!Z:Z)*H63/40</f>
        <v>0</v>
      </c>
      <c r="S63" s="149">
        <f ca="1">SUMIF(成品收发存!C:C,D63,成品收发存!P:P)*H63/40</f>
        <v>0</v>
      </c>
    </row>
    <row r="64" s="115" customFormat="1" ht="16" customHeight="1" spans="1:19">
      <c r="A64" s="131"/>
      <c r="B64" s="127"/>
      <c r="C64" s="128"/>
      <c r="D64" s="129"/>
      <c r="E64" s="122" t="s">
        <v>707</v>
      </c>
      <c r="F64" s="123">
        <f ca="1">SUMIF(产品出库核算表录入期初数!A:A,B64,产品出库核算表录入期初数!I:I)</f>
        <v>0</v>
      </c>
      <c r="G64" s="123">
        <f ca="1" t="shared" si="1"/>
        <v>0</v>
      </c>
      <c r="H64" s="130">
        <v>40</v>
      </c>
      <c r="I64" s="149">
        <f ca="1">SUMIF(成品收发存!C:C,D64,成品收发存!F:F)*H64/40</f>
        <v>0</v>
      </c>
      <c r="J64" s="149">
        <f ca="1">SUMIF(成品收发存!C:C,D64,成品收发存!H:H)*H64/40</f>
        <v>0</v>
      </c>
      <c r="K64" s="149">
        <f ca="1">SUMIF(成品收发存!C:C,D64,成品收发存!G:G)*H64/40</f>
        <v>0</v>
      </c>
      <c r="L64" s="149">
        <f ca="1">SUMIF(成品收发存!C:C,D64,成品收发存!U:U)*H64/40</f>
        <v>0</v>
      </c>
      <c r="M64" s="149">
        <f ca="1">SUMIF(成品收发存!C:C,D64,成品收发存!I:I)*H64/40</f>
        <v>0</v>
      </c>
      <c r="N64" s="149">
        <f ca="1">SUMIF(成品收发存!C:C,D64,成品收发存!M:M)*H64/40</f>
        <v>0</v>
      </c>
      <c r="O64" s="149">
        <f ca="1">SUMIF(成品收发存!C:C,D64,成品收发存!K:K)*H64/40</f>
        <v>0</v>
      </c>
      <c r="P64" s="149">
        <f ca="1">SUMIF(成品收发存!C:C,D64,成品收发存!L:L)*H64/40</f>
        <v>0</v>
      </c>
      <c r="Q64" s="149">
        <f ca="1">SUMIF(成品收发存!C:C,D64,成品收发存!N:N)*H64/40</f>
        <v>0</v>
      </c>
      <c r="R64" s="149">
        <f ca="1">SUMIF(成品收发存!C:C,D64,成品收发存!Z:Z)*H64/40</f>
        <v>0</v>
      </c>
      <c r="S64" s="149">
        <f ca="1">SUMIF(成品收发存!C:C,D64,成品收发存!P:P)*H64/40</f>
        <v>0</v>
      </c>
    </row>
    <row r="65" s="115" customFormat="1" ht="16" customHeight="1" spans="1:19">
      <c r="A65" s="131"/>
      <c r="B65" s="127"/>
      <c r="C65" s="128"/>
      <c r="D65" s="129"/>
      <c r="E65" s="122" t="s">
        <v>707</v>
      </c>
      <c r="F65" s="123">
        <f ca="1">SUMIF(产品出库核算表录入期初数!A:A,B65,产品出库核算表录入期初数!I:I)</f>
        <v>0</v>
      </c>
      <c r="G65" s="123">
        <f ca="1" t="shared" si="1"/>
        <v>0</v>
      </c>
      <c r="H65" s="130">
        <v>40</v>
      </c>
      <c r="I65" s="149">
        <f ca="1">SUMIF(成品收发存!C:C,D65,成品收发存!F:F)*H65/40</f>
        <v>0</v>
      </c>
      <c r="J65" s="149">
        <f ca="1">SUMIF(成品收发存!C:C,D65,成品收发存!H:H)*H65/40</f>
        <v>0</v>
      </c>
      <c r="K65" s="149">
        <f ca="1">SUMIF(成品收发存!C:C,D65,成品收发存!G:G)*H65/40</f>
        <v>0</v>
      </c>
      <c r="L65" s="149">
        <f ca="1">SUMIF(成品收发存!C:C,D65,成品收发存!U:U)*H65/40</f>
        <v>0</v>
      </c>
      <c r="M65" s="149">
        <f ca="1">SUMIF(成品收发存!C:C,D65,成品收发存!I:I)*H65/40</f>
        <v>0</v>
      </c>
      <c r="N65" s="149">
        <f ca="1">SUMIF(成品收发存!C:C,D65,成品收发存!M:M)*H65/40</f>
        <v>0</v>
      </c>
      <c r="O65" s="149">
        <f ca="1">SUMIF(成品收发存!C:C,D65,成品收发存!K:K)*H65/40</f>
        <v>0</v>
      </c>
      <c r="P65" s="149">
        <f ca="1">SUMIF(成品收发存!C:C,D65,成品收发存!L:L)*H65/40</f>
        <v>0</v>
      </c>
      <c r="Q65" s="149">
        <f ca="1">SUMIF(成品收发存!C:C,D65,成品收发存!N:N)*H65/40</f>
        <v>0</v>
      </c>
      <c r="R65" s="149">
        <f ca="1">SUMIF(成品收发存!C:C,D65,成品收发存!Z:Z)*H65/40</f>
        <v>0</v>
      </c>
      <c r="S65" s="149">
        <f ca="1">SUMIF(成品收发存!C:C,D65,成品收发存!P:P)*H65/40</f>
        <v>0</v>
      </c>
    </row>
    <row r="66" s="115" customFormat="1" ht="16" customHeight="1" spans="1:19">
      <c r="A66" s="131"/>
      <c r="B66" s="127"/>
      <c r="C66" s="128"/>
      <c r="D66" s="129"/>
      <c r="E66" s="122" t="s">
        <v>707</v>
      </c>
      <c r="F66" s="123">
        <f ca="1">SUMIF(产品出库核算表录入期初数!A:A,B66,产品出库核算表录入期初数!I:I)</f>
        <v>0</v>
      </c>
      <c r="G66" s="123">
        <f ca="1" t="shared" si="1"/>
        <v>0</v>
      </c>
      <c r="H66" s="130">
        <v>40</v>
      </c>
      <c r="I66" s="149">
        <f ca="1">SUMIF(成品收发存!C:C,D66,成品收发存!F:F)*H66/40</f>
        <v>0</v>
      </c>
      <c r="J66" s="149">
        <f ca="1">SUMIF(成品收发存!C:C,D66,成品收发存!H:H)*H66/40</f>
        <v>0</v>
      </c>
      <c r="K66" s="149">
        <f ca="1">SUMIF(成品收发存!C:C,D66,成品收发存!G:G)*H66/40</f>
        <v>0</v>
      </c>
      <c r="L66" s="149">
        <f ca="1">SUMIF(成品收发存!C:C,D66,成品收发存!U:U)*H66/40</f>
        <v>0</v>
      </c>
      <c r="M66" s="149">
        <f ca="1">SUMIF(成品收发存!C:C,D66,成品收发存!I:I)*H66/40</f>
        <v>0</v>
      </c>
      <c r="N66" s="149">
        <f ca="1">SUMIF(成品收发存!C:C,D66,成品收发存!M:M)*H66/40</f>
        <v>0</v>
      </c>
      <c r="O66" s="149">
        <f ca="1">SUMIF(成品收发存!C:C,D66,成品收发存!K:K)*H66/40</f>
        <v>0</v>
      </c>
      <c r="P66" s="149">
        <f ca="1">SUMIF(成品收发存!C:C,D66,成品收发存!L:L)*H66/40</f>
        <v>0</v>
      </c>
      <c r="Q66" s="149">
        <f ca="1">SUMIF(成品收发存!C:C,D66,成品收发存!N:N)*H66/40</f>
        <v>0</v>
      </c>
      <c r="R66" s="149">
        <f ca="1">SUMIF(成品收发存!C:C,D66,成品收发存!Z:Z)*H66/40</f>
        <v>0</v>
      </c>
      <c r="S66" s="149">
        <f ca="1">SUMIF(成品收发存!C:C,D66,成品收发存!P:P)*H66/40</f>
        <v>0</v>
      </c>
    </row>
    <row r="67" s="115" customFormat="1" ht="16" customHeight="1" spans="1:19">
      <c r="A67" s="131"/>
      <c r="B67" s="145"/>
      <c r="C67" s="128"/>
      <c r="D67" s="129"/>
      <c r="E67" s="122" t="s">
        <v>707</v>
      </c>
      <c r="F67" s="123">
        <f ca="1">SUMIF(产品出库核算表录入期初数!A:A,B67,产品出库核算表录入期初数!I:I)</f>
        <v>0</v>
      </c>
      <c r="G67" s="123">
        <f ca="1" t="shared" si="1"/>
        <v>0</v>
      </c>
      <c r="H67" s="130">
        <v>40</v>
      </c>
      <c r="I67" s="149">
        <f ca="1">SUMIF(成品收发存!C:C,D67,成品收发存!F:F)*H67/40</f>
        <v>0</v>
      </c>
      <c r="J67" s="149">
        <f ca="1">SUMIF(成品收发存!C:C,D67,成品收发存!H:H)*H67/40</f>
        <v>0</v>
      </c>
      <c r="K67" s="149">
        <f ca="1">SUMIF(成品收发存!C:C,D67,成品收发存!G:G)*H67/40</f>
        <v>0</v>
      </c>
      <c r="L67" s="149">
        <f ca="1">SUMIF(成品收发存!C:C,D67,成品收发存!U:U)*H67/40</f>
        <v>0</v>
      </c>
      <c r="M67" s="149">
        <f ca="1">SUMIF(成品收发存!C:C,D67,成品收发存!I:I)*H67/40</f>
        <v>0</v>
      </c>
      <c r="N67" s="149">
        <f ca="1">SUMIF(成品收发存!C:C,D67,成品收发存!M:M)*H67/40</f>
        <v>0</v>
      </c>
      <c r="O67" s="149">
        <f ca="1">SUMIF(成品收发存!C:C,D67,成品收发存!K:K)*H67/40</f>
        <v>0</v>
      </c>
      <c r="P67" s="149">
        <f ca="1">SUMIF(成品收发存!C:C,D67,成品收发存!L:L)*H67/40</f>
        <v>0</v>
      </c>
      <c r="Q67" s="149">
        <f ca="1">SUMIF(成品收发存!C:C,D67,成品收发存!N:N)*H67/40</f>
        <v>0</v>
      </c>
      <c r="R67" s="149">
        <f ca="1">SUMIF(成品收发存!C:C,D67,成品收发存!Z:Z)*H67/40</f>
        <v>0</v>
      </c>
      <c r="S67" s="149">
        <f ca="1">SUMIF(成品收发存!C:C,D67,成品收发存!P:P)*H67/40</f>
        <v>0</v>
      </c>
    </row>
    <row r="68" s="115" customFormat="1" ht="16" customHeight="1" spans="1:19">
      <c r="A68" s="131"/>
      <c r="B68" s="127"/>
      <c r="C68" s="128"/>
      <c r="D68" s="129"/>
      <c r="E68" s="122" t="s">
        <v>706</v>
      </c>
      <c r="F68" s="123">
        <f ca="1">SUMIF(产品出库核算表录入期初数!A:A,B68,产品出库核算表录入期初数!I:I)</f>
        <v>0</v>
      </c>
      <c r="G68" s="123">
        <f ca="1" t="shared" si="1"/>
        <v>0</v>
      </c>
      <c r="H68" s="130">
        <v>40</v>
      </c>
      <c r="I68" s="149">
        <f ca="1">SUMIF(成品收发存!C:C,D68,成品收发存!F:F)*H68/40</f>
        <v>0</v>
      </c>
      <c r="J68" s="149">
        <f ca="1">SUMIF(成品收发存!C:C,D68,成品收发存!H:H)*H68/40</f>
        <v>0</v>
      </c>
      <c r="K68" s="149">
        <f ca="1">SUMIF(成品收发存!C:C,D68,成品收发存!G:G)*H68/40</f>
        <v>0</v>
      </c>
      <c r="L68" s="149">
        <f ca="1">SUMIF(成品收发存!C:C,D68,成品收发存!U:U)*H68/40</f>
        <v>0</v>
      </c>
      <c r="M68" s="149">
        <f ca="1">SUMIF(成品收发存!C:C,D68,成品收发存!I:I)*H68/40</f>
        <v>0</v>
      </c>
      <c r="N68" s="149">
        <f ca="1">SUMIF(成品收发存!C:C,D68,成品收发存!M:M)*H68/40</f>
        <v>0</v>
      </c>
      <c r="O68" s="149">
        <f ca="1">SUMIF(成品收发存!C:C,D68,成品收发存!K:K)*H68/40</f>
        <v>0</v>
      </c>
      <c r="P68" s="149">
        <f ca="1">SUMIF(成品收发存!C:C,D68,成品收发存!L:L)*H68/40</f>
        <v>0</v>
      </c>
      <c r="Q68" s="149">
        <f ca="1">SUMIF(成品收发存!C:C,D68,成品收发存!N:N)*H68/40</f>
        <v>0</v>
      </c>
      <c r="R68" s="149">
        <f ca="1">SUMIF(成品收发存!C:C,D68,成品收发存!Z:Z)*H68/40</f>
        <v>0</v>
      </c>
      <c r="S68" s="149">
        <f ca="1">SUMIF(成品收发存!C:C,D68,成品收发存!P:P)*H68/40</f>
        <v>0</v>
      </c>
    </row>
    <row r="69" s="115" customFormat="1" ht="16" customHeight="1" spans="1:19">
      <c r="A69" s="131"/>
      <c r="B69" s="127"/>
      <c r="C69" s="128"/>
      <c r="D69" s="129"/>
      <c r="E69" s="122" t="s">
        <v>706</v>
      </c>
      <c r="F69" s="123">
        <f ca="1">SUMIF(产品出库核算表录入期初数!A:A,B69,产品出库核算表录入期初数!I:I)</f>
        <v>0</v>
      </c>
      <c r="G69" s="123">
        <f ca="1" t="shared" si="1"/>
        <v>0</v>
      </c>
      <c r="H69" s="130">
        <v>40</v>
      </c>
      <c r="I69" s="149">
        <f ca="1">SUMIF(成品收发存!C:C,D69,成品收发存!F:F)*H69/40</f>
        <v>0</v>
      </c>
      <c r="J69" s="149">
        <f ca="1">SUMIF(成品收发存!C:C,D69,成品收发存!H:H)*H69/40</f>
        <v>0</v>
      </c>
      <c r="K69" s="149">
        <f ca="1">SUMIF(成品收发存!C:C,D69,成品收发存!G:G)*H69/40</f>
        <v>0</v>
      </c>
      <c r="L69" s="149">
        <f ca="1">SUMIF(成品收发存!C:C,D69,成品收发存!U:U)*H69/40</f>
        <v>0</v>
      </c>
      <c r="M69" s="149">
        <f ca="1">SUMIF(成品收发存!C:C,D69,成品收发存!I:I)*H69/40</f>
        <v>0</v>
      </c>
      <c r="N69" s="149">
        <f ca="1">SUMIF(成品收发存!C:C,D69,成品收发存!M:M)*H69/40</f>
        <v>0</v>
      </c>
      <c r="O69" s="149">
        <f ca="1">SUMIF(成品收发存!C:C,D69,成品收发存!K:K)*H69/40</f>
        <v>0</v>
      </c>
      <c r="P69" s="149">
        <f ca="1">SUMIF(成品收发存!C:C,D69,成品收发存!L:L)*H69/40</f>
        <v>0</v>
      </c>
      <c r="Q69" s="149">
        <f ca="1">SUMIF(成品收发存!C:C,D69,成品收发存!N:N)*H69/40</f>
        <v>0</v>
      </c>
      <c r="R69" s="149">
        <f ca="1">SUMIF(成品收发存!C:C,D69,成品收发存!Z:Z)*H69/40</f>
        <v>0</v>
      </c>
      <c r="S69" s="149">
        <f ca="1">SUMIF(成品收发存!C:C,D69,成品收发存!P:P)*H69/40</f>
        <v>0</v>
      </c>
    </row>
    <row r="70" s="115" customFormat="1" ht="16" customHeight="1" spans="1:19">
      <c r="A70" s="131"/>
      <c r="B70" s="127"/>
      <c r="C70" s="128"/>
      <c r="D70" s="150"/>
      <c r="E70" s="122" t="s">
        <v>706</v>
      </c>
      <c r="F70" s="123">
        <f ca="1">SUMIF(产品出库核算表录入期初数!A:A,B70,产品出库核算表录入期初数!I:I)</f>
        <v>0</v>
      </c>
      <c r="G70" s="123">
        <f ca="1" t="shared" si="1"/>
        <v>0</v>
      </c>
      <c r="H70" s="130">
        <v>40</v>
      </c>
      <c r="I70" s="149">
        <f ca="1">SUMIF(成品收发存!C:C,D70,成品收发存!F:F)*H70/40</f>
        <v>0</v>
      </c>
      <c r="J70" s="149">
        <f ca="1">SUMIF(成品收发存!C:C,D70,成品收发存!H:H)*H70/40</f>
        <v>0</v>
      </c>
      <c r="K70" s="149">
        <f ca="1">SUMIF(成品收发存!C:C,D70,成品收发存!G:G)*H70/40</f>
        <v>0</v>
      </c>
      <c r="L70" s="149">
        <f ca="1">SUMIF(成品收发存!C:C,D70,成品收发存!U:U)*H70/40</f>
        <v>0</v>
      </c>
      <c r="M70" s="149">
        <f ca="1">SUMIF(成品收发存!C:C,D70,成品收发存!I:I)*H70/40</f>
        <v>0</v>
      </c>
      <c r="N70" s="149">
        <f ca="1">SUMIF(成品收发存!C:C,D70,成品收发存!M:M)*H70/40</f>
        <v>0</v>
      </c>
      <c r="O70" s="149">
        <f ca="1">SUMIF(成品收发存!C:C,D70,成品收发存!K:K)*H70/40</f>
        <v>0</v>
      </c>
      <c r="P70" s="149">
        <f ca="1">SUMIF(成品收发存!C:C,D70,成品收发存!L:L)*H70/40</f>
        <v>0</v>
      </c>
      <c r="Q70" s="149">
        <f ca="1">SUMIF(成品收发存!C:C,D70,成品收发存!N:N)*H70/40</f>
        <v>0</v>
      </c>
      <c r="R70" s="149">
        <f ca="1">SUMIF(成品收发存!C:C,D70,成品收发存!Z:Z)*H70/40</f>
        <v>0</v>
      </c>
      <c r="S70" s="149">
        <f ca="1">SUMIF(成品收发存!C:C,D70,成品收发存!P:P)*H70/40</f>
        <v>0</v>
      </c>
    </row>
    <row r="71" s="115" customFormat="1" ht="16" customHeight="1" spans="1:19">
      <c r="A71" s="131"/>
      <c r="B71" s="127"/>
      <c r="C71" s="128"/>
      <c r="D71" s="150"/>
      <c r="E71" s="122" t="s">
        <v>706</v>
      </c>
      <c r="F71" s="123">
        <f ca="1">SUMIF(产品出库核算表录入期初数!A:A,B71,产品出库核算表录入期初数!I:I)</f>
        <v>0</v>
      </c>
      <c r="G71" s="123">
        <f ca="1" t="shared" si="1"/>
        <v>0</v>
      </c>
      <c r="H71" s="130">
        <v>40</v>
      </c>
      <c r="I71" s="149">
        <f ca="1">SUMIF(成品收发存!C:C,D71,成品收发存!F:F)*H71/40</f>
        <v>0</v>
      </c>
      <c r="J71" s="149">
        <f ca="1">SUMIF(成品收发存!C:C,D71,成品收发存!H:H)*H71/40</f>
        <v>0</v>
      </c>
      <c r="K71" s="149">
        <f ca="1">SUMIF(成品收发存!C:C,D71,成品收发存!G:G)*H71/40</f>
        <v>0</v>
      </c>
      <c r="L71" s="149">
        <f ca="1">SUMIF(成品收发存!C:C,D71,成品收发存!U:U)*H71/40</f>
        <v>0</v>
      </c>
      <c r="M71" s="149">
        <f ca="1">SUMIF(成品收发存!C:C,D71,成品收发存!I:I)*H71/40</f>
        <v>0</v>
      </c>
      <c r="N71" s="149">
        <f ca="1">SUMIF(成品收发存!C:C,D71,成品收发存!M:M)*H71/40</f>
        <v>0</v>
      </c>
      <c r="O71" s="149">
        <f ca="1">SUMIF(成品收发存!C:C,D71,成品收发存!K:K)*H71/40</f>
        <v>0</v>
      </c>
      <c r="P71" s="149">
        <f ca="1">SUMIF(成品收发存!C:C,D71,成品收发存!L:L)*H71/40</f>
        <v>0</v>
      </c>
      <c r="Q71" s="149">
        <f ca="1">SUMIF(成品收发存!C:C,D71,成品收发存!N:N)*H71/40</f>
        <v>0</v>
      </c>
      <c r="R71" s="149">
        <f ca="1">SUMIF(成品收发存!C:C,D71,成品收发存!Z:Z)*H71/40</f>
        <v>0</v>
      </c>
      <c r="S71" s="149">
        <f ca="1">SUMIF(成品收发存!C:C,D71,成品收发存!P:P)*H71/40</f>
        <v>0</v>
      </c>
    </row>
    <row r="72" s="115" customFormat="1" ht="16" customHeight="1" spans="1:19">
      <c r="A72" s="131"/>
      <c r="B72" s="127"/>
      <c r="C72" s="151"/>
      <c r="D72" s="152"/>
      <c r="E72" s="122" t="s">
        <v>708</v>
      </c>
      <c r="F72" s="123">
        <f ca="1">SUMIF(产品出库核算表录入期初数!A:A,B72,产品出库核算表录入期初数!I:I)</f>
        <v>0</v>
      </c>
      <c r="G72" s="123">
        <f ca="1">F72*H72/40</f>
        <v>0</v>
      </c>
      <c r="H72" s="130">
        <v>40</v>
      </c>
      <c r="I72" s="149">
        <f ca="1">SUMIF(成品收发存!C:C,D72,成品收发存!F:F)*H72/40</f>
        <v>0</v>
      </c>
      <c r="J72" s="149">
        <f ca="1">SUMIF(成品收发存!C:C,D72,成品收发存!H:H)*H72/40</f>
        <v>0</v>
      </c>
      <c r="K72" s="149">
        <f ca="1">SUMIF(成品收发存!C:C,D72,成品收发存!G:G)*H72/40</f>
        <v>0</v>
      </c>
      <c r="L72" s="149">
        <f ca="1">SUMIF(成品收发存!C:C,D72,成品收发存!U:U)*H72/40</f>
        <v>0</v>
      </c>
      <c r="M72" s="149">
        <f ca="1">SUMIF(成品收发存!C:C,D72,成品收发存!I:I)*H72/40</f>
        <v>0</v>
      </c>
      <c r="N72" s="149">
        <f ca="1">SUMIF(成品收发存!C:C,D72,成品收发存!M:M)*H72/40</f>
        <v>0</v>
      </c>
      <c r="O72" s="149">
        <f ca="1">SUMIF(成品收发存!C:C,D72,成品收发存!K:K)*H72/40</f>
        <v>0</v>
      </c>
      <c r="P72" s="149">
        <f ca="1">SUMIF(成品收发存!C:C,D72,成品收发存!L:L)*H72/40</f>
        <v>0</v>
      </c>
      <c r="Q72" s="149">
        <f ca="1">SUMIF(成品收发存!C:C,D72,成品收发存!N:N)*H72/40</f>
        <v>0</v>
      </c>
      <c r="R72" s="149">
        <f ca="1">SUMIF(成品收发存!C:C,D72,成品收发存!Z:Z)*H72/40</f>
        <v>0</v>
      </c>
      <c r="S72" s="149">
        <f ca="1">SUMIF(成品收发存!C:C,D72,成品收发存!P:P)*H72/40</f>
        <v>0</v>
      </c>
    </row>
    <row r="73" s="115" customFormat="1" ht="16" customHeight="1" spans="1:19">
      <c r="A73" s="131"/>
      <c r="B73" s="127"/>
      <c r="C73" s="128"/>
      <c r="D73" s="129"/>
      <c r="E73" s="122" t="s">
        <v>708</v>
      </c>
      <c r="F73" s="123">
        <f ca="1">SUMIF(产品出库核算表录入期初数!A:A,B73,产品出库核算表录入期初数!I:I)</f>
        <v>0</v>
      </c>
      <c r="G73" s="123">
        <f ca="1">F73*H73/40</f>
        <v>0</v>
      </c>
      <c r="H73" s="130">
        <v>40</v>
      </c>
      <c r="I73" s="149">
        <f ca="1">SUMIF(成品收发存!C:C,D73,成品收发存!F:F)*H73/40</f>
        <v>0</v>
      </c>
      <c r="J73" s="149">
        <f ca="1">SUMIF(成品收发存!C:C,D73,成品收发存!H:H)*H73/40</f>
        <v>0</v>
      </c>
      <c r="K73" s="149">
        <f ca="1">SUMIF(成品收发存!C:C,D73,成品收发存!G:G)*H73/40</f>
        <v>0</v>
      </c>
      <c r="L73" s="149">
        <f ca="1">SUMIF(成品收发存!C:C,D73,成品收发存!U:U)*H73/40</f>
        <v>0</v>
      </c>
      <c r="M73" s="149">
        <f ca="1">SUMIF(成品收发存!C:C,D73,成品收发存!I:I)*H73/40</f>
        <v>0</v>
      </c>
      <c r="N73" s="149">
        <f ca="1">SUMIF(成品收发存!C:C,D73,成品收发存!M:M)*H73/40</f>
        <v>0</v>
      </c>
      <c r="O73" s="149">
        <f ca="1">SUMIF(成品收发存!C:C,D73,成品收发存!K:K)*H73/40</f>
        <v>0</v>
      </c>
      <c r="P73" s="149">
        <f ca="1">SUMIF(成品收发存!C:C,D73,成品收发存!L:L)*H73/40</f>
        <v>0</v>
      </c>
      <c r="Q73" s="149">
        <f ca="1">SUMIF(成品收发存!C:C,D73,成品收发存!N:N)*H73/40</f>
        <v>0</v>
      </c>
      <c r="R73" s="149">
        <f ca="1">SUMIF(成品收发存!C:C,D73,成品收发存!Z:Z)*H73/40</f>
        <v>0</v>
      </c>
      <c r="S73" s="149">
        <f ca="1">SUMIF(成品收发存!C:C,D73,成品收发存!P:P)*H73/40</f>
        <v>0</v>
      </c>
    </row>
    <row r="74" s="115" customFormat="1" ht="16" customHeight="1" spans="1:19">
      <c r="A74" s="131"/>
      <c r="B74" s="127"/>
      <c r="C74" s="128"/>
      <c r="D74" s="129"/>
      <c r="E74" s="122" t="s">
        <v>708</v>
      </c>
      <c r="F74" s="123">
        <f ca="1">SUMIF(产品出库核算表录入期初数!A:A,B74,产品出库核算表录入期初数!I:I)</f>
        <v>0</v>
      </c>
      <c r="G74" s="123">
        <f ca="1" t="shared" ref="G74:G136" si="2">F74*H74/40</f>
        <v>0</v>
      </c>
      <c r="H74" s="130">
        <v>40</v>
      </c>
      <c r="I74" s="149">
        <f ca="1">SUMIF(成品收发存!C:C,D74,成品收发存!F:F)*H74/40</f>
        <v>0</v>
      </c>
      <c r="J74" s="149">
        <f ca="1">SUMIF(成品收发存!C:C,D74,成品收发存!H:H)*H74/40</f>
        <v>0</v>
      </c>
      <c r="K74" s="149">
        <f ca="1">SUMIF(成品收发存!C:C,D74,成品收发存!G:G)*H74/40</f>
        <v>0</v>
      </c>
      <c r="L74" s="149">
        <f ca="1">SUMIF(成品收发存!C:C,D74,成品收发存!U:U)*H74/40</f>
        <v>0</v>
      </c>
      <c r="M74" s="149">
        <f ca="1">SUMIF(成品收发存!C:C,D74,成品收发存!I:I)*H74/40</f>
        <v>0</v>
      </c>
      <c r="N74" s="149">
        <f ca="1">SUMIF(成品收发存!C:C,D74,成品收发存!M:M)*H74/40</f>
        <v>0</v>
      </c>
      <c r="O74" s="149">
        <f ca="1">SUMIF(成品收发存!C:C,D74,成品收发存!K:K)*H74/40</f>
        <v>0</v>
      </c>
      <c r="P74" s="149">
        <f ca="1">SUMIF(成品收发存!C:C,D74,成品收发存!L:L)*H74/40</f>
        <v>0</v>
      </c>
      <c r="Q74" s="149">
        <f ca="1">SUMIF(成品收发存!C:C,D74,成品收发存!N:N)*H74/40</f>
        <v>0</v>
      </c>
      <c r="R74" s="149">
        <f ca="1">SUMIF(成品收发存!C:C,D74,成品收发存!Z:Z)*H74/40</f>
        <v>0</v>
      </c>
      <c r="S74" s="149">
        <f ca="1">SUMIF(成品收发存!C:C,D74,成品收发存!P:P)*H74/40</f>
        <v>0</v>
      </c>
    </row>
    <row r="75" s="115" customFormat="1" ht="16" customHeight="1" spans="1:19">
      <c r="A75" s="131"/>
      <c r="B75" s="127"/>
      <c r="C75" s="151"/>
      <c r="D75" s="152"/>
      <c r="E75" s="122" t="s">
        <v>708</v>
      </c>
      <c r="F75" s="123">
        <f ca="1">SUMIF(产品出库核算表录入期初数!A:A,B75,产品出库核算表录入期初数!I:I)</f>
        <v>0</v>
      </c>
      <c r="G75" s="123">
        <f ca="1" t="shared" si="2"/>
        <v>0</v>
      </c>
      <c r="H75" s="130">
        <v>40</v>
      </c>
      <c r="I75" s="149">
        <f ca="1">SUMIF(成品收发存!C:C,D75,成品收发存!F:F)*H75/40</f>
        <v>0</v>
      </c>
      <c r="J75" s="149">
        <f ca="1">SUMIF(成品收发存!C:C,D75,成品收发存!H:H)*H75/40</f>
        <v>0</v>
      </c>
      <c r="K75" s="149">
        <f ca="1">SUMIF(成品收发存!C:C,D75,成品收发存!G:G)*H75/40</f>
        <v>0</v>
      </c>
      <c r="L75" s="149">
        <f ca="1">SUMIF(成品收发存!C:C,D75,成品收发存!U:U)*H75/40</f>
        <v>0</v>
      </c>
      <c r="M75" s="149">
        <f ca="1">SUMIF(成品收发存!C:C,D75,成品收发存!I:I)*H75/40</f>
        <v>0</v>
      </c>
      <c r="N75" s="149">
        <f ca="1">SUMIF(成品收发存!C:C,D75,成品收发存!M:M)*H75/40</f>
        <v>0</v>
      </c>
      <c r="O75" s="149">
        <f ca="1">SUMIF(成品收发存!C:C,D75,成品收发存!K:K)*H75/40</f>
        <v>0</v>
      </c>
      <c r="P75" s="149">
        <f ca="1">SUMIF(成品收发存!C:C,D75,成品收发存!L:L)*H75/40</f>
        <v>0</v>
      </c>
      <c r="Q75" s="149">
        <f ca="1">SUMIF(成品收发存!C:C,D75,成品收发存!N:N)*H75/40</f>
        <v>0</v>
      </c>
      <c r="R75" s="149">
        <f ca="1">SUMIF(成品收发存!C:C,D75,成品收发存!Z:Z)*H75/40</f>
        <v>0</v>
      </c>
      <c r="S75" s="149">
        <f ca="1">SUMIF(成品收发存!C:C,D75,成品收发存!P:P)*H75/40</f>
        <v>0</v>
      </c>
    </row>
    <row r="76" s="115" customFormat="1" ht="16" customHeight="1" spans="1:19">
      <c r="A76" s="131"/>
      <c r="B76" s="153"/>
      <c r="C76" s="128"/>
      <c r="D76" s="129"/>
      <c r="E76" s="122" t="s">
        <v>709</v>
      </c>
      <c r="F76" s="123">
        <f ca="1">SUMIF(产品出库核算表录入期初数!A:A,B76,产品出库核算表录入期初数!I:I)</f>
        <v>0</v>
      </c>
      <c r="G76" s="123">
        <f ca="1" t="shared" si="2"/>
        <v>0</v>
      </c>
      <c r="H76" s="130">
        <v>40</v>
      </c>
      <c r="I76" s="149">
        <f ca="1">SUMIF(成品收发存!C:C,D76,成品收发存!F:F)*H76/40</f>
        <v>0</v>
      </c>
      <c r="J76" s="149">
        <f ca="1">SUMIF(成品收发存!C:C,D76,成品收发存!H:H)*H76/40</f>
        <v>0</v>
      </c>
      <c r="K76" s="149">
        <f ca="1">SUMIF(成品收发存!C:C,D76,成品收发存!G:G)*H76/40</f>
        <v>0</v>
      </c>
      <c r="L76" s="149">
        <f ca="1">SUMIF(成品收发存!C:C,D76,成品收发存!U:U)*H76/40</f>
        <v>0</v>
      </c>
      <c r="M76" s="149">
        <f ca="1">SUMIF(成品收发存!C:C,D76,成品收发存!I:I)*H76/40</f>
        <v>0</v>
      </c>
      <c r="N76" s="149">
        <f ca="1">SUMIF(成品收发存!C:C,D76,成品收发存!M:M)*H76/40</f>
        <v>0</v>
      </c>
      <c r="O76" s="149">
        <f ca="1">SUMIF(成品收发存!C:C,D76,成品收发存!K:K)*H76/40</f>
        <v>0</v>
      </c>
      <c r="P76" s="149">
        <f ca="1">SUMIF(成品收发存!C:C,D76,成品收发存!L:L)*H76/40</f>
        <v>0</v>
      </c>
      <c r="Q76" s="149">
        <f ca="1">SUMIF(成品收发存!C:C,D76,成品收发存!N:N)*H76/40</f>
        <v>0</v>
      </c>
      <c r="R76" s="149">
        <f ca="1">SUMIF(成品收发存!C:C,D76,成品收发存!Z:Z)*H76/40</f>
        <v>0</v>
      </c>
      <c r="S76" s="149">
        <f ca="1">SUMIF(成品收发存!C:C,D76,成品收发存!P:P)*H76/40</f>
        <v>0</v>
      </c>
    </row>
    <row r="77" s="115" customFormat="1" ht="16" customHeight="1" spans="1:19">
      <c r="A77" s="131"/>
      <c r="B77" s="153"/>
      <c r="C77" s="128"/>
      <c r="D77" s="129"/>
      <c r="E77" s="122" t="s">
        <v>709</v>
      </c>
      <c r="F77" s="123">
        <f ca="1">SUMIF(产品出库核算表录入期初数!A:A,B77,产品出库核算表录入期初数!I:I)</f>
        <v>0</v>
      </c>
      <c r="G77" s="123">
        <f ca="1" t="shared" si="2"/>
        <v>0</v>
      </c>
      <c r="H77" s="130">
        <v>40</v>
      </c>
      <c r="I77" s="149">
        <f ca="1">SUMIF(成品收发存!C:C,D77,成品收发存!F:F)*H77/40</f>
        <v>0</v>
      </c>
      <c r="J77" s="149">
        <f ca="1">SUMIF(成品收发存!C:C,D77,成品收发存!H:H)*H77/40</f>
        <v>0</v>
      </c>
      <c r="K77" s="149">
        <f ca="1">SUMIF(成品收发存!C:C,D77,成品收发存!G:G)*H77/40</f>
        <v>0</v>
      </c>
      <c r="L77" s="149">
        <f ca="1">SUMIF(成品收发存!C:C,D77,成品收发存!U:U)*H77/40</f>
        <v>0</v>
      </c>
      <c r="M77" s="149">
        <f ca="1">SUMIF(成品收发存!C:C,D77,成品收发存!I:I)*H77/40</f>
        <v>0</v>
      </c>
      <c r="N77" s="149">
        <f ca="1">SUMIF(成品收发存!C:C,D77,成品收发存!M:M)*H77/40</f>
        <v>0</v>
      </c>
      <c r="O77" s="149">
        <f ca="1">SUMIF(成品收发存!C:C,D77,成品收发存!K:K)*H77/40</f>
        <v>0</v>
      </c>
      <c r="P77" s="149">
        <f ca="1">SUMIF(成品收发存!C:C,D77,成品收发存!L:L)*H77/40</f>
        <v>0</v>
      </c>
      <c r="Q77" s="149">
        <f ca="1">SUMIF(成品收发存!C:C,D77,成品收发存!N:N)*H77/40</f>
        <v>0</v>
      </c>
      <c r="R77" s="149">
        <f ca="1">SUMIF(成品收发存!C:C,D77,成品收发存!Z:Z)*H77/40</f>
        <v>0</v>
      </c>
      <c r="S77" s="149">
        <f ca="1">SUMIF(成品收发存!C:C,D77,成品收发存!P:P)*H77/40</f>
        <v>0</v>
      </c>
    </row>
    <row r="78" s="115" customFormat="1" ht="16" customHeight="1" spans="1:19">
      <c r="A78" s="131"/>
      <c r="B78" s="153"/>
      <c r="C78" s="128"/>
      <c r="D78" s="129"/>
      <c r="E78" s="122" t="s">
        <v>706</v>
      </c>
      <c r="F78" s="123">
        <f ca="1">SUMIF(产品出库核算表录入期初数!A:A,B78,产品出库核算表录入期初数!I:I)</f>
        <v>0</v>
      </c>
      <c r="G78" s="123">
        <f ca="1" t="shared" si="2"/>
        <v>0</v>
      </c>
      <c r="H78" s="130">
        <v>40</v>
      </c>
      <c r="I78" s="149">
        <f ca="1">SUMIF(成品收发存!C:C,D78,成品收发存!F:F)*H78/40</f>
        <v>0</v>
      </c>
      <c r="J78" s="149">
        <f ca="1">SUMIF(成品收发存!C:C,D78,成品收发存!H:H)*H78/40</f>
        <v>0</v>
      </c>
      <c r="K78" s="149">
        <f ca="1">SUMIF(成品收发存!C:C,D78,成品收发存!G:G)*H78/40</f>
        <v>0</v>
      </c>
      <c r="L78" s="149">
        <f ca="1">SUMIF(成品收发存!C:C,D78,成品收发存!U:U)*H78/40</f>
        <v>0</v>
      </c>
      <c r="M78" s="149">
        <f ca="1">SUMIF(成品收发存!C:C,D78,成品收发存!I:I)*H78/40</f>
        <v>0</v>
      </c>
      <c r="N78" s="149">
        <f ca="1">SUMIF(成品收发存!C:C,D78,成品收发存!M:M)*H78/40</f>
        <v>0</v>
      </c>
      <c r="O78" s="149">
        <f ca="1">SUMIF(成品收发存!C:C,D78,成品收发存!K:K)*H78/40</f>
        <v>0</v>
      </c>
      <c r="P78" s="149">
        <f ca="1">SUMIF(成品收发存!C:C,D78,成品收发存!L:L)*H78/40</f>
        <v>0</v>
      </c>
      <c r="Q78" s="149">
        <f ca="1">SUMIF(成品收发存!C:C,D78,成品收发存!N:N)*H78/40</f>
        <v>0</v>
      </c>
      <c r="R78" s="149">
        <f ca="1">SUMIF(成品收发存!C:C,D78,成品收发存!Z:Z)*H78/40</f>
        <v>0</v>
      </c>
      <c r="S78" s="149">
        <f ca="1">SUMIF(成品收发存!C:C,D78,成品收发存!P:P)*H78/40</f>
        <v>0</v>
      </c>
    </row>
    <row r="79" s="115" customFormat="1" ht="16" customHeight="1" spans="1:19">
      <c r="A79" s="131"/>
      <c r="B79" s="153"/>
      <c r="C79" s="128"/>
      <c r="D79" s="129"/>
      <c r="E79" s="122" t="s">
        <v>706</v>
      </c>
      <c r="F79" s="123">
        <f ca="1">SUMIF(产品出库核算表录入期初数!A:A,B79,产品出库核算表录入期初数!I:I)</f>
        <v>0</v>
      </c>
      <c r="G79" s="123">
        <f ca="1" t="shared" si="2"/>
        <v>0</v>
      </c>
      <c r="H79" s="130">
        <v>40</v>
      </c>
      <c r="I79" s="149">
        <f ca="1">SUMIF(成品收发存!C:C,D79,成品收发存!F:F)*H79/40</f>
        <v>0</v>
      </c>
      <c r="J79" s="149">
        <f ca="1">SUMIF(成品收发存!C:C,D79,成品收发存!H:H)*H79/40</f>
        <v>0</v>
      </c>
      <c r="K79" s="149">
        <f ca="1">SUMIF(成品收发存!C:C,D79,成品收发存!G:G)*H79/40</f>
        <v>0</v>
      </c>
      <c r="L79" s="149">
        <f ca="1">SUMIF(成品收发存!C:C,D79,成品收发存!U:U)*H79/40</f>
        <v>0</v>
      </c>
      <c r="M79" s="149">
        <f ca="1">SUMIF(成品收发存!C:C,D79,成品收发存!I:I)*H79/40</f>
        <v>0</v>
      </c>
      <c r="N79" s="149">
        <f ca="1">SUMIF(成品收发存!C:C,D79,成品收发存!M:M)*H79/40</f>
        <v>0</v>
      </c>
      <c r="O79" s="149">
        <f ca="1">SUMIF(成品收发存!C:C,D79,成品收发存!K:K)*H79/40</f>
        <v>0</v>
      </c>
      <c r="P79" s="149">
        <f ca="1">SUMIF(成品收发存!C:C,D79,成品收发存!L:L)*H79/40</f>
        <v>0</v>
      </c>
      <c r="Q79" s="149">
        <f ca="1">SUMIF(成品收发存!C:C,D79,成品收发存!N:N)*H79/40</f>
        <v>0</v>
      </c>
      <c r="R79" s="149">
        <f ca="1">SUMIF(成品收发存!C:C,D79,成品收发存!Z:Z)*H79/40</f>
        <v>0</v>
      </c>
      <c r="S79" s="149">
        <f ca="1">SUMIF(成品收发存!C:C,D79,成品收发存!P:P)*H79/40</f>
        <v>0</v>
      </c>
    </row>
    <row r="80" s="115" customFormat="1" ht="16" customHeight="1" spans="1:19">
      <c r="A80" s="131"/>
      <c r="B80" s="154"/>
      <c r="C80" s="128"/>
      <c r="D80" s="129"/>
      <c r="E80" s="122" t="s">
        <v>706</v>
      </c>
      <c r="F80" s="123">
        <f ca="1">SUMIF(产品出库核算表录入期初数!A:A,B80,产品出库核算表录入期初数!I:I)</f>
        <v>0</v>
      </c>
      <c r="G80" s="123">
        <f ca="1" t="shared" si="2"/>
        <v>0</v>
      </c>
      <c r="H80" s="130">
        <v>40</v>
      </c>
      <c r="I80" s="149">
        <f ca="1">SUMIF(成品收发存!C:C,D80,成品收发存!F:F)*H80/40</f>
        <v>0</v>
      </c>
      <c r="J80" s="149">
        <f ca="1">SUMIF(成品收发存!C:C,D80,成品收发存!H:H)*H80/40</f>
        <v>0</v>
      </c>
      <c r="K80" s="149">
        <f ca="1">SUMIF(成品收发存!C:C,D80,成品收发存!G:G)*H80/40</f>
        <v>0</v>
      </c>
      <c r="L80" s="149">
        <f ca="1">SUMIF(成品收发存!C:C,D80,成品收发存!U:U)*H80/40</f>
        <v>0</v>
      </c>
      <c r="M80" s="149">
        <f ca="1">SUMIF(成品收发存!C:C,D80,成品收发存!I:I)*H80/40</f>
        <v>0</v>
      </c>
      <c r="N80" s="149">
        <f ca="1">SUMIF(成品收发存!C:C,D80,成品收发存!M:M)*H80/40</f>
        <v>0</v>
      </c>
      <c r="O80" s="149">
        <f ca="1">SUMIF(成品收发存!C:C,D80,成品收发存!K:K)*H80/40</f>
        <v>0</v>
      </c>
      <c r="P80" s="149">
        <f ca="1">SUMIF(成品收发存!C:C,D80,成品收发存!L:L)*H80/40</f>
        <v>0</v>
      </c>
      <c r="Q80" s="149">
        <f ca="1">SUMIF(成品收发存!C:C,D80,成品收发存!N:N)*H80/40</f>
        <v>0</v>
      </c>
      <c r="R80" s="149">
        <f ca="1">SUMIF(成品收发存!C:C,D80,成品收发存!Z:Z)*H80/40</f>
        <v>0</v>
      </c>
      <c r="S80" s="149">
        <f ca="1">SUMIF(成品收发存!C:C,D80,成品收发存!P:P)*H80/40</f>
        <v>0</v>
      </c>
    </row>
    <row r="81" s="115" customFormat="1" ht="16" customHeight="1" spans="1:19">
      <c r="A81" s="131"/>
      <c r="B81" s="154"/>
      <c r="C81" s="128"/>
      <c r="D81" s="129"/>
      <c r="E81" s="122" t="s">
        <v>706</v>
      </c>
      <c r="F81" s="123">
        <f ca="1">SUMIF(产品出库核算表录入期初数!A:A,B81,产品出库核算表录入期初数!I:I)</f>
        <v>0</v>
      </c>
      <c r="G81" s="123">
        <f ca="1" t="shared" si="2"/>
        <v>0</v>
      </c>
      <c r="H81" s="130">
        <v>40</v>
      </c>
      <c r="I81" s="149">
        <f ca="1">SUMIF(成品收发存!C:C,D81,成品收发存!F:F)*H81/40</f>
        <v>0</v>
      </c>
      <c r="J81" s="149">
        <f ca="1">SUMIF(成品收发存!C:C,D81,成品收发存!H:H)*H81/40</f>
        <v>0</v>
      </c>
      <c r="K81" s="149">
        <f ca="1">SUMIF(成品收发存!C:C,D81,成品收发存!G:G)*H81/40</f>
        <v>0</v>
      </c>
      <c r="L81" s="149">
        <f ca="1">SUMIF(成品收发存!C:C,D81,成品收发存!U:U)*H81/40</f>
        <v>0</v>
      </c>
      <c r="M81" s="149">
        <f ca="1">SUMIF(成品收发存!C:C,D81,成品收发存!I:I)*H81/40</f>
        <v>0</v>
      </c>
      <c r="N81" s="149">
        <f ca="1">SUMIF(成品收发存!C:C,D81,成品收发存!M:M)*H81/40</f>
        <v>0</v>
      </c>
      <c r="O81" s="149">
        <f ca="1">SUMIF(成品收发存!C:C,D81,成品收发存!K:K)*H81/40</f>
        <v>0</v>
      </c>
      <c r="P81" s="149">
        <f ca="1">SUMIF(成品收发存!C:C,D81,成品收发存!L:L)*H81/40</f>
        <v>0</v>
      </c>
      <c r="Q81" s="149">
        <f ca="1">SUMIF(成品收发存!C:C,D81,成品收发存!N:N)*H81/40</f>
        <v>0</v>
      </c>
      <c r="R81" s="149">
        <f ca="1">SUMIF(成品收发存!C:C,D81,成品收发存!Z:Z)*H81/40</f>
        <v>0</v>
      </c>
      <c r="S81" s="149">
        <f ca="1">SUMIF(成品收发存!C:C,D81,成品收发存!P:P)*H81/40</f>
        <v>0</v>
      </c>
    </row>
    <row r="82" s="115" customFormat="1" ht="16" customHeight="1" spans="1:19">
      <c r="A82" s="131"/>
      <c r="B82" s="153"/>
      <c r="C82" s="151"/>
      <c r="D82" s="152"/>
      <c r="E82" s="122" t="s">
        <v>708</v>
      </c>
      <c r="F82" s="123">
        <f ca="1">SUMIF(产品出库核算表录入期初数!A:A,B82,产品出库核算表录入期初数!I:I)</f>
        <v>0</v>
      </c>
      <c r="G82" s="123">
        <f ca="1" t="shared" si="2"/>
        <v>0</v>
      </c>
      <c r="H82" s="130">
        <v>40</v>
      </c>
      <c r="I82" s="149">
        <f ca="1">SUMIF(成品收发存!C:C,D82,成品收发存!F:F)*H82/40</f>
        <v>0</v>
      </c>
      <c r="J82" s="149">
        <f ca="1">SUMIF(成品收发存!C:C,D82,成品收发存!H:H)*H82/40</f>
        <v>0</v>
      </c>
      <c r="K82" s="149">
        <f ca="1">SUMIF(成品收发存!C:C,D82,成品收发存!G:G)*H82/40</f>
        <v>0</v>
      </c>
      <c r="L82" s="149">
        <f ca="1">SUMIF(成品收发存!C:C,D82,成品收发存!U:U)*H82/40</f>
        <v>0</v>
      </c>
      <c r="M82" s="149">
        <f ca="1">SUMIF(成品收发存!C:C,D82,成品收发存!I:I)*H82/40</f>
        <v>0</v>
      </c>
      <c r="N82" s="149">
        <f ca="1">SUMIF(成品收发存!C:C,D82,成品收发存!M:M)*H82/40</f>
        <v>0</v>
      </c>
      <c r="O82" s="149">
        <f ca="1">SUMIF(成品收发存!C:C,D82,成品收发存!K:K)*H82/40</f>
        <v>0</v>
      </c>
      <c r="P82" s="149">
        <f ca="1">SUMIF(成品收发存!C:C,D82,成品收发存!L:L)*H82/40</f>
        <v>0</v>
      </c>
      <c r="Q82" s="149">
        <f ca="1">SUMIF(成品收发存!C:C,D82,成品收发存!N:N)*H82/40</f>
        <v>0</v>
      </c>
      <c r="R82" s="149">
        <f ca="1">SUMIF(成品收发存!C:C,D82,成品收发存!Z:Z)*H82/40</f>
        <v>0</v>
      </c>
      <c r="S82" s="149">
        <f ca="1">SUMIF(成品收发存!C:C,D82,成品收发存!P:P)*H82/40</f>
        <v>0</v>
      </c>
    </row>
    <row r="83" s="115" customFormat="1" ht="16" customHeight="1" spans="1:19">
      <c r="A83" s="131"/>
      <c r="B83" s="153"/>
      <c r="C83" s="128"/>
      <c r="D83" s="129"/>
      <c r="E83" s="122" t="s">
        <v>708</v>
      </c>
      <c r="F83" s="123">
        <f ca="1">SUMIF(产品出库核算表录入期初数!A:A,B83,产品出库核算表录入期初数!I:I)</f>
        <v>0</v>
      </c>
      <c r="G83" s="123">
        <f ca="1" t="shared" si="2"/>
        <v>0</v>
      </c>
      <c r="H83" s="130">
        <v>40</v>
      </c>
      <c r="I83" s="149">
        <f ca="1">SUMIF(成品收发存!C:C,D83,成品收发存!F:F)*H83/40</f>
        <v>0</v>
      </c>
      <c r="J83" s="149">
        <f ca="1">SUMIF(成品收发存!C:C,D83,成品收发存!H:H)*H83/40</f>
        <v>0</v>
      </c>
      <c r="K83" s="149">
        <f ca="1">SUMIF(成品收发存!C:C,D83,成品收发存!G:G)*H83/40</f>
        <v>0</v>
      </c>
      <c r="L83" s="149">
        <f ca="1">SUMIF(成品收发存!C:C,D83,成品收发存!U:U)*H83/40</f>
        <v>0</v>
      </c>
      <c r="M83" s="149">
        <f ca="1">SUMIF(成品收发存!C:C,D83,成品收发存!I:I)*H83/40</f>
        <v>0</v>
      </c>
      <c r="N83" s="149">
        <f ca="1">SUMIF(成品收发存!C:C,D83,成品收发存!M:M)*H83/40</f>
        <v>0</v>
      </c>
      <c r="O83" s="149">
        <f ca="1">SUMIF(成品收发存!C:C,D83,成品收发存!K:K)*H83/40</f>
        <v>0</v>
      </c>
      <c r="P83" s="149">
        <f ca="1">SUMIF(成品收发存!C:C,D83,成品收发存!L:L)*H83/40</f>
        <v>0</v>
      </c>
      <c r="Q83" s="149">
        <f ca="1">SUMIF(成品收发存!C:C,D83,成品收发存!N:N)*H83/40</f>
        <v>0</v>
      </c>
      <c r="R83" s="149">
        <f ca="1">SUMIF(成品收发存!C:C,D83,成品收发存!Z:Z)*H83/40</f>
        <v>0</v>
      </c>
      <c r="S83" s="149">
        <f ca="1">SUMIF(成品收发存!C:C,D83,成品收发存!P:P)*H83/40</f>
        <v>0</v>
      </c>
    </row>
    <row r="84" s="115" customFormat="1" ht="16" customHeight="1" spans="1:19">
      <c r="A84" s="131"/>
      <c r="B84" s="153"/>
      <c r="C84" s="151"/>
      <c r="D84" s="152"/>
      <c r="E84" s="122" t="s">
        <v>708</v>
      </c>
      <c r="F84" s="123">
        <f ca="1">SUMIF(产品出库核算表录入期初数!A:A,B84,产品出库核算表录入期初数!I:I)</f>
        <v>0</v>
      </c>
      <c r="G84" s="123">
        <f ca="1" t="shared" si="2"/>
        <v>0</v>
      </c>
      <c r="H84" s="130">
        <v>40</v>
      </c>
      <c r="I84" s="149">
        <f ca="1">SUMIF(成品收发存!C:C,D84,成品收发存!F:F)*H84/40</f>
        <v>0</v>
      </c>
      <c r="J84" s="149">
        <f ca="1">SUMIF(成品收发存!C:C,D84,成品收发存!H:H)*H84/40</f>
        <v>0</v>
      </c>
      <c r="K84" s="149">
        <f ca="1">SUMIF(成品收发存!C:C,D84,成品收发存!G:G)*H84/40</f>
        <v>0</v>
      </c>
      <c r="L84" s="149">
        <f ca="1">SUMIF(成品收发存!C:C,D84,成品收发存!U:U)*H84/40</f>
        <v>0</v>
      </c>
      <c r="M84" s="149">
        <f ca="1">SUMIF(成品收发存!C:C,D84,成品收发存!I:I)*H84/40</f>
        <v>0</v>
      </c>
      <c r="N84" s="149">
        <f ca="1">SUMIF(成品收发存!C:C,D84,成品收发存!M:M)*H84/40</f>
        <v>0</v>
      </c>
      <c r="O84" s="149">
        <f ca="1">SUMIF(成品收发存!C:C,D84,成品收发存!K:K)*H84/40</f>
        <v>0</v>
      </c>
      <c r="P84" s="149">
        <f ca="1">SUMIF(成品收发存!C:C,D84,成品收发存!L:L)*H84/40</f>
        <v>0</v>
      </c>
      <c r="Q84" s="149">
        <f ca="1">SUMIF(成品收发存!C:C,D84,成品收发存!N:N)*H84/40</f>
        <v>0</v>
      </c>
      <c r="R84" s="149">
        <f ca="1">SUMIF(成品收发存!C:C,D84,成品收发存!Z:Z)*H84/40</f>
        <v>0</v>
      </c>
      <c r="S84" s="149">
        <f ca="1">SUMIF(成品收发存!C:C,D84,成品收发存!P:P)*H84/40</f>
        <v>0</v>
      </c>
    </row>
    <row r="85" s="115" customFormat="1" ht="16" customHeight="1" spans="1:19">
      <c r="A85" s="131"/>
      <c r="B85" s="153"/>
      <c r="C85" s="128"/>
      <c r="D85" s="129"/>
      <c r="E85" s="122" t="s">
        <v>708</v>
      </c>
      <c r="F85" s="123">
        <f ca="1">SUMIF(产品出库核算表录入期初数!A:A,B85,产品出库核算表录入期初数!I:I)</f>
        <v>0</v>
      </c>
      <c r="G85" s="123">
        <f ca="1" t="shared" si="2"/>
        <v>0</v>
      </c>
      <c r="H85" s="130">
        <v>40</v>
      </c>
      <c r="I85" s="149">
        <f ca="1">SUMIF(成品收发存!C:C,D85,成品收发存!F:F)*H85/40</f>
        <v>0</v>
      </c>
      <c r="J85" s="149">
        <f ca="1">SUMIF(成品收发存!C:C,D85,成品收发存!H:H)*H85/40</f>
        <v>0</v>
      </c>
      <c r="K85" s="149">
        <f ca="1">SUMIF(成品收发存!C:C,D85,成品收发存!G:G)*H85/40</f>
        <v>0</v>
      </c>
      <c r="L85" s="149">
        <f ca="1">SUMIF(成品收发存!C:C,D85,成品收发存!U:U)*H85/40</f>
        <v>0</v>
      </c>
      <c r="M85" s="149">
        <f ca="1">SUMIF(成品收发存!C:C,D85,成品收发存!I:I)*H85/40</f>
        <v>0</v>
      </c>
      <c r="N85" s="149">
        <f ca="1">SUMIF(成品收发存!C:C,D85,成品收发存!M:M)*H85/40</f>
        <v>0</v>
      </c>
      <c r="O85" s="149">
        <f ca="1">SUMIF(成品收发存!C:C,D85,成品收发存!K:K)*H85/40</f>
        <v>0</v>
      </c>
      <c r="P85" s="149">
        <f ca="1">SUMIF(成品收发存!C:C,D85,成品收发存!L:L)*H85/40</f>
        <v>0</v>
      </c>
      <c r="Q85" s="149">
        <f ca="1">SUMIF(成品收发存!C:C,D85,成品收发存!N:N)*H85/40</f>
        <v>0</v>
      </c>
      <c r="R85" s="149">
        <f ca="1">SUMIF(成品收发存!C:C,D85,成品收发存!Z:Z)*H85/40</f>
        <v>0</v>
      </c>
      <c r="S85" s="149">
        <f ca="1">SUMIF(成品收发存!C:C,D85,成品收发存!P:P)*H85/40</f>
        <v>0</v>
      </c>
    </row>
    <row r="86" s="115" customFormat="1" ht="16" customHeight="1" spans="1:19">
      <c r="A86" s="131"/>
      <c r="B86" s="154"/>
      <c r="C86" s="128"/>
      <c r="D86" s="129"/>
      <c r="E86" s="122" t="s">
        <v>708</v>
      </c>
      <c r="F86" s="123">
        <f ca="1">SUMIF(产品出库核算表录入期初数!A:A,B86,产品出库核算表录入期初数!I:I)</f>
        <v>0</v>
      </c>
      <c r="G86" s="123">
        <f ca="1" t="shared" si="2"/>
        <v>0</v>
      </c>
      <c r="H86" s="130">
        <v>40</v>
      </c>
      <c r="I86" s="149">
        <f ca="1">SUMIF(成品收发存!C:C,D86,成品收发存!F:F)*H86/40</f>
        <v>0</v>
      </c>
      <c r="J86" s="149">
        <f ca="1">SUMIF(成品收发存!C:C,D86,成品收发存!H:H)*H86/40</f>
        <v>0</v>
      </c>
      <c r="K86" s="149">
        <f ca="1">SUMIF(成品收发存!C:C,D86,成品收发存!G:G)*H86/40</f>
        <v>0</v>
      </c>
      <c r="L86" s="149">
        <f ca="1">SUMIF(成品收发存!C:C,D86,成品收发存!U:U)*H86/40</f>
        <v>0</v>
      </c>
      <c r="M86" s="149">
        <f ca="1">SUMIF(成品收发存!C:C,D86,成品收发存!I:I)*H86/40</f>
        <v>0</v>
      </c>
      <c r="N86" s="149">
        <f ca="1">SUMIF(成品收发存!C:C,D86,成品收发存!M:M)*H86/40</f>
        <v>0</v>
      </c>
      <c r="O86" s="149">
        <f ca="1">SUMIF(成品收发存!C:C,D86,成品收发存!K:K)*H86/40</f>
        <v>0</v>
      </c>
      <c r="P86" s="149">
        <f ca="1">SUMIF(成品收发存!C:C,D86,成品收发存!L:L)*H86/40</f>
        <v>0</v>
      </c>
      <c r="Q86" s="149">
        <f ca="1">SUMIF(成品收发存!C:C,D86,成品收发存!N:N)*H86/40</f>
        <v>0</v>
      </c>
      <c r="R86" s="149">
        <f ca="1">SUMIF(成品收发存!C:C,D86,成品收发存!Z:Z)*H86/40</f>
        <v>0</v>
      </c>
      <c r="S86" s="149">
        <f ca="1">SUMIF(成品收发存!C:C,D86,成品收发存!P:P)*H86/40</f>
        <v>0</v>
      </c>
    </row>
    <row r="87" s="115" customFormat="1" ht="16" customHeight="1" spans="1:19">
      <c r="A87" s="131"/>
      <c r="B87" s="127"/>
      <c r="C87" s="128"/>
      <c r="D87" s="129"/>
      <c r="E87" s="122" t="s">
        <v>709</v>
      </c>
      <c r="F87" s="123">
        <f ca="1">SUMIF(产品出库核算表录入期初数!A:A,B87,产品出库核算表录入期初数!I:I)</f>
        <v>0</v>
      </c>
      <c r="G87" s="123">
        <f ca="1" t="shared" si="2"/>
        <v>0</v>
      </c>
      <c r="H87" s="130">
        <v>40</v>
      </c>
      <c r="I87" s="149">
        <f ca="1">SUMIF(成品收发存!C:C,D87,成品收发存!F:F)*H87/40</f>
        <v>0</v>
      </c>
      <c r="J87" s="149">
        <f ca="1">SUMIF(成品收发存!C:C,D87,成品收发存!H:H)*H87/40</f>
        <v>0</v>
      </c>
      <c r="K87" s="149">
        <f ca="1">SUMIF(成品收发存!C:C,D87,成品收发存!G:G)*H87/40</f>
        <v>0</v>
      </c>
      <c r="L87" s="149">
        <f ca="1">SUMIF(成品收发存!C:C,D87,成品收发存!U:U)*H87/40</f>
        <v>0</v>
      </c>
      <c r="M87" s="149">
        <f ca="1">SUMIF(成品收发存!C:C,D87,成品收发存!I:I)*H87/40</f>
        <v>0</v>
      </c>
      <c r="N87" s="149">
        <f ca="1">SUMIF(成品收发存!C:C,D87,成品收发存!M:M)*H87/40</f>
        <v>0</v>
      </c>
      <c r="O87" s="149">
        <f ca="1">SUMIF(成品收发存!C:C,D87,成品收发存!K:K)*H87/40</f>
        <v>0</v>
      </c>
      <c r="P87" s="149">
        <f ca="1">SUMIF(成品收发存!C:C,D87,成品收发存!L:L)*H87/40</f>
        <v>0</v>
      </c>
      <c r="Q87" s="149">
        <f ca="1">SUMIF(成品收发存!C:C,D87,成品收发存!N:N)*H87/40</f>
        <v>0</v>
      </c>
      <c r="R87" s="149">
        <f ca="1">SUMIF(成品收发存!C:C,D87,成品收发存!Z:Z)*H87/40</f>
        <v>0</v>
      </c>
      <c r="S87" s="149">
        <f ca="1">SUMIF(成品收发存!C:C,D87,成品收发存!P:P)*H87/40</f>
        <v>0</v>
      </c>
    </row>
    <row r="88" s="115" customFormat="1" ht="16" customHeight="1" spans="1:19">
      <c r="A88" s="131"/>
      <c r="B88" s="127"/>
      <c r="C88" s="128"/>
      <c r="D88" s="129"/>
      <c r="E88" s="122" t="s">
        <v>709</v>
      </c>
      <c r="F88" s="123">
        <f ca="1">SUMIF(产品出库核算表录入期初数!A:A,B88,产品出库核算表录入期初数!I:I)</f>
        <v>0</v>
      </c>
      <c r="G88" s="123">
        <f ca="1" t="shared" si="2"/>
        <v>0</v>
      </c>
      <c r="H88" s="130">
        <v>40</v>
      </c>
      <c r="I88" s="149">
        <f ca="1">SUMIF(成品收发存!C:C,D88,成品收发存!F:F)*H88/40</f>
        <v>0</v>
      </c>
      <c r="J88" s="149">
        <f ca="1">SUMIF(成品收发存!C:C,D88,成品收发存!H:H)*H88/40</f>
        <v>0</v>
      </c>
      <c r="K88" s="149">
        <f ca="1">SUMIF(成品收发存!C:C,D88,成品收发存!G:G)*H88/40</f>
        <v>0</v>
      </c>
      <c r="L88" s="149">
        <f ca="1">SUMIF(成品收发存!C:C,D88,成品收发存!U:U)*H88/40</f>
        <v>0</v>
      </c>
      <c r="M88" s="149">
        <f ca="1">SUMIF(成品收发存!C:C,D88,成品收发存!I:I)*H88/40</f>
        <v>0</v>
      </c>
      <c r="N88" s="149">
        <f ca="1">SUMIF(成品收发存!C:C,D88,成品收发存!M:M)*H88/40</f>
        <v>0</v>
      </c>
      <c r="O88" s="149">
        <f ca="1">SUMIF(成品收发存!C:C,D88,成品收发存!K:K)*H88/40</f>
        <v>0</v>
      </c>
      <c r="P88" s="149">
        <f ca="1">SUMIF(成品收发存!C:C,D88,成品收发存!L:L)*H88/40</f>
        <v>0</v>
      </c>
      <c r="Q88" s="149">
        <f ca="1">SUMIF(成品收发存!C:C,D88,成品收发存!N:N)*H88/40</f>
        <v>0</v>
      </c>
      <c r="R88" s="149">
        <f ca="1">SUMIF(成品收发存!C:C,D88,成品收发存!Z:Z)*H88/40</f>
        <v>0</v>
      </c>
      <c r="S88" s="149">
        <f ca="1">SUMIF(成品收发存!C:C,D88,成品收发存!P:P)*H88/40</f>
        <v>0</v>
      </c>
    </row>
    <row r="89" s="115" customFormat="1" ht="16" customHeight="1" spans="1:19">
      <c r="A89" s="131"/>
      <c r="B89" s="154"/>
      <c r="C89" s="128"/>
      <c r="D89" s="132"/>
      <c r="E89" s="122" t="s">
        <v>709</v>
      </c>
      <c r="F89" s="123">
        <f ca="1">SUMIF(产品出库核算表录入期初数!A:A,B89,产品出库核算表录入期初数!I:I)</f>
        <v>0</v>
      </c>
      <c r="G89" s="123">
        <f ca="1" t="shared" si="2"/>
        <v>0</v>
      </c>
      <c r="H89" s="130">
        <v>40</v>
      </c>
      <c r="I89" s="149">
        <f ca="1">SUMIF(成品收发存!C:C,D89,成品收发存!F:F)*H89/40</f>
        <v>0</v>
      </c>
      <c r="J89" s="149">
        <f ca="1">SUMIF(成品收发存!C:C,D89,成品收发存!H:H)*H89/40</f>
        <v>0</v>
      </c>
      <c r="K89" s="149">
        <f ca="1">SUMIF(成品收发存!C:C,D89,成品收发存!G:G)*H89/40</f>
        <v>0</v>
      </c>
      <c r="L89" s="149">
        <f ca="1">SUMIF(成品收发存!C:C,D89,成品收发存!U:U)*H89/40</f>
        <v>0</v>
      </c>
      <c r="M89" s="149">
        <f ca="1">SUMIF(成品收发存!C:C,D89,成品收发存!I:I)*H89/40</f>
        <v>0</v>
      </c>
      <c r="N89" s="149">
        <f ca="1">SUMIF(成品收发存!C:C,D89,成品收发存!M:M)*H89/40</f>
        <v>0</v>
      </c>
      <c r="O89" s="149">
        <f ca="1">SUMIF(成品收发存!C:C,D89,成品收发存!K:K)*H89/40</f>
        <v>0</v>
      </c>
      <c r="P89" s="149">
        <f ca="1">SUMIF(成品收发存!C:C,D89,成品收发存!L:L)*H89/40</f>
        <v>0</v>
      </c>
      <c r="Q89" s="149">
        <f ca="1">SUMIF(成品收发存!C:C,D89,成品收发存!N:N)*H89/40</f>
        <v>0</v>
      </c>
      <c r="R89" s="149">
        <f ca="1">SUMIF(成品收发存!C:C,D89,成品收发存!Z:Z)*H89/40</f>
        <v>0</v>
      </c>
      <c r="S89" s="149">
        <f ca="1">SUMIF(成品收发存!C:C,D89,成品收发存!P:P)*H89/40</f>
        <v>0</v>
      </c>
    </row>
    <row r="90" s="115" customFormat="1" ht="16" customHeight="1" spans="1:19">
      <c r="A90" s="131"/>
      <c r="B90" s="155"/>
      <c r="C90" s="128"/>
      <c r="D90" s="129"/>
      <c r="E90" s="122" t="s">
        <v>706</v>
      </c>
      <c r="F90" s="123">
        <f ca="1">SUMIF(产品出库核算表录入期初数!A:A,B90,产品出库核算表录入期初数!I:I)</f>
        <v>0</v>
      </c>
      <c r="G90" s="123">
        <f ca="1" t="shared" si="2"/>
        <v>0</v>
      </c>
      <c r="H90" s="130">
        <v>40</v>
      </c>
      <c r="I90" s="149">
        <f ca="1">SUMIF(成品收发存!C:C,D90,成品收发存!F:F)*H90/40</f>
        <v>0</v>
      </c>
      <c r="J90" s="149">
        <f ca="1">SUMIF(成品收发存!C:C,D90,成品收发存!H:H)*H90/40</f>
        <v>0</v>
      </c>
      <c r="K90" s="149">
        <f ca="1">SUMIF(成品收发存!C:C,D90,成品收发存!G:G)*H90/40</f>
        <v>0</v>
      </c>
      <c r="L90" s="149">
        <f ca="1">SUMIF(成品收发存!C:C,D90,成品收发存!U:U)*H90/40</f>
        <v>0</v>
      </c>
      <c r="M90" s="149">
        <f ca="1">SUMIF(成品收发存!C:C,D90,成品收发存!I:I)*H90/40</f>
        <v>0</v>
      </c>
      <c r="N90" s="149">
        <f ca="1">SUMIF(成品收发存!C:C,D90,成品收发存!M:M)*H90/40</f>
        <v>0</v>
      </c>
      <c r="O90" s="149">
        <f ca="1">SUMIF(成品收发存!C:C,D90,成品收发存!K:K)*H90/40</f>
        <v>0</v>
      </c>
      <c r="P90" s="149">
        <f ca="1">SUMIF(成品收发存!C:C,D90,成品收发存!L:L)*H90/40</f>
        <v>0</v>
      </c>
      <c r="Q90" s="149">
        <f ca="1">SUMIF(成品收发存!C:C,D90,成品收发存!N:N)*H90/40</f>
        <v>0</v>
      </c>
      <c r="R90" s="149">
        <f ca="1">SUMIF(成品收发存!C:C,D90,成品收发存!Z:Z)*H90/40</f>
        <v>0</v>
      </c>
      <c r="S90" s="149">
        <f ca="1">SUMIF(成品收发存!C:C,D90,成品收发存!P:P)*H90/40</f>
        <v>0</v>
      </c>
    </row>
    <row r="91" s="115" customFormat="1" ht="16" customHeight="1" spans="1:19">
      <c r="A91" s="131"/>
      <c r="B91" s="155"/>
      <c r="C91" s="128"/>
      <c r="D91" s="129"/>
      <c r="E91" s="122" t="s">
        <v>706</v>
      </c>
      <c r="F91" s="123">
        <f ca="1">SUMIF(产品出库核算表录入期初数!A:A,B91,产品出库核算表录入期初数!I:I)</f>
        <v>0</v>
      </c>
      <c r="G91" s="123">
        <f ca="1" t="shared" si="2"/>
        <v>0</v>
      </c>
      <c r="H91" s="130">
        <v>40</v>
      </c>
      <c r="I91" s="149">
        <f ca="1">SUMIF(成品收发存!C:C,D91,成品收发存!F:F)*H91/40</f>
        <v>0</v>
      </c>
      <c r="J91" s="149">
        <f ca="1">SUMIF(成品收发存!C:C,D91,成品收发存!H:H)*H91/40</f>
        <v>0</v>
      </c>
      <c r="K91" s="149">
        <f ca="1">SUMIF(成品收发存!C:C,D91,成品收发存!G:G)*H91/40</f>
        <v>0</v>
      </c>
      <c r="L91" s="149">
        <f ca="1">SUMIF(成品收发存!C:C,D91,成品收发存!U:U)*H91/40</f>
        <v>0</v>
      </c>
      <c r="M91" s="149">
        <f ca="1">SUMIF(成品收发存!C:C,D91,成品收发存!I:I)*H91/40</f>
        <v>0</v>
      </c>
      <c r="N91" s="149">
        <f ca="1">SUMIF(成品收发存!C:C,D91,成品收发存!M:M)*H91/40</f>
        <v>0</v>
      </c>
      <c r="O91" s="149">
        <f ca="1">SUMIF(成品收发存!C:C,D91,成品收发存!K:K)*H91/40</f>
        <v>0</v>
      </c>
      <c r="P91" s="149">
        <f ca="1">SUMIF(成品收发存!C:C,D91,成品收发存!L:L)*H91/40</f>
        <v>0</v>
      </c>
      <c r="Q91" s="149">
        <f ca="1">SUMIF(成品收发存!C:C,D91,成品收发存!N:N)*H91/40</f>
        <v>0</v>
      </c>
      <c r="R91" s="149">
        <f ca="1">SUMIF(成品收发存!C:C,D91,成品收发存!Z:Z)*H91/40</f>
        <v>0</v>
      </c>
      <c r="S91" s="149">
        <f ca="1">SUMIF(成品收发存!C:C,D91,成品收发存!P:P)*H91/40</f>
        <v>0</v>
      </c>
    </row>
    <row r="92" s="115" customFormat="1" ht="16" customHeight="1" spans="1:19">
      <c r="A92" s="131"/>
      <c r="B92" s="145"/>
      <c r="C92" s="128"/>
      <c r="D92" s="129"/>
      <c r="E92" s="122" t="s">
        <v>709</v>
      </c>
      <c r="F92" s="123">
        <f ca="1">SUMIF(产品出库核算表录入期初数!A:A,B92,产品出库核算表录入期初数!I:I)</f>
        <v>0</v>
      </c>
      <c r="G92" s="123">
        <f ca="1" t="shared" si="2"/>
        <v>0</v>
      </c>
      <c r="H92" s="130">
        <v>40</v>
      </c>
      <c r="I92" s="149">
        <f ca="1">SUMIF(成品收发存!C:C,D92,成品收发存!F:F)*H92/40</f>
        <v>0</v>
      </c>
      <c r="J92" s="149">
        <f ca="1">SUMIF(成品收发存!C:C,D92,成品收发存!H:H)*H92/40</f>
        <v>0</v>
      </c>
      <c r="K92" s="149">
        <f ca="1">SUMIF(成品收发存!C:C,D92,成品收发存!G:G)*H92/40</f>
        <v>0</v>
      </c>
      <c r="L92" s="149">
        <f ca="1">SUMIF(成品收发存!C:C,D92,成品收发存!U:U)*H92/40</f>
        <v>0</v>
      </c>
      <c r="M92" s="149">
        <f ca="1">SUMIF(成品收发存!C:C,D92,成品收发存!I:I)*H92/40</f>
        <v>0</v>
      </c>
      <c r="N92" s="149">
        <f ca="1">SUMIF(成品收发存!C:C,D92,成品收发存!M:M)*H92/40</f>
        <v>0</v>
      </c>
      <c r="O92" s="149">
        <f ca="1">SUMIF(成品收发存!C:C,D92,成品收发存!K:K)*H92/40</f>
        <v>0</v>
      </c>
      <c r="P92" s="149">
        <f ca="1">SUMIF(成品收发存!C:C,D92,成品收发存!L:L)*H92/40</f>
        <v>0</v>
      </c>
      <c r="Q92" s="149">
        <f ca="1">SUMIF(成品收发存!C:C,D92,成品收发存!N:N)*H92/40</f>
        <v>0</v>
      </c>
      <c r="R92" s="149">
        <f ca="1">SUMIF(成品收发存!C:C,D92,成品收发存!Z:Z)*H92/40</f>
        <v>0</v>
      </c>
      <c r="S92" s="149">
        <f ca="1">SUMIF(成品收发存!C:C,D92,成品收发存!P:P)*H92/40</f>
        <v>0</v>
      </c>
    </row>
    <row r="93" s="115" customFormat="1" ht="16" customHeight="1" spans="1:19">
      <c r="A93" s="131"/>
      <c r="B93" s="127"/>
      <c r="C93" s="128"/>
      <c r="D93" s="129"/>
      <c r="E93" s="122" t="s">
        <v>710</v>
      </c>
      <c r="F93" s="123">
        <f ca="1">SUMIF(产品出库核算表录入期初数!A:A,B93,产品出库核算表录入期初数!I:I)</f>
        <v>0</v>
      </c>
      <c r="G93" s="123">
        <f ca="1" t="shared" si="2"/>
        <v>0</v>
      </c>
      <c r="H93" s="130">
        <v>40</v>
      </c>
      <c r="I93" s="149">
        <f ca="1">SUMIF(成品收发存!C:C,D93,成品收发存!F:F)*H93/40</f>
        <v>0</v>
      </c>
      <c r="J93" s="149">
        <f ca="1">SUMIF(成品收发存!C:C,D93,成品收发存!H:H)*H93/40</f>
        <v>0</v>
      </c>
      <c r="K93" s="149">
        <f ca="1">SUMIF(成品收发存!C:C,D93,成品收发存!G:G)*H93/40</f>
        <v>0</v>
      </c>
      <c r="L93" s="149">
        <f ca="1">SUMIF(成品收发存!C:C,D93,成品收发存!U:U)*H93/40</f>
        <v>0</v>
      </c>
      <c r="M93" s="149">
        <f ca="1">SUMIF(成品收发存!C:C,D93,成品收发存!I:I)*H93/40</f>
        <v>0</v>
      </c>
      <c r="N93" s="149">
        <f ca="1">SUMIF(成品收发存!C:C,D93,成品收发存!M:M)*H93/40</f>
        <v>0</v>
      </c>
      <c r="O93" s="149">
        <f ca="1">SUMIF(成品收发存!C:C,D93,成品收发存!K:K)*H93/40</f>
        <v>0</v>
      </c>
      <c r="P93" s="149">
        <f ca="1">SUMIF(成品收发存!C:C,D93,成品收发存!L:L)*H93/40</f>
        <v>0</v>
      </c>
      <c r="Q93" s="149">
        <f ca="1">SUMIF(成品收发存!C:C,D93,成品收发存!N:N)*H93/40</f>
        <v>0</v>
      </c>
      <c r="R93" s="149">
        <f ca="1">SUMIF(成品收发存!C:C,D93,成品收发存!Z:Z)*H93/40</f>
        <v>0</v>
      </c>
      <c r="S93" s="149">
        <f ca="1">SUMIF(成品收发存!C:C,D93,成品收发存!P:P)*H93/40</f>
        <v>0</v>
      </c>
    </row>
    <row r="94" s="115" customFormat="1" ht="16" customHeight="1" spans="1:19">
      <c r="A94" s="131"/>
      <c r="B94" s="154"/>
      <c r="C94" s="128"/>
      <c r="D94" s="129"/>
      <c r="E94" s="122" t="s">
        <v>710</v>
      </c>
      <c r="F94" s="123">
        <f ca="1">SUMIF(产品出库核算表录入期初数!A:A,B94,产品出库核算表录入期初数!I:I)</f>
        <v>0</v>
      </c>
      <c r="G94" s="123">
        <f ca="1" t="shared" si="2"/>
        <v>0</v>
      </c>
      <c r="H94" s="130">
        <v>40</v>
      </c>
      <c r="I94" s="149">
        <f ca="1">SUMIF(成品收发存!C:C,D94,成品收发存!F:F)*H94/40</f>
        <v>0</v>
      </c>
      <c r="J94" s="149">
        <f ca="1">SUMIF(成品收发存!C:C,D94,成品收发存!H:H)*H94/40</f>
        <v>0</v>
      </c>
      <c r="K94" s="149">
        <f ca="1">SUMIF(成品收发存!C:C,D94,成品收发存!G:G)*H94/40</f>
        <v>0</v>
      </c>
      <c r="L94" s="149">
        <f ca="1">SUMIF(成品收发存!C:C,D94,成品收发存!U:U)*H94/40</f>
        <v>0</v>
      </c>
      <c r="M94" s="149">
        <f ca="1">SUMIF(成品收发存!C:C,D94,成品收发存!I:I)*H94/40</f>
        <v>0</v>
      </c>
      <c r="N94" s="149">
        <f ca="1">SUMIF(成品收发存!C:C,D94,成品收发存!M:M)*H94/40</f>
        <v>0</v>
      </c>
      <c r="O94" s="149">
        <f ca="1">SUMIF(成品收发存!C:C,D94,成品收发存!K:K)*H94/40</f>
        <v>0</v>
      </c>
      <c r="P94" s="149">
        <f ca="1">SUMIF(成品收发存!C:C,D94,成品收发存!L:L)*H94/40</f>
        <v>0</v>
      </c>
      <c r="Q94" s="149">
        <f ca="1">SUMIF(成品收发存!C:C,D94,成品收发存!N:N)*H94/40</f>
        <v>0</v>
      </c>
      <c r="R94" s="149">
        <f ca="1">SUMIF(成品收发存!C:C,D94,成品收发存!Z:Z)*H94/40</f>
        <v>0</v>
      </c>
      <c r="S94" s="149">
        <f ca="1">SUMIF(成品收发存!C:C,D94,成品收发存!P:P)*H94/40</f>
        <v>0</v>
      </c>
    </row>
    <row r="95" s="115" customFormat="1" ht="16" customHeight="1" spans="1:19">
      <c r="A95" s="131"/>
      <c r="B95" s="127"/>
      <c r="C95" s="128"/>
      <c r="D95" s="129"/>
      <c r="E95" s="122" t="s">
        <v>711</v>
      </c>
      <c r="F95" s="123">
        <f ca="1">SUMIF(产品出库核算表录入期初数!A:A,B95,产品出库核算表录入期初数!I:I)</f>
        <v>0</v>
      </c>
      <c r="G95" s="123">
        <f ca="1" t="shared" si="2"/>
        <v>0</v>
      </c>
      <c r="H95" s="130">
        <v>40</v>
      </c>
      <c r="I95" s="149">
        <f ca="1">SUMIF(成品收发存!C:C,D95,成品收发存!F:F)*H95/40</f>
        <v>0</v>
      </c>
      <c r="J95" s="149">
        <f ca="1">SUMIF(成品收发存!C:C,D95,成品收发存!H:H)*H95/40</f>
        <v>0</v>
      </c>
      <c r="K95" s="149">
        <f ca="1">SUMIF(成品收发存!C:C,D95,成品收发存!G:G)*H95/40</f>
        <v>0</v>
      </c>
      <c r="L95" s="149">
        <f ca="1">SUMIF(成品收发存!C:C,D95,成品收发存!U:U)*H95/40</f>
        <v>0</v>
      </c>
      <c r="M95" s="149">
        <f ca="1">SUMIF(成品收发存!C:C,D95,成品收发存!I:I)*H95/40</f>
        <v>0</v>
      </c>
      <c r="N95" s="149">
        <f ca="1">SUMIF(成品收发存!C:C,D95,成品收发存!M:M)*H95/40</f>
        <v>0</v>
      </c>
      <c r="O95" s="149">
        <f ca="1">SUMIF(成品收发存!C:C,D95,成品收发存!K:K)*H95/40</f>
        <v>0</v>
      </c>
      <c r="P95" s="149">
        <f ca="1">SUMIF(成品收发存!C:C,D95,成品收发存!L:L)*H95/40</f>
        <v>0</v>
      </c>
      <c r="Q95" s="149">
        <f ca="1">SUMIF(成品收发存!C:C,D95,成品收发存!N:N)*H95/40</f>
        <v>0</v>
      </c>
      <c r="R95" s="149">
        <f ca="1">SUMIF(成品收发存!C:C,D95,成品收发存!Z:Z)*H95/40</f>
        <v>0</v>
      </c>
      <c r="S95" s="149">
        <f ca="1">SUMIF(成品收发存!C:C,D95,成品收发存!P:P)*H95/40</f>
        <v>0</v>
      </c>
    </row>
    <row r="96" s="115" customFormat="1" ht="16" customHeight="1" spans="1:19">
      <c r="A96" s="131"/>
      <c r="B96" s="127"/>
      <c r="C96" s="128"/>
      <c r="D96" s="129"/>
      <c r="E96" s="122" t="s">
        <v>711</v>
      </c>
      <c r="F96" s="123">
        <f ca="1">SUMIF(产品出库核算表录入期初数!A:A,B96,产品出库核算表录入期初数!I:I)</f>
        <v>0</v>
      </c>
      <c r="G96" s="123">
        <f ca="1" t="shared" si="2"/>
        <v>0</v>
      </c>
      <c r="H96" s="130">
        <v>40</v>
      </c>
      <c r="I96" s="149">
        <f ca="1">SUMIF(成品收发存!C:C,D96,成品收发存!F:F)*H96/40</f>
        <v>0</v>
      </c>
      <c r="J96" s="149">
        <f ca="1">SUMIF(成品收发存!C:C,D96,成品收发存!H:H)*H96/40</f>
        <v>0</v>
      </c>
      <c r="K96" s="149">
        <f ca="1">SUMIF(成品收发存!C:C,D96,成品收发存!G:G)*H96/40</f>
        <v>0</v>
      </c>
      <c r="L96" s="149">
        <f ca="1">SUMIF(成品收发存!C:C,D96,成品收发存!U:U)*H96/40</f>
        <v>0</v>
      </c>
      <c r="M96" s="149">
        <f ca="1">SUMIF(成品收发存!C:C,D96,成品收发存!I:I)*H96/40</f>
        <v>0</v>
      </c>
      <c r="N96" s="149">
        <f ca="1">SUMIF(成品收发存!C:C,D96,成品收发存!M:M)*H96/40</f>
        <v>0</v>
      </c>
      <c r="O96" s="149">
        <f ca="1">SUMIF(成品收发存!C:C,D96,成品收发存!K:K)*H96/40</f>
        <v>0</v>
      </c>
      <c r="P96" s="149">
        <f ca="1">SUMIF(成品收发存!C:C,D96,成品收发存!L:L)*H96/40</f>
        <v>0</v>
      </c>
      <c r="Q96" s="149">
        <f ca="1">SUMIF(成品收发存!C:C,D96,成品收发存!N:N)*H96/40</f>
        <v>0</v>
      </c>
      <c r="R96" s="149">
        <f ca="1">SUMIF(成品收发存!C:C,D96,成品收发存!Z:Z)*H96/40</f>
        <v>0</v>
      </c>
      <c r="S96" s="149">
        <f ca="1">SUMIF(成品收发存!C:C,D96,成品收发存!P:P)*H96/40</f>
        <v>0</v>
      </c>
    </row>
    <row r="97" s="115" customFormat="1" ht="16" customHeight="1" spans="1:19">
      <c r="A97" s="140"/>
      <c r="B97" s="127"/>
      <c r="C97" s="128"/>
      <c r="D97" s="129"/>
      <c r="E97" s="122" t="s">
        <v>711</v>
      </c>
      <c r="F97" s="123">
        <f ca="1">SUMIF(产品出库核算表录入期初数!A:A,B97,产品出库核算表录入期初数!I:I)</f>
        <v>0</v>
      </c>
      <c r="G97" s="123">
        <f ca="1" t="shared" si="2"/>
        <v>0</v>
      </c>
      <c r="H97" s="130">
        <v>40</v>
      </c>
      <c r="I97" s="149">
        <f ca="1">SUMIF(成品收发存!C:C,D97,成品收发存!F:F)*H97/40</f>
        <v>0</v>
      </c>
      <c r="J97" s="149">
        <f ca="1">SUMIF(成品收发存!C:C,D97,成品收发存!H:H)*H97/40</f>
        <v>0</v>
      </c>
      <c r="K97" s="149">
        <f ca="1">SUMIF(成品收发存!C:C,D97,成品收发存!G:G)*H97/40</f>
        <v>0</v>
      </c>
      <c r="L97" s="149">
        <f ca="1">SUMIF(成品收发存!C:C,D97,成品收发存!U:U)*H97/40</f>
        <v>0</v>
      </c>
      <c r="M97" s="149">
        <f ca="1">SUMIF(成品收发存!C:C,D97,成品收发存!I:I)*H97/40</f>
        <v>0</v>
      </c>
      <c r="N97" s="149">
        <f ca="1">SUMIF(成品收发存!C:C,D97,成品收发存!M:M)*H97/40</f>
        <v>0</v>
      </c>
      <c r="O97" s="149">
        <f ca="1">SUMIF(成品收发存!C:C,D97,成品收发存!K:K)*H97/40</f>
        <v>0</v>
      </c>
      <c r="P97" s="149">
        <f ca="1">SUMIF(成品收发存!C:C,D97,成品收发存!L:L)*H97/40</f>
        <v>0</v>
      </c>
      <c r="Q97" s="149">
        <f ca="1">SUMIF(成品收发存!C:C,D97,成品收发存!N:N)*H97/40</f>
        <v>0</v>
      </c>
      <c r="R97" s="149">
        <f ca="1">SUMIF(成品收发存!C:C,D97,成品收发存!Z:Z)*H97/40</f>
        <v>0</v>
      </c>
      <c r="S97" s="149">
        <f ca="1">SUMIF(成品收发存!C:C,D97,成品收发存!P:P)*H97/40</f>
        <v>0</v>
      </c>
    </row>
    <row r="98" s="115" customFormat="1" ht="16" customHeight="1" spans="1:19">
      <c r="A98" s="156" t="s">
        <v>712</v>
      </c>
      <c r="B98" s="145"/>
      <c r="C98" s="128"/>
      <c r="D98" s="129"/>
      <c r="E98" s="122" t="s">
        <v>713</v>
      </c>
      <c r="F98" s="123">
        <f ca="1">SUMIF(产品出库核算表录入期初数!A:A,B98,产品出库核算表录入期初数!I:I)</f>
        <v>0</v>
      </c>
      <c r="G98" s="123">
        <f ca="1" t="shared" si="2"/>
        <v>0</v>
      </c>
      <c r="H98" s="130">
        <v>40</v>
      </c>
      <c r="I98" s="149">
        <f ca="1">SUMIF(成品收发存!C:C,D98,成品收发存!F:F)*H98/40</f>
        <v>0</v>
      </c>
      <c r="J98" s="149">
        <f ca="1">SUMIF(成品收发存!C:C,D98,成品收发存!H:H)*H98/40</f>
        <v>0</v>
      </c>
      <c r="K98" s="149">
        <f ca="1">SUMIF(成品收发存!C:C,D98,成品收发存!G:G)*H98/40</f>
        <v>0</v>
      </c>
      <c r="L98" s="149">
        <f ca="1">SUMIF(成品收发存!C:C,D98,成品收发存!U:U)*H98/40</f>
        <v>0</v>
      </c>
      <c r="M98" s="149">
        <f ca="1">SUMIF(成品收发存!C:C,D98,成品收发存!I:I)*H98/40</f>
        <v>0</v>
      </c>
      <c r="N98" s="149">
        <f ca="1">SUMIF(成品收发存!C:C,D98,成品收发存!M:M)*H98/40</f>
        <v>0</v>
      </c>
      <c r="O98" s="149">
        <f ca="1">SUMIF(成品收发存!C:C,D98,成品收发存!K:K)*H98/40</f>
        <v>0</v>
      </c>
      <c r="P98" s="149">
        <f ca="1">SUMIF(成品收发存!C:C,D98,成品收发存!L:L)*H98/40</f>
        <v>0</v>
      </c>
      <c r="Q98" s="149">
        <f ca="1">SUMIF(成品收发存!C:C,D98,成品收发存!N:N)*H98/40</f>
        <v>0</v>
      </c>
      <c r="R98" s="149">
        <f ca="1">SUMIF(成品收发存!C:C,D98,成品收发存!Z:Z)*H98/40</f>
        <v>0</v>
      </c>
      <c r="S98" s="149">
        <f ca="1">SUMIF(成品收发存!C:C,D98,成品收发存!P:P)*H98/40</f>
        <v>0</v>
      </c>
    </row>
    <row r="99" s="115" customFormat="1" ht="16" customHeight="1" spans="1:19">
      <c r="A99" s="157"/>
      <c r="B99" s="145"/>
      <c r="C99" s="128"/>
      <c r="D99" s="129"/>
      <c r="E99" s="122" t="s">
        <v>714</v>
      </c>
      <c r="F99" s="123">
        <f ca="1">SUMIF(产品出库核算表录入期初数!A:A,B99,产品出库核算表录入期初数!I:I)</f>
        <v>0</v>
      </c>
      <c r="G99" s="123">
        <f ca="1" t="shared" si="2"/>
        <v>0</v>
      </c>
      <c r="H99" s="130">
        <v>40</v>
      </c>
      <c r="I99" s="149">
        <f ca="1">SUMIF(成品收发存!C:C,D99,成品收发存!F:F)*H99/40</f>
        <v>0</v>
      </c>
      <c r="J99" s="149">
        <f ca="1">SUMIF(成品收发存!C:C,D99,成品收发存!H:H)*H99/40</f>
        <v>0</v>
      </c>
      <c r="K99" s="149">
        <f ca="1">SUMIF(成品收发存!C:C,D99,成品收发存!G:G)*H99/40</f>
        <v>0</v>
      </c>
      <c r="L99" s="149">
        <f ca="1">SUMIF(成品收发存!C:C,D99,成品收发存!U:U)*H99/40</f>
        <v>0</v>
      </c>
      <c r="M99" s="149">
        <f ca="1">SUMIF(成品收发存!C:C,D99,成品收发存!I:I)*H99/40</f>
        <v>0</v>
      </c>
      <c r="N99" s="149">
        <f ca="1">SUMIF(成品收发存!C:C,D99,成品收发存!M:M)*H99/40</f>
        <v>0</v>
      </c>
      <c r="O99" s="149">
        <f ca="1">SUMIF(成品收发存!C:C,D99,成品收发存!K:K)*H99/40</f>
        <v>0</v>
      </c>
      <c r="P99" s="149">
        <f ca="1">SUMIF(成品收发存!C:C,D99,成品收发存!L:L)*H99/40</f>
        <v>0</v>
      </c>
      <c r="Q99" s="149">
        <f ca="1">SUMIF(成品收发存!C:C,D99,成品收发存!N:N)*H99/40</f>
        <v>0</v>
      </c>
      <c r="R99" s="149">
        <f ca="1">SUMIF(成品收发存!C:C,D99,成品收发存!Z:Z)*H99/40</f>
        <v>0</v>
      </c>
      <c r="S99" s="149">
        <f ca="1">SUMIF(成品收发存!C:C,D99,成品收发存!P:P)*H99/40</f>
        <v>0</v>
      </c>
    </row>
    <row r="100" s="115" customFormat="1" ht="16" customHeight="1" spans="1:19">
      <c r="A100" s="157"/>
      <c r="B100" s="145"/>
      <c r="C100" s="128"/>
      <c r="D100" s="129"/>
      <c r="E100" s="122" t="s">
        <v>715</v>
      </c>
      <c r="F100" s="123">
        <f ca="1">SUMIF(产品出库核算表录入期初数!A:A,B100,产品出库核算表录入期初数!I:I)</f>
        <v>0</v>
      </c>
      <c r="G100" s="123">
        <f ca="1" t="shared" si="2"/>
        <v>0</v>
      </c>
      <c r="H100" s="130">
        <v>40</v>
      </c>
      <c r="I100" s="149">
        <f ca="1">SUMIF(成品收发存!C:C,D100,成品收发存!F:F)*H100/40</f>
        <v>0</v>
      </c>
      <c r="J100" s="149">
        <f ca="1">SUMIF(成品收发存!C:C,D100,成品收发存!H:H)*H100/40</f>
        <v>0</v>
      </c>
      <c r="K100" s="149">
        <f ca="1">SUMIF(成品收发存!C:C,D100,成品收发存!G:G)*H100/40</f>
        <v>0</v>
      </c>
      <c r="L100" s="149">
        <f ca="1">SUMIF(成品收发存!C:C,D100,成品收发存!U:U)*H100/40</f>
        <v>0</v>
      </c>
      <c r="M100" s="149">
        <f ca="1">SUMIF(成品收发存!C:C,D100,成品收发存!I:I)*H100/40</f>
        <v>0</v>
      </c>
      <c r="N100" s="149">
        <f ca="1">SUMIF(成品收发存!C:C,D100,成品收发存!M:M)*H100/40</f>
        <v>0</v>
      </c>
      <c r="O100" s="149">
        <f ca="1">SUMIF(成品收发存!C:C,D100,成品收发存!K:K)*H100/40</f>
        <v>0</v>
      </c>
      <c r="P100" s="149">
        <f ca="1">SUMIF(成品收发存!C:C,D100,成品收发存!L:L)*H100/40</f>
        <v>0</v>
      </c>
      <c r="Q100" s="149">
        <f ca="1">SUMIF(成品收发存!C:C,D100,成品收发存!N:N)*H100/40</f>
        <v>0</v>
      </c>
      <c r="R100" s="149">
        <f ca="1">SUMIF(成品收发存!C:C,D100,成品收发存!Z:Z)*H100/40</f>
        <v>0</v>
      </c>
      <c r="S100" s="149">
        <f ca="1">SUMIF(成品收发存!C:C,D100,成品收发存!P:P)*H100/40</f>
        <v>0</v>
      </c>
    </row>
    <row r="101" s="115" customFormat="1" ht="16" customHeight="1" spans="1:19">
      <c r="A101" s="157"/>
      <c r="B101" s="127"/>
      <c r="C101" s="128"/>
      <c r="D101" s="129"/>
      <c r="E101" s="122" t="s">
        <v>716</v>
      </c>
      <c r="F101" s="123">
        <f ca="1">SUMIF(产品出库核算表录入期初数!A:A,B101,产品出库核算表录入期初数!I:I)</f>
        <v>0</v>
      </c>
      <c r="G101" s="123">
        <f ca="1" t="shared" si="2"/>
        <v>0</v>
      </c>
      <c r="H101" s="130">
        <v>40</v>
      </c>
      <c r="I101" s="149">
        <f ca="1">SUMIF(成品收发存!C:C,D101,成品收发存!F:F)*H101/40</f>
        <v>0</v>
      </c>
      <c r="J101" s="149">
        <f ca="1">SUMIF(成品收发存!C:C,D101,成品收发存!H:H)*H101/40</f>
        <v>0</v>
      </c>
      <c r="K101" s="149">
        <f ca="1">SUMIF(成品收发存!C:C,D101,成品收发存!G:G)*H101/40</f>
        <v>0</v>
      </c>
      <c r="L101" s="149">
        <f ca="1">SUMIF(成品收发存!C:C,D101,成品收发存!U:U)*H101/40</f>
        <v>0</v>
      </c>
      <c r="M101" s="149">
        <f ca="1">SUMIF(成品收发存!C:C,D101,成品收发存!I:I)*H101/40</f>
        <v>0</v>
      </c>
      <c r="N101" s="149">
        <f ca="1">SUMIF(成品收发存!C:C,D101,成品收发存!M:M)*H101/40</f>
        <v>0</v>
      </c>
      <c r="O101" s="149">
        <f ca="1">SUMIF(成品收发存!C:C,D101,成品收发存!K:K)*H101/40</f>
        <v>0</v>
      </c>
      <c r="P101" s="149">
        <f ca="1">SUMIF(成品收发存!C:C,D101,成品收发存!L:L)*H101/40</f>
        <v>0</v>
      </c>
      <c r="Q101" s="149">
        <f ca="1">SUMIF(成品收发存!C:C,D101,成品收发存!N:N)*H101/40</f>
        <v>0</v>
      </c>
      <c r="R101" s="149">
        <f ca="1">SUMIF(成品收发存!C:C,D101,成品收发存!Z:Z)*H101/40</f>
        <v>0</v>
      </c>
      <c r="S101" s="149">
        <f ca="1">SUMIF(成品收发存!C:C,D101,成品收发存!P:P)*H101/40</f>
        <v>0</v>
      </c>
    </row>
    <row r="102" s="115" customFormat="1" ht="16" customHeight="1" spans="1:19">
      <c r="A102" s="158"/>
      <c r="B102" s="127"/>
      <c r="C102" s="128"/>
      <c r="D102" s="129"/>
      <c r="E102" s="122" t="s">
        <v>716</v>
      </c>
      <c r="F102" s="123">
        <f ca="1">SUMIF(产品出库核算表录入期初数!A:A,B102,产品出库核算表录入期初数!I:I)</f>
        <v>0</v>
      </c>
      <c r="G102" s="123">
        <f ca="1" t="shared" si="2"/>
        <v>0</v>
      </c>
      <c r="H102" s="130">
        <v>40</v>
      </c>
      <c r="I102" s="149">
        <f ca="1">SUMIF(成品收发存!C:C,D102,成品收发存!F:F)*H102/40</f>
        <v>0</v>
      </c>
      <c r="J102" s="149">
        <f ca="1">SUMIF(成品收发存!C:C,D102,成品收发存!H:H)*H102/40</f>
        <v>0</v>
      </c>
      <c r="K102" s="149">
        <f ca="1">SUMIF(成品收发存!C:C,D102,成品收发存!G:G)*H102/40</f>
        <v>0</v>
      </c>
      <c r="L102" s="149">
        <f ca="1">SUMIF(成品收发存!C:C,D102,成品收发存!U:U)*H102/40</f>
        <v>0</v>
      </c>
      <c r="M102" s="149">
        <f ca="1">SUMIF(成品收发存!C:C,D102,成品收发存!I:I)*H102/40</f>
        <v>0</v>
      </c>
      <c r="N102" s="149">
        <f ca="1">SUMIF(成品收发存!C:C,D102,成品收发存!M:M)*H102/40</f>
        <v>0</v>
      </c>
      <c r="O102" s="149">
        <f ca="1">SUMIF(成品收发存!C:C,D102,成品收发存!K:K)*H102/40</f>
        <v>0</v>
      </c>
      <c r="P102" s="149">
        <f ca="1">SUMIF(成品收发存!C:C,D102,成品收发存!L:L)*H102/40</f>
        <v>0</v>
      </c>
      <c r="Q102" s="149">
        <f ca="1">SUMIF(成品收发存!C:C,D102,成品收发存!N:N)*H102/40</f>
        <v>0</v>
      </c>
      <c r="R102" s="149">
        <f ca="1">SUMIF(成品收发存!C:C,D102,成品收发存!Z:Z)*H102/40</f>
        <v>0</v>
      </c>
      <c r="S102" s="149">
        <f ca="1">SUMIF(成品收发存!C:C,D102,成品收发存!P:P)*H102/40</f>
        <v>0</v>
      </c>
    </row>
    <row r="103" s="115" customFormat="1" ht="16" customHeight="1" spans="1:19">
      <c r="A103" s="156" t="s">
        <v>717</v>
      </c>
      <c r="B103" s="127"/>
      <c r="C103" s="128"/>
      <c r="D103" s="129"/>
      <c r="E103" s="122" t="s">
        <v>718</v>
      </c>
      <c r="F103" s="123">
        <f ca="1">SUMIF(产品出库核算表录入期初数!A:A,B103,产品出库核算表录入期初数!I:I)</f>
        <v>0</v>
      </c>
      <c r="G103" s="123">
        <f ca="1" t="shared" si="2"/>
        <v>0</v>
      </c>
      <c r="H103" s="130">
        <v>40</v>
      </c>
      <c r="I103" s="149">
        <f ca="1">SUMIF(成品收发存!C:C,D103,成品收发存!F:F)*H103/40</f>
        <v>0</v>
      </c>
      <c r="J103" s="149">
        <f ca="1">SUMIF(成品收发存!C:C,D103,成品收发存!H:H)*H103/40</f>
        <v>0</v>
      </c>
      <c r="K103" s="149">
        <f ca="1">SUMIF(成品收发存!C:C,D103,成品收发存!G:G)*H103/40</f>
        <v>0</v>
      </c>
      <c r="L103" s="149">
        <f ca="1">SUMIF(成品收发存!C:C,D103,成品收发存!U:U)*H103/40</f>
        <v>0</v>
      </c>
      <c r="M103" s="149">
        <f ca="1">SUMIF(成品收发存!C:C,D103,成品收发存!I:I)*H103/40</f>
        <v>0</v>
      </c>
      <c r="N103" s="149">
        <f ca="1">SUMIF(成品收发存!C:C,D103,成品收发存!M:M)*H103/40</f>
        <v>0</v>
      </c>
      <c r="O103" s="149">
        <f ca="1">SUMIF(成品收发存!C:C,D103,成品收发存!K:K)*H103/40</f>
        <v>0</v>
      </c>
      <c r="P103" s="149">
        <f ca="1">SUMIF(成品收发存!C:C,D103,成品收发存!L:L)*H103/40</f>
        <v>0</v>
      </c>
      <c r="Q103" s="149">
        <f ca="1">SUMIF(成品收发存!C:C,D103,成品收发存!N:N)*H103/40</f>
        <v>0</v>
      </c>
      <c r="R103" s="149">
        <f ca="1">SUMIF(成品收发存!C:C,D103,成品收发存!Z:Z)*H103/40</f>
        <v>0</v>
      </c>
      <c r="S103" s="149">
        <f ca="1">SUMIF(成品收发存!C:C,D103,成品收发存!P:P)*H103/40</f>
        <v>0</v>
      </c>
    </row>
    <row r="104" s="115" customFormat="1" ht="16" customHeight="1" spans="1:19">
      <c r="A104" s="157"/>
      <c r="B104" s="127"/>
      <c r="C104" s="128"/>
      <c r="D104" s="129"/>
      <c r="E104" s="122" t="s">
        <v>718</v>
      </c>
      <c r="F104" s="123">
        <f ca="1">SUMIF(产品出库核算表录入期初数!A:A,B104,产品出库核算表录入期初数!I:I)</f>
        <v>0</v>
      </c>
      <c r="G104" s="123">
        <f ca="1" t="shared" si="2"/>
        <v>0</v>
      </c>
      <c r="H104" s="130">
        <v>40</v>
      </c>
      <c r="I104" s="149">
        <f ca="1">SUMIF(成品收发存!C:C,D104,成品收发存!F:F)*H104/40</f>
        <v>0</v>
      </c>
      <c r="J104" s="149">
        <f ca="1">SUMIF(成品收发存!C:C,D104,成品收发存!H:H)*H104/40</f>
        <v>0</v>
      </c>
      <c r="K104" s="149">
        <f ca="1">SUMIF(成品收发存!C:C,D104,成品收发存!G:G)*H104/40</f>
        <v>0</v>
      </c>
      <c r="L104" s="149">
        <f ca="1">SUMIF(成品收发存!C:C,D104,成品收发存!U:U)*H104/40</f>
        <v>0</v>
      </c>
      <c r="M104" s="149">
        <f ca="1">SUMIF(成品收发存!C:C,D104,成品收发存!I:I)*H104/40</f>
        <v>0</v>
      </c>
      <c r="N104" s="149">
        <f ca="1">SUMIF(成品收发存!C:C,D104,成品收发存!M:M)*H104/40</f>
        <v>0</v>
      </c>
      <c r="O104" s="149">
        <f ca="1">SUMIF(成品收发存!C:C,D104,成品收发存!K:K)*H104/40</f>
        <v>0</v>
      </c>
      <c r="P104" s="149">
        <f ca="1">SUMIF(成品收发存!C:C,D104,成品收发存!L:L)*H104/40</f>
        <v>0</v>
      </c>
      <c r="Q104" s="149">
        <f ca="1">SUMIF(成品收发存!C:C,D104,成品收发存!N:N)*H104/40</f>
        <v>0</v>
      </c>
      <c r="R104" s="149">
        <f ca="1">SUMIF(成品收发存!C:C,D104,成品收发存!Z:Z)*H104/40</f>
        <v>0</v>
      </c>
      <c r="S104" s="149">
        <f ca="1">SUMIF(成品收发存!C:C,D104,成品收发存!P:P)*H104/40</f>
        <v>0</v>
      </c>
    </row>
    <row r="105" s="115" customFormat="1" ht="16" customHeight="1" spans="1:19">
      <c r="A105" s="157"/>
      <c r="B105" s="127"/>
      <c r="C105" s="128"/>
      <c r="D105" s="129"/>
      <c r="E105" s="122" t="s">
        <v>718</v>
      </c>
      <c r="F105" s="123">
        <f ca="1">SUMIF(产品出库核算表录入期初数!A:A,B105,产品出库核算表录入期初数!I:I)</f>
        <v>0</v>
      </c>
      <c r="G105" s="123">
        <f ca="1" t="shared" si="2"/>
        <v>0</v>
      </c>
      <c r="H105" s="130">
        <v>40</v>
      </c>
      <c r="I105" s="149">
        <f ca="1">SUMIF(成品收发存!C:C,D105,成品收发存!F:F)*H105/40</f>
        <v>0</v>
      </c>
      <c r="J105" s="149">
        <f ca="1">SUMIF(成品收发存!C:C,D105,成品收发存!H:H)*H105/40</f>
        <v>0</v>
      </c>
      <c r="K105" s="149">
        <f ca="1">SUMIF(成品收发存!C:C,D105,成品收发存!G:G)*H105/40</f>
        <v>0</v>
      </c>
      <c r="L105" s="149">
        <f ca="1">SUMIF(成品收发存!C:C,D105,成品收发存!U:U)*H105/40</f>
        <v>0</v>
      </c>
      <c r="M105" s="149">
        <f ca="1">SUMIF(成品收发存!C:C,D105,成品收发存!I:I)*H105/40</f>
        <v>0</v>
      </c>
      <c r="N105" s="149">
        <f ca="1">SUMIF(成品收发存!C:C,D105,成品收发存!M:M)*H105/40</f>
        <v>0</v>
      </c>
      <c r="O105" s="149">
        <f ca="1">SUMIF(成品收发存!C:C,D105,成品收发存!K:K)*H105/40</f>
        <v>0</v>
      </c>
      <c r="P105" s="149">
        <f ca="1">SUMIF(成品收发存!C:C,D105,成品收发存!L:L)*H105/40</f>
        <v>0</v>
      </c>
      <c r="Q105" s="149">
        <f ca="1">SUMIF(成品收发存!C:C,D105,成品收发存!N:N)*H105/40</f>
        <v>0</v>
      </c>
      <c r="R105" s="149">
        <f ca="1">SUMIF(成品收发存!C:C,D105,成品收发存!Z:Z)*H105/40</f>
        <v>0</v>
      </c>
      <c r="S105" s="149">
        <f ca="1">SUMIF(成品收发存!C:C,D105,成品收发存!P:P)*H105/40</f>
        <v>0</v>
      </c>
    </row>
    <row r="106" s="115" customFormat="1" ht="16" customHeight="1" spans="1:19">
      <c r="A106" s="157"/>
      <c r="B106" s="127"/>
      <c r="C106" s="151"/>
      <c r="D106" s="152"/>
      <c r="E106" s="122" t="s">
        <v>718</v>
      </c>
      <c r="F106" s="123">
        <f ca="1">SUMIF(产品出库核算表录入期初数!A:A,B106,产品出库核算表录入期初数!I:I)</f>
        <v>0</v>
      </c>
      <c r="G106" s="123">
        <f ca="1" t="shared" si="2"/>
        <v>0</v>
      </c>
      <c r="H106" s="130">
        <v>40</v>
      </c>
      <c r="I106" s="149">
        <f ca="1">SUMIF(成品收发存!C:C,D106,成品收发存!F:F)*H106/40</f>
        <v>0</v>
      </c>
      <c r="J106" s="149">
        <f ca="1">SUMIF(成品收发存!C:C,D106,成品收发存!H:H)*H106/40</f>
        <v>0</v>
      </c>
      <c r="K106" s="149">
        <f ca="1">SUMIF(成品收发存!C:C,D106,成品收发存!G:G)*H106/40</f>
        <v>0</v>
      </c>
      <c r="L106" s="149">
        <f ca="1">SUMIF(成品收发存!C:C,D106,成品收发存!U:U)*H106/40</f>
        <v>0</v>
      </c>
      <c r="M106" s="149">
        <f ca="1">SUMIF(成品收发存!C:C,D106,成品收发存!I:I)*H106/40</f>
        <v>0</v>
      </c>
      <c r="N106" s="149">
        <f ca="1">SUMIF(成品收发存!C:C,D106,成品收发存!M:M)*H106/40</f>
        <v>0</v>
      </c>
      <c r="O106" s="149">
        <f ca="1">SUMIF(成品收发存!C:C,D106,成品收发存!K:K)*H106/40</f>
        <v>0</v>
      </c>
      <c r="P106" s="149">
        <f ca="1">SUMIF(成品收发存!C:C,D106,成品收发存!L:L)*H106/40</f>
        <v>0</v>
      </c>
      <c r="Q106" s="149">
        <f ca="1">SUMIF(成品收发存!C:C,D106,成品收发存!N:N)*H106/40</f>
        <v>0</v>
      </c>
      <c r="R106" s="149">
        <f ca="1">SUMIF(成品收发存!C:C,D106,成品收发存!Z:Z)*H106/40</f>
        <v>0</v>
      </c>
      <c r="S106" s="149">
        <f ca="1">SUMIF(成品收发存!C:C,D106,成品收发存!P:P)*H106/40</f>
        <v>0</v>
      </c>
    </row>
    <row r="107" s="115" customFormat="1" ht="16" customHeight="1" spans="1:19">
      <c r="A107" s="157"/>
      <c r="B107" s="127"/>
      <c r="C107" s="151"/>
      <c r="D107" s="152"/>
      <c r="E107" s="122" t="s">
        <v>718</v>
      </c>
      <c r="F107" s="123">
        <f ca="1">SUMIF(产品出库核算表录入期初数!A:A,B107,产品出库核算表录入期初数!I:I)</f>
        <v>0</v>
      </c>
      <c r="G107" s="123">
        <f ca="1" t="shared" si="2"/>
        <v>0</v>
      </c>
      <c r="H107" s="130">
        <v>40</v>
      </c>
      <c r="I107" s="149">
        <f ca="1">SUMIF(成品收发存!C:C,D107,成品收发存!F:F)*H107/40</f>
        <v>0</v>
      </c>
      <c r="J107" s="149">
        <f ca="1">SUMIF(成品收发存!C:C,D107,成品收发存!H:H)*H107/40</f>
        <v>0</v>
      </c>
      <c r="K107" s="149">
        <f ca="1">SUMIF(成品收发存!C:C,D107,成品收发存!G:G)*H107/40</f>
        <v>0</v>
      </c>
      <c r="L107" s="149">
        <f ca="1">SUMIF(成品收发存!C:C,D107,成品收发存!U:U)*H107/40</f>
        <v>0</v>
      </c>
      <c r="M107" s="149">
        <f ca="1">SUMIF(成品收发存!C:C,D107,成品收发存!I:I)*H107/40</f>
        <v>0</v>
      </c>
      <c r="N107" s="149">
        <f ca="1">SUMIF(成品收发存!C:C,D107,成品收发存!M:M)*H107/40</f>
        <v>0</v>
      </c>
      <c r="O107" s="149">
        <f ca="1">SUMIF(成品收发存!C:C,D107,成品收发存!K:K)*H107/40</f>
        <v>0</v>
      </c>
      <c r="P107" s="149">
        <f ca="1">SUMIF(成品收发存!C:C,D107,成品收发存!L:L)*H107/40</f>
        <v>0</v>
      </c>
      <c r="Q107" s="149">
        <f ca="1">SUMIF(成品收发存!C:C,D107,成品收发存!N:N)*H107/40</f>
        <v>0</v>
      </c>
      <c r="R107" s="149">
        <f ca="1">SUMIF(成品收发存!C:C,D107,成品收发存!Z:Z)*H107/40</f>
        <v>0</v>
      </c>
      <c r="S107" s="149">
        <f ca="1">SUMIF(成品收发存!C:C,D107,成品收发存!P:P)*H107/40</f>
        <v>0</v>
      </c>
    </row>
    <row r="108" s="115" customFormat="1" ht="16" customHeight="1" spans="1:19">
      <c r="A108" s="157"/>
      <c r="B108" s="127"/>
      <c r="C108" s="151"/>
      <c r="D108" s="152"/>
      <c r="E108" s="122" t="s">
        <v>718</v>
      </c>
      <c r="F108" s="123">
        <f ca="1">SUMIF(产品出库核算表录入期初数!A:A,B108,产品出库核算表录入期初数!I:I)</f>
        <v>0</v>
      </c>
      <c r="G108" s="123">
        <f ca="1" t="shared" si="2"/>
        <v>0</v>
      </c>
      <c r="H108" s="130">
        <v>40</v>
      </c>
      <c r="I108" s="149">
        <f ca="1">SUMIF(成品收发存!C:C,D108,成品收发存!F:F)*H108/40</f>
        <v>0</v>
      </c>
      <c r="J108" s="149">
        <f ca="1">SUMIF(成品收发存!C:C,D108,成品收发存!H:H)*H108/40</f>
        <v>0</v>
      </c>
      <c r="K108" s="149">
        <f ca="1">SUMIF(成品收发存!C:C,D108,成品收发存!G:G)*H108/40</f>
        <v>0</v>
      </c>
      <c r="L108" s="149">
        <f ca="1">SUMIF(成品收发存!C:C,D108,成品收发存!U:U)*H108/40</f>
        <v>0</v>
      </c>
      <c r="M108" s="149">
        <f ca="1">SUMIF(成品收发存!C:C,D108,成品收发存!I:I)*H108/40</f>
        <v>0</v>
      </c>
      <c r="N108" s="149">
        <f ca="1">SUMIF(成品收发存!C:C,D108,成品收发存!M:M)*H108/40</f>
        <v>0</v>
      </c>
      <c r="O108" s="149">
        <f ca="1">SUMIF(成品收发存!C:C,D108,成品收发存!K:K)*H108/40</f>
        <v>0</v>
      </c>
      <c r="P108" s="149">
        <f ca="1">SUMIF(成品收发存!C:C,D108,成品收发存!L:L)*H108/40</f>
        <v>0</v>
      </c>
      <c r="Q108" s="149">
        <f ca="1">SUMIF(成品收发存!C:C,D108,成品收发存!N:N)*H108/40</f>
        <v>0</v>
      </c>
      <c r="R108" s="149">
        <f ca="1">SUMIF(成品收发存!C:C,D108,成品收发存!Z:Z)*H108/40</f>
        <v>0</v>
      </c>
      <c r="S108" s="149">
        <f ca="1">SUMIF(成品收发存!C:C,D108,成品收发存!P:P)*H108/40</f>
        <v>0</v>
      </c>
    </row>
    <row r="109" s="115" customFormat="1" ht="16" customHeight="1" spans="1:19">
      <c r="A109" s="157"/>
      <c r="B109" s="145"/>
      <c r="C109" s="128"/>
      <c r="D109" s="129"/>
      <c r="E109" s="122" t="s">
        <v>718</v>
      </c>
      <c r="F109" s="123">
        <f ca="1">SUMIF(产品出库核算表录入期初数!A:A,B109,产品出库核算表录入期初数!I:I)</f>
        <v>0</v>
      </c>
      <c r="G109" s="123">
        <f ca="1" t="shared" si="2"/>
        <v>0</v>
      </c>
      <c r="H109" s="130">
        <v>40</v>
      </c>
      <c r="I109" s="149">
        <f ca="1">SUMIF(成品收发存!C:C,D109,成品收发存!F:F)*H109/40</f>
        <v>0</v>
      </c>
      <c r="J109" s="149">
        <f ca="1">SUMIF(成品收发存!C:C,D109,成品收发存!H:H)*H109/40</f>
        <v>0</v>
      </c>
      <c r="K109" s="149">
        <f ca="1">SUMIF(成品收发存!C:C,D109,成品收发存!G:G)*H109/40</f>
        <v>0</v>
      </c>
      <c r="L109" s="149">
        <f ca="1">SUMIF(成品收发存!C:C,D109,成品收发存!U:U)*H109/40</f>
        <v>0</v>
      </c>
      <c r="M109" s="149">
        <f ca="1">SUMIF(成品收发存!C:C,D109,成品收发存!I:I)*H109/40</f>
        <v>0</v>
      </c>
      <c r="N109" s="149">
        <f ca="1">SUMIF(成品收发存!C:C,D109,成品收发存!M:M)*H109/40</f>
        <v>0</v>
      </c>
      <c r="O109" s="149">
        <f ca="1">SUMIF(成品收发存!C:C,D109,成品收发存!K:K)*H109/40</f>
        <v>0</v>
      </c>
      <c r="P109" s="149">
        <f ca="1">SUMIF(成品收发存!C:C,D109,成品收发存!L:L)*H109/40</f>
        <v>0</v>
      </c>
      <c r="Q109" s="149">
        <f ca="1">SUMIF(成品收发存!C:C,D109,成品收发存!N:N)*H109/40</f>
        <v>0</v>
      </c>
      <c r="R109" s="149">
        <f ca="1">SUMIF(成品收发存!C:C,D109,成品收发存!Z:Z)*H109/40</f>
        <v>0</v>
      </c>
      <c r="S109" s="149">
        <f ca="1">SUMIF(成品收发存!C:C,D109,成品收发存!P:P)*H109/40</f>
        <v>0</v>
      </c>
    </row>
    <row r="110" s="115" customFormat="1" ht="16" customHeight="1" spans="1:19">
      <c r="A110" s="157"/>
      <c r="B110" s="145"/>
      <c r="C110" s="151"/>
      <c r="D110" s="152"/>
      <c r="E110" s="122" t="s">
        <v>718</v>
      </c>
      <c r="F110" s="123">
        <f ca="1">SUMIF(产品出库核算表录入期初数!A:A,B110,产品出库核算表录入期初数!I:I)</f>
        <v>0</v>
      </c>
      <c r="G110" s="123">
        <f ca="1" t="shared" si="2"/>
        <v>0</v>
      </c>
      <c r="H110" s="130">
        <v>40</v>
      </c>
      <c r="I110" s="149">
        <f ca="1">SUMIF(成品收发存!C:C,D110,成品收发存!F:F)*H110/40</f>
        <v>0</v>
      </c>
      <c r="J110" s="149">
        <f ca="1">SUMIF(成品收发存!C:C,D110,成品收发存!H:H)*H110/40</f>
        <v>0</v>
      </c>
      <c r="K110" s="149">
        <f ca="1">SUMIF(成品收发存!C:C,D110,成品收发存!G:G)*H110/40</f>
        <v>0</v>
      </c>
      <c r="L110" s="149">
        <f ca="1">SUMIF(成品收发存!C:C,D110,成品收发存!U:U)*H110/40</f>
        <v>0</v>
      </c>
      <c r="M110" s="149">
        <f ca="1">SUMIF(成品收发存!C:C,D110,成品收发存!I:I)*H110/40</f>
        <v>0</v>
      </c>
      <c r="N110" s="149">
        <f ca="1">SUMIF(成品收发存!C:C,D110,成品收发存!M:M)*H110/40</f>
        <v>0</v>
      </c>
      <c r="O110" s="149">
        <f ca="1">SUMIF(成品收发存!C:C,D110,成品收发存!K:K)*H110/40</f>
        <v>0</v>
      </c>
      <c r="P110" s="149">
        <f ca="1">SUMIF(成品收发存!C:C,D110,成品收发存!L:L)*H110/40</f>
        <v>0</v>
      </c>
      <c r="Q110" s="149">
        <f ca="1">SUMIF(成品收发存!C:C,D110,成品收发存!N:N)*H110/40</f>
        <v>0</v>
      </c>
      <c r="R110" s="149">
        <f ca="1">SUMIF(成品收发存!C:C,D110,成品收发存!Z:Z)*H110/40</f>
        <v>0</v>
      </c>
      <c r="S110" s="149">
        <f ca="1">SUMIF(成品收发存!C:C,D110,成品收发存!P:P)*H110/40</f>
        <v>0</v>
      </c>
    </row>
    <row r="111" s="115" customFormat="1" ht="16" customHeight="1" spans="1:19">
      <c r="A111" s="157"/>
      <c r="B111" s="145"/>
      <c r="C111" s="151"/>
      <c r="D111" s="152"/>
      <c r="E111" s="122" t="s">
        <v>718</v>
      </c>
      <c r="F111" s="123">
        <f ca="1">SUMIF(产品出库核算表录入期初数!A:A,B111,产品出库核算表录入期初数!I:I)</f>
        <v>0</v>
      </c>
      <c r="G111" s="123">
        <f ca="1" t="shared" si="2"/>
        <v>0</v>
      </c>
      <c r="H111" s="130">
        <v>40</v>
      </c>
      <c r="I111" s="149">
        <f ca="1">SUMIF(成品收发存!C:C,D111,成品收发存!F:F)*H111/40</f>
        <v>0</v>
      </c>
      <c r="J111" s="149">
        <f ca="1">SUMIF(成品收发存!C:C,D111,成品收发存!H:H)*H111/40</f>
        <v>0</v>
      </c>
      <c r="K111" s="149">
        <f ca="1">SUMIF(成品收发存!C:C,D111,成品收发存!G:G)*H111/40</f>
        <v>0</v>
      </c>
      <c r="L111" s="149">
        <f ca="1">SUMIF(成品收发存!C:C,D111,成品收发存!U:U)*H111/40</f>
        <v>0</v>
      </c>
      <c r="M111" s="149">
        <f ca="1">SUMIF(成品收发存!C:C,D111,成品收发存!I:I)*H111/40</f>
        <v>0</v>
      </c>
      <c r="N111" s="149">
        <f ca="1">SUMIF(成品收发存!C:C,D111,成品收发存!M:M)*H111/40</f>
        <v>0</v>
      </c>
      <c r="O111" s="149">
        <f ca="1">SUMIF(成品收发存!C:C,D111,成品收发存!K:K)*H111/40</f>
        <v>0</v>
      </c>
      <c r="P111" s="149">
        <f ca="1">SUMIF(成品收发存!C:C,D111,成品收发存!L:L)*H111/40</f>
        <v>0</v>
      </c>
      <c r="Q111" s="149">
        <f ca="1">SUMIF(成品收发存!C:C,D111,成品收发存!N:N)*H111/40</f>
        <v>0</v>
      </c>
      <c r="R111" s="149">
        <f ca="1">SUMIF(成品收发存!C:C,D111,成品收发存!Z:Z)*H111/40</f>
        <v>0</v>
      </c>
      <c r="S111" s="149">
        <f ca="1">SUMIF(成品收发存!C:C,D111,成品收发存!P:P)*H111/40</f>
        <v>0</v>
      </c>
    </row>
    <row r="112" s="115" customFormat="1" ht="16" customHeight="1" spans="1:19">
      <c r="A112" s="157"/>
      <c r="B112" s="145"/>
      <c r="C112" s="151"/>
      <c r="D112" s="152"/>
      <c r="E112" s="122" t="s">
        <v>718</v>
      </c>
      <c r="F112" s="123">
        <f ca="1">SUMIF(产品出库核算表录入期初数!A:A,B112,产品出库核算表录入期初数!I:I)</f>
        <v>0</v>
      </c>
      <c r="G112" s="123">
        <f ca="1" t="shared" si="2"/>
        <v>0</v>
      </c>
      <c r="H112" s="130">
        <v>40</v>
      </c>
      <c r="I112" s="149">
        <f ca="1">SUMIF(成品收发存!C:C,D112,成品收发存!F:F)*H112/40</f>
        <v>0</v>
      </c>
      <c r="J112" s="149">
        <f ca="1">SUMIF(成品收发存!C:C,D112,成品收发存!H:H)*H112/40</f>
        <v>0</v>
      </c>
      <c r="K112" s="149">
        <f ca="1">SUMIF(成品收发存!C:C,D112,成品收发存!G:G)*H112/40</f>
        <v>0</v>
      </c>
      <c r="L112" s="149">
        <f ca="1">SUMIF(成品收发存!C:C,D112,成品收发存!U:U)*H112/40</f>
        <v>0</v>
      </c>
      <c r="M112" s="149">
        <f ca="1">SUMIF(成品收发存!C:C,D112,成品收发存!I:I)*H112/40</f>
        <v>0</v>
      </c>
      <c r="N112" s="149">
        <f ca="1">SUMIF(成品收发存!C:C,D112,成品收发存!M:M)*H112/40</f>
        <v>0</v>
      </c>
      <c r="O112" s="149">
        <f ca="1">SUMIF(成品收发存!C:C,D112,成品收发存!K:K)*H112/40</f>
        <v>0</v>
      </c>
      <c r="P112" s="149">
        <f ca="1">SUMIF(成品收发存!C:C,D112,成品收发存!L:L)*H112/40</f>
        <v>0</v>
      </c>
      <c r="Q112" s="149">
        <f ca="1">SUMIF(成品收发存!C:C,D112,成品收发存!N:N)*H112/40</f>
        <v>0</v>
      </c>
      <c r="R112" s="149">
        <f ca="1">SUMIF(成品收发存!C:C,D112,成品收发存!Z:Z)*H112/40</f>
        <v>0</v>
      </c>
      <c r="S112" s="149">
        <f ca="1">SUMIF(成品收发存!C:C,D112,成品收发存!P:P)*H112/40</f>
        <v>0</v>
      </c>
    </row>
    <row r="113" s="115" customFormat="1" ht="16" customHeight="1" spans="1:19">
      <c r="A113" s="157"/>
      <c r="B113" s="145"/>
      <c r="C113" s="128"/>
      <c r="D113" s="129"/>
      <c r="E113" s="122" t="s">
        <v>719</v>
      </c>
      <c r="F113" s="123">
        <f ca="1">SUMIF(产品出库核算表录入期初数!A:A,B113,产品出库核算表录入期初数!I:I)</f>
        <v>0</v>
      </c>
      <c r="G113" s="123">
        <f ca="1" t="shared" si="2"/>
        <v>0</v>
      </c>
      <c r="H113" s="130">
        <v>40</v>
      </c>
      <c r="I113" s="149">
        <f ca="1">SUMIF(成品收发存!C:C,D113,成品收发存!F:F)*H113/40</f>
        <v>0</v>
      </c>
      <c r="J113" s="149">
        <f ca="1">SUMIF(成品收发存!C:C,D113,成品收发存!H:H)*H113/40</f>
        <v>0</v>
      </c>
      <c r="K113" s="149">
        <f ca="1">SUMIF(成品收发存!C:C,D113,成品收发存!G:G)*H113/40</f>
        <v>0</v>
      </c>
      <c r="L113" s="149">
        <f ca="1">SUMIF(成品收发存!C:C,D113,成品收发存!U:U)*H113/40</f>
        <v>0</v>
      </c>
      <c r="M113" s="149">
        <f ca="1">SUMIF(成品收发存!C:C,D113,成品收发存!I:I)*H113/40</f>
        <v>0</v>
      </c>
      <c r="N113" s="149">
        <f ca="1">SUMIF(成品收发存!C:C,D113,成品收发存!M:M)*H113/40</f>
        <v>0</v>
      </c>
      <c r="O113" s="149">
        <f ca="1">SUMIF(成品收发存!C:C,D113,成品收发存!K:K)*H113/40</f>
        <v>0</v>
      </c>
      <c r="P113" s="149">
        <f ca="1">SUMIF(成品收发存!C:C,D113,成品收发存!L:L)*H113/40</f>
        <v>0</v>
      </c>
      <c r="Q113" s="149">
        <f ca="1">SUMIF(成品收发存!C:C,D113,成品收发存!N:N)*H113/40</f>
        <v>0</v>
      </c>
      <c r="R113" s="149">
        <f ca="1">SUMIF(成品收发存!C:C,D113,成品收发存!Z:Z)*H113/40</f>
        <v>0</v>
      </c>
      <c r="S113" s="149">
        <f ca="1">SUMIF(成品收发存!C:C,D113,成品收发存!P:P)*H113/40</f>
        <v>0</v>
      </c>
    </row>
    <row r="114" s="115" customFormat="1" ht="16" customHeight="1" spans="1:19">
      <c r="A114" s="157"/>
      <c r="B114" s="145"/>
      <c r="C114" s="128"/>
      <c r="D114" s="129"/>
      <c r="E114" s="122" t="s">
        <v>719</v>
      </c>
      <c r="F114" s="123">
        <f ca="1">SUMIF(产品出库核算表录入期初数!A:A,B114,产品出库核算表录入期初数!I:I)</f>
        <v>0</v>
      </c>
      <c r="G114" s="123">
        <f ca="1" t="shared" si="2"/>
        <v>0</v>
      </c>
      <c r="H114" s="130">
        <v>40</v>
      </c>
      <c r="I114" s="149">
        <f ca="1">SUMIF(成品收发存!C:C,D114,成品收发存!F:F)*H114/40</f>
        <v>0</v>
      </c>
      <c r="J114" s="149">
        <f ca="1">SUMIF(成品收发存!C:C,D114,成品收发存!H:H)*H114/40</f>
        <v>0</v>
      </c>
      <c r="K114" s="149">
        <f ca="1">SUMIF(成品收发存!C:C,D114,成品收发存!G:G)*H114/40</f>
        <v>0</v>
      </c>
      <c r="L114" s="149">
        <f ca="1">SUMIF(成品收发存!C:C,D114,成品收发存!U:U)*H114/40</f>
        <v>0</v>
      </c>
      <c r="M114" s="149">
        <f ca="1">SUMIF(成品收发存!C:C,D114,成品收发存!I:I)*H114/40</f>
        <v>0</v>
      </c>
      <c r="N114" s="149">
        <f ca="1">SUMIF(成品收发存!C:C,D114,成品收发存!M:M)*H114/40</f>
        <v>0</v>
      </c>
      <c r="O114" s="149">
        <f ca="1">SUMIF(成品收发存!C:C,D114,成品收发存!K:K)*H114/40</f>
        <v>0</v>
      </c>
      <c r="P114" s="149">
        <f ca="1">SUMIF(成品收发存!C:C,D114,成品收发存!L:L)*H114/40</f>
        <v>0</v>
      </c>
      <c r="Q114" s="149">
        <f ca="1">SUMIF(成品收发存!C:C,D114,成品收发存!N:N)*H114/40</f>
        <v>0</v>
      </c>
      <c r="R114" s="149">
        <f ca="1">SUMIF(成品收发存!C:C,D114,成品收发存!Z:Z)*H114/40</f>
        <v>0</v>
      </c>
      <c r="S114" s="149">
        <f ca="1">SUMIF(成品收发存!C:C,D114,成品收发存!P:P)*H114/40</f>
        <v>0</v>
      </c>
    </row>
    <row r="115" s="115" customFormat="1" ht="16" customHeight="1" spans="1:19">
      <c r="A115" s="157"/>
      <c r="B115" s="145"/>
      <c r="C115" s="151"/>
      <c r="D115" s="152"/>
      <c r="E115" s="122" t="s">
        <v>719</v>
      </c>
      <c r="F115" s="123">
        <f ca="1">SUMIF(产品出库核算表录入期初数!A:A,B115,产品出库核算表录入期初数!I:I)</f>
        <v>0</v>
      </c>
      <c r="G115" s="123">
        <f ca="1" t="shared" si="2"/>
        <v>0</v>
      </c>
      <c r="H115" s="130">
        <v>40</v>
      </c>
      <c r="I115" s="149">
        <f ca="1">SUMIF(成品收发存!C:C,D115,成品收发存!F:F)*H115/40</f>
        <v>0</v>
      </c>
      <c r="J115" s="149">
        <f ca="1">SUMIF(成品收发存!C:C,D115,成品收发存!H:H)*H115/40</f>
        <v>0</v>
      </c>
      <c r="K115" s="149">
        <f ca="1">SUMIF(成品收发存!C:C,D115,成品收发存!G:G)*H115/40</f>
        <v>0</v>
      </c>
      <c r="L115" s="149">
        <f ca="1">SUMIF(成品收发存!C:C,D115,成品收发存!U:U)*H115/40</f>
        <v>0</v>
      </c>
      <c r="M115" s="149">
        <f ca="1">SUMIF(成品收发存!C:C,D115,成品收发存!I:I)*H115/40</f>
        <v>0</v>
      </c>
      <c r="N115" s="149">
        <f ca="1">SUMIF(成品收发存!C:C,D115,成品收发存!M:M)*H115/40</f>
        <v>0</v>
      </c>
      <c r="O115" s="149">
        <f ca="1">SUMIF(成品收发存!C:C,D115,成品收发存!K:K)*H115/40</f>
        <v>0</v>
      </c>
      <c r="P115" s="149">
        <f ca="1">SUMIF(成品收发存!C:C,D115,成品收发存!L:L)*H115/40</f>
        <v>0</v>
      </c>
      <c r="Q115" s="149">
        <f ca="1">SUMIF(成品收发存!C:C,D115,成品收发存!N:N)*H115/40</f>
        <v>0</v>
      </c>
      <c r="R115" s="149">
        <f ca="1">SUMIF(成品收发存!C:C,D115,成品收发存!Z:Z)*H115/40</f>
        <v>0</v>
      </c>
      <c r="S115" s="149">
        <f ca="1">SUMIF(成品收发存!C:C,D115,成品收发存!P:P)*H115/40</f>
        <v>0</v>
      </c>
    </row>
    <row r="116" s="115" customFormat="1" ht="16" customHeight="1" spans="1:19">
      <c r="A116" s="157"/>
      <c r="B116" s="145"/>
      <c r="C116" s="151"/>
      <c r="D116" s="152"/>
      <c r="E116" s="122" t="s">
        <v>719</v>
      </c>
      <c r="F116" s="123">
        <f ca="1">SUMIF(产品出库核算表录入期初数!A:A,B116,产品出库核算表录入期初数!I:I)</f>
        <v>0</v>
      </c>
      <c r="G116" s="123">
        <f ca="1" t="shared" si="2"/>
        <v>0</v>
      </c>
      <c r="H116" s="130">
        <v>40</v>
      </c>
      <c r="I116" s="149">
        <f ca="1">SUMIF(成品收发存!C:C,D116,成品收发存!F:F)*H116/40</f>
        <v>0</v>
      </c>
      <c r="J116" s="149">
        <f ca="1">SUMIF(成品收发存!C:C,D116,成品收发存!H:H)*H116/40</f>
        <v>0</v>
      </c>
      <c r="K116" s="149">
        <f ca="1">SUMIF(成品收发存!C:C,D116,成品收发存!G:G)*H116/40</f>
        <v>0</v>
      </c>
      <c r="L116" s="149">
        <f ca="1">SUMIF(成品收发存!C:C,D116,成品收发存!U:U)*H116/40</f>
        <v>0</v>
      </c>
      <c r="M116" s="149">
        <f ca="1">SUMIF(成品收发存!C:C,D116,成品收发存!I:I)*H116/40</f>
        <v>0</v>
      </c>
      <c r="N116" s="149">
        <f ca="1">SUMIF(成品收发存!C:C,D116,成品收发存!M:M)*H116/40</f>
        <v>0</v>
      </c>
      <c r="O116" s="149">
        <f ca="1">SUMIF(成品收发存!C:C,D116,成品收发存!K:K)*H116/40</f>
        <v>0</v>
      </c>
      <c r="P116" s="149">
        <f ca="1">SUMIF(成品收发存!C:C,D116,成品收发存!L:L)*H116/40</f>
        <v>0</v>
      </c>
      <c r="Q116" s="149">
        <f ca="1">SUMIF(成品收发存!C:C,D116,成品收发存!N:N)*H116/40</f>
        <v>0</v>
      </c>
      <c r="R116" s="149">
        <f ca="1">SUMIF(成品收发存!C:C,D116,成品收发存!Z:Z)*H116/40</f>
        <v>0</v>
      </c>
      <c r="S116" s="149">
        <f ca="1">SUMIF(成品收发存!C:C,D116,成品收发存!P:P)*H116/40</f>
        <v>0</v>
      </c>
    </row>
    <row r="117" s="115" customFormat="1" ht="16" customHeight="1" spans="1:19">
      <c r="A117" s="157"/>
      <c r="B117" s="127"/>
      <c r="C117" s="128"/>
      <c r="D117" s="129"/>
      <c r="E117" s="122" t="s">
        <v>718</v>
      </c>
      <c r="F117" s="123">
        <f ca="1">SUMIF(产品出库核算表录入期初数!A:A,B117,产品出库核算表录入期初数!I:I)</f>
        <v>0</v>
      </c>
      <c r="G117" s="123">
        <f ca="1" t="shared" si="2"/>
        <v>0</v>
      </c>
      <c r="H117" s="130">
        <v>40</v>
      </c>
      <c r="I117" s="149">
        <f ca="1">SUMIF(成品收发存!C:C,D117,成品收发存!F:F)*H117/40</f>
        <v>0</v>
      </c>
      <c r="J117" s="149">
        <f ca="1">SUMIF(成品收发存!C:C,D117,成品收发存!H:H)*H117/40</f>
        <v>0</v>
      </c>
      <c r="K117" s="149">
        <f ca="1">SUMIF(成品收发存!C:C,D117,成品收发存!G:G)*H117/40</f>
        <v>0</v>
      </c>
      <c r="L117" s="149">
        <f ca="1">SUMIF(成品收发存!C:C,D117,成品收发存!U:U)*H117/40</f>
        <v>0</v>
      </c>
      <c r="M117" s="149">
        <f ca="1">SUMIF(成品收发存!C:C,D117,成品收发存!I:I)*H117/40</f>
        <v>0</v>
      </c>
      <c r="N117" s="149">
        <f ca="1">SUMIF(成品收发存!C:C,D117,成品收发存!M:M)*H117/40</f>
        <v>0</v>
      </c>
      <c r="O117" s="149">
        <f ca="1">SUMIF(成品收发存!C:C,D117,成品收发存!K:K)*H117/40</f>
        <v>0</v>
      </c>
      <c r="P117" s="149">
        <f ca="1">SUMIF(成品收发存!C:C,D117,成品收发存!L:L)*H117/40</f>
        <v>0</v>
      </c>
      <c r="Q117" s="149">
        <f ca="1">SUMIF(成品收发存!C:C,D117,成品收发存!N:N)*H117/40</f>
        <v>0</v>
      </c>
      <c r="R117" s="149">
        <f ca="1">SUMIF(成品收发存!C:C,D117,成品收发存!Z:Z)*H117/40</f>
        <v>0</v>
      </c>
      <c r="S117" s="149">
        <f ca="1">SUMIF(成品收发存!C:C,D117,成品收发存!P:P)*H117/40</f>
        <v>0</v>
      </c>
    </row>
    <row r="118" s="115" customFormat="1" ht="16" customHeight="1" spans="1:19">
      <c r="A118" s="157"/>
      <c r="B118" s="127"/>
      <c r="C118" s="151"/>
      <c r="D118" s="152"/>
      <c r="E118" s="122" t="s">
        <v>718</v>
      </c>
      <c r="F118" s="123">
        <f ca="1">SUMIF(产品出库核算表录入期初数!A:A,B118,产品出库核算表录入期初数!I:I)</f>
        <v>0</v>
      </c>
      <c r="G118" s="123">
        <f ca="1" t="shared" si="2"/>
        <v>0</v>
      </c>
      <c r="H118" s="130">
        <v>40</v>
      </c>
      <c r="I118" s="149">
        <f ca="1">SUMIF(成品收发存!C:C,D118,成品收发存!F:F)*H118/40</f>
        <v>0</v>
      </c>
      <c r="J118" s="149">
        <f ca="1">SUMIF(成品收发存!C:C,D118,成品收发存!H:H)*H118/40</f>
        <v>0</v>
      </c>
      <c r="K118" s="149">
        <f ca="1">SUMIF(成品收发存!C:C,D118,成品收发存!G:G)*H118/40</f>
        <v>0</v>
      </c>
      <c r="L118" s="149">
        <f ca="1">SUMIF(成品收发存!C:C,D118,成品收发存!U:U)*H118/40</f>
        <v>0</v>
      </c>
      <c r="M118" s="149">
        <f ca="1">SUMIF(成品收发存!C:C,D118,成品收发存!I:I)*H118/40</f>
        <v>0</v>
      </c>
      <c r="N118" s="149">
        <f ca="1">SUMIF(成品收发存!C:C,D118,成品收发存!M:M)*H118/40</f>
        <v>0</v>
      </c>
      <c r="O118" s="149">
        <f ca="1">SUMIF(成品收发存!C:C,D118,成品收发存!K:K)*H118/40</f>
        <v>0</v>
      </c>
      <c r="P118" s="149">
        <f ca="1">SUMIF(成品收发存!C:C,D118,成品收发存!L:L)*H118/40</f>
        <v>0</v>
      </c>
      <c r="Q118" s="149">
        <f ca="1">SUMIF(成品收发存!C:C,D118,成品收发存!N:N)*H118/40</f>
        <v>0</v>
      </c>
      <c r="R118" s="149">
        <f ca="1">SUMIF(成品收发存!C:C,D118,成品收发存!Z:Z)*H118/40</f>
        <v>0</v>
      </c>
      <c r="S118" s="149">
        <f ca="1">SUMIF(成品收发存!C:C,D118,成品收发存!P:P)*H118/40</f>
        <v>0</v>
      </c>
    </row>
    <row r="119" s="115" customFormat="1" ht="16" customHeight="1" spans="1:19">
      <c r="A119" s="157"/>
      <c r="B119" s="127"/>
      <c r="C119" s="128"/>
      <c r="D119" s="129"/>
      <c r="E119" s="122" t="s">
        <v>718</v>
      </c>
      <c r="F119" s="123">
        <f ca="1">SUMIF(产品出库核算表录入期初数!A:A,B119,产品出库核算表录入期初数!I:I)</f>
        <v>0</v>
      </c>
      <c r="G119" s="123">
        <f ca="1" t="shared" si="2"/>
        <v>0</v>
      </c>
      <c r="H119" s="130">
        <v>40</v>
      </c>
      <c r="I119" s="149">
        <f ca="1">SUMIF(成品收发存!C:C,D119,成品收发存!F:F)*H119/40</f>
        <v>0</v>
      </c>
      <c r="J119" s="149">
        <f ca="1">SUMIF(成品收发存!C:C,D119,成品收发存!H:H)*H119/40</f>
        <v>0</v>
      </c>
      <c r="K119" s="149">
        <f ca="1">SUMIF(成品收发存!C:C,D119,成品收发存!G:G)*H119/40</f>
        <v>0</v>
      </c>
      <c r="L119" s="149">
        <f ca="1">SUMIF(成品收发存!C:C,D119,成品收发存!U:U)*H119/40</f>
        <v>0</v>
      </c>
      <c r="M119" s="149">
        <f ca="1">SUMIF(成品收发存!C:C,D119,成品收发存!I:I)*H119/40</f>
        <v>0</v>
      </c>
      <c r="N119" s="149">
        <f ca="1">SUMIF(成品收发存!C:C,D119,成品收发存!M:M)*H119/40</f>
        <v>0</v>
      </c>
      <c r="O119" s="149">
        <f ca="1">SUMIF(成品收发存!C:C,D119,成品收发存!K:K)*H119/40</f>
        <v>0</v>
      </c>
      <c r="P119" s="149">
        <f ca="1">SUMIF(成品收发存!C:C,D119,成品收发存!L:L)*H119/40</f>
        <v>0</v>
      </c>
      <c r="Q119" s="149">
        <f ca="1">SUMIF(成品收发存!C:C,D119,成品收发存!N:N)*H119/40</f>
        <v>0</v>
      </c>
      <c r="R119" s="149">
        <f ca="1">SUMIF(成品收发存!C:C,D119,成品收发存!Z:Z)*H119/40</f>
        <v>0</v>
      </c>
      <c r="S119" s="149">
        <f ca="1">SUMIF(成品收发存!C:C,D119,成品收发存!P:P)*H119/40</f>
        <v>0</v>
      </c>
    </row>
    <row r="120" s="115" customFormat="1" ht="16" customHeight="1" spans="1:19">
      <c r="A120" s="157"/>
      <c r="B120" s="127"/>
      <c r="C120" s="151"/>
      <c r="D120" s="152"/>
      <c r="E120" s="122" t="s">
        <v>718</v>
      </c>
      <c r="F120" s="123">
        <f ca="1">SUMIF(产品出库核算表录入期初数!A:A,B120,产品出库核算表录入期初数!I:I)</f>
        <v>0</v>
      </c>
      <c r="G120" s="123">
        <f ca="1" t="shared" si="2"/>
        <v>0</v>
      </c>
      <c r="H120" s="130">
        <v>40</v>
      </c>
      <c r="I120" s="149">
        <f ca="1">SUMIF(成品收发存!C:C,D120,成品收发存!F:F)*H120/40</f>
        <v>0</v>
      </c>
      <c r="J120" s="149">
        <f ca="1">SUMIF(成品收发存!C:C,D120,成品收发存!H:H)*H120/40</f>
        <v>0</v>
      </c>
      <c r="K120" s="149">
        <f ca="1">SUMIF(成品收发存!C:C,D120,成品收发存!G:G)*H120/40</f>
        <v>0</v>
      </c>
      <c r="L120" s="149">
        <f ca="1">SUMIF(成品收发存!C:C,D120,成品收发存!U:U)*H120/40</f>
        <v>0</v>
      </c>
      <c r="M120" s="149">
        <f ca="1">SUMIF(成品收发存!C:C,D120,成品收发存!I:I)*H120/40</f>
        <v>0</v>
      </c>
      <c r="N120" s="149">
        <f ca="1">SUMIF(成品收发存!C:C,D120,成品收发存!M:M)*H120/40</f>
        <v>0</v>
      </c>
      <c r="O120" s="149">
        <f ca="1">SUMIF(成品收发存!C:C,D120,成品收发存!K:K)*H120/40</f>
        <v>0</v>
      </c>
      <c r="P120" s="149">
        <f ca="1">SUMIF(成品收发存!C:C,D120,成品收发存!L:L)*H120/40</f>
        <v>0</v>
      </c>
      <c r="Q120" s="149">
        <f ca="1">SUMIF(成品收发存!C:C,D120,成品收发存!N:N)*H120/40</f>
        <v>0</v>
      </c>
      <c r="R120" s="149">
        <f ca="1">SUMIF(成品收发存!C:C,D120,成品收发存!Z:Z)*H120/40</f>
        <v>0</v>
      </c>
      <c r="S120" s="149">
        <f ca="1">SUMIF(成品收发存!C:C,D120,成品收发存!P:P)*H120/40</f>
        <v>0</v>
      </c>
    </row>
    <row r="121" s="115" customFormat="1" ht="16" customHeight="1" spans="1:19">
      <c r="A121" s="157"/>
      <c r="B121" s="145"/>
      <c r="C121" s="128"/>
      <c r="D121" s="129"/>
      <c r="E121" s="122" t="s">
        <v>719</v>
      </c>
      <c r="F121" s="123">
        <f ca="1">SUMIF(产品出库核算表录入期初数!A:A,B121,产品出库核算表录入期初数!I:I)</f>
        <v>0</v>
      </c>
      <c r="G121" s="123">
        <f ca="1" t="shared" si="2"/>
        <v>0</v>
      </c>
      <c r="H121" s="130">
        <v>40</v>
      </c>
      <c r="I121" s="149">
        <f ca="1">SUMIF(成品收发存!C:C,D121,成品收发存!F:F)*H121/40</f>
        <v>0</v>
      </c>
      <c r="J121" s="149">
        <f ca="1">SUMIF(成品收发存!C:C,D121,成品收发存!H:H)*H121/40</f>
        <v>0</v>
      </c>
      <c r="K121" s="149">
        <f ca="1">SUMIF(成品收发存!C:C,D121,成品收发存!G:G)*H121/40</f>
        <v>0</v>
      </c>
      <c r="L121" s="149">
        <f ca="1">SUMIF(成品收发存!C:C,D121,成品收发存!U:U)*H121/40</f>
        <v>0</v>
      </c>
      <c r="M121" s="149">
        <f ca="1">SUMIF(成品收发存!C:C,D121,成品收发存!I:I)*H121/40</f>
        <v>0</v>
      </c>
      <c r="N121" s="149">
        <f ca="1">SUMIF(成品收发存!C:C,D121,成品收发存!M:M)*H121/40</f>
        <v>0</v>
      </c>
      <c r="O121" s="149">
        <f ca="1">SUMIF(成品收发存!C:C,D121,成品收发存!K:K)*H121/40</f>
        <v>0</v>
      </c>
      <c r="P121" s="149">
        <f ca="1">SUMIF(成品收发存!C:C,D121,成品收发存!L:L)*H121/40</f>
        <v>0</v>
      </c>
      <c r="Q121" s="149">
        <f ca="1">SUMIF(成品收发存!C:C,D121,成品收发存!N:N)*H121/40</f>
        <v>0</v>
      </c>
      <c r="R121" s="149">
        <f ca="1">SUMIF(成品收发存!C:C,D121,成品收发存!Z:Z)*H121/40</f>
        <v>0</v>
      </c>
      <c r="S121" s="149">
        <f ca="1">SUMIF(成品收发存!C:C,D121,成品收发存!P:P)*H121/40</f>
        <v>0</v>
      </c>
    </row>
    <row r="122" s="115" customFormat="1" ht="16" customHeight="1" spans="1:19">
      <c r="A122" s="157"/>
      <c r="B122" s="145"/>
      <c r="C122" s="151"/>
      <c r="D122" s="152"/>
      <c r="E122" s="122" t="s">
        <v>719</v>
      </c>
      <c r="F122" s="123">
        <f ca="1">SUMIF(产品出库核算表录入期初数!A:A,B122,产品出库核算表录入期初数!I:I)</f>
        <v>0</v>
      </c>
      <c r="G122" s="123">
        <f ca="1" t="shared" si="2"/>
        <v>0</v>
      </c>
      <c r="H122" s="130">
        <v>40</v>
      </c>
      <c r="I122" s="149">
        <f ca="1">SUMIF(成品收发存!C:C,D122,成品收发存!F:F)*H122/40</f>
        <v>0</v>
      </c>
      <c r="J122" s="149">
        <f ca="1">SUMIF(成品收发存!C:C,D122,成品收发存!H:H)*H122/40</f>
        <v>0</v>
      </c>
      <c r="K122" s="149">
        <f ca="1">SUMIF(成品收发存!C:C,D122,成品收发存!G:G)*H122/40</f>
        <v>0</v>
      </c>
      <c r="L122" s="149">
        <f ca="1">SUMIF(成品收发存!C:C,D122,成品收发存!U:U)*H122/40</f>
        <v>0</v>
      </c>
      <c r="M122" s="149">
        <f ca="1">SUMIF(成品收发存!C:C,D122,成品收发存!I:I)*H122/40</f>
        <v>0</v>
      </c>
      <c r="N122" s="149">
        <f ca="1">SUMIF(成品收发存!C:C,D122,成品收发存!M:M)*H122/40</f>
        <v>0</v>
      </c>
      <c r="O122" s="149">
        <f ca="1">SUMIF(成品收发存!C:C,D122,成品收发存!K:K)*H122/40</f>
        <v>0</v>
      </c>
      <c r="P122" s="149">
        <f ca="1">SUMIF(成品收发存!C:C,D122,成品收发存!L:L)*H122/40</f>
        <v>0</v>
      </c>
      <c r="Q122" s="149">
        <f ca="1">SUMIF(成品收发存!C:C,D122,成品收发存!N:N)*H122/40</f>
        <v>0</v>
      </c>
      <c r="R122" s="149">
        <f ca="1">SUMIF(成品收发存!C:C,D122,成品收发存!Z:Z)*H122/40</f>
        <v>0</v>
      </c>
      <c r="S122" s="149">
        <f ca="1">SUMIF(成品收发存!C:C,D122,成品收发存!P:P)*H122/40</f>
        <v>0</v>
      </c>
    </row>
    <row r="123" s="115" customFormat="1" ht="16" customHeight="1" spans="1:19">
      <c r="A123" s="157"/>
      <c r="B123" s="145"/>
      <c r="C123" s="151"/>
      <c r="D123" s="152"/>
      <c r="E123" s="122" t="s">
        <v>719</v>
      </c>
      <c r="F123" s="123">
        <f ca="1">SUMIF(产品出库核算表录入期初数!A:A,B123,产品出库核算表录入期初数!I:I)</f>
        <v>0</v>
      </c>
      <c r="G123" s="123">
        <f ca="1" t="shared" si="2"/>
        <v>0</v>
      </c>
      <c r="H123" s="130">
        <v>40</v>
      </c>
      <c r="I123" s="149">
        <f ca="1">SUMIF(成品收发存!C:C,D123,成品收发存!F:F)*H123/40</f>
        <v>0</v>
      </c>
      <c r="J123" s="149">
        <f ca="1">SUMIF(成品收发存!C:C,D123,成品收发存!H:H)*H123/40</f>
        <v>0</v>
      </c>
      <c r="K123" s="149">
        <f ca="1">SUMIF(成品收发存!C:C,D123,成品收发存!G:G)*H123/40</f>
        <v>0</v>
      </c>
      <c r="L123" s="149">
        <f ca="1">SUMIF(成品收发存!C:C,D123,成品收发存!U:U)*H123/40</f>
        <v>0</v>
      </c>
      <c r="M123" s="149">
        <f ca="1">SUMIF(成品收发存!C:C,D123,成品收发存!I:I)*H123/40</f>
        <v>0</v>
      </c>
      <c r="N123" s="149">
        <f ca="1">SUMIF(成品收发存!C:C,D123,成品收发存!M:M)*H123/40</f>
        <v>0</v>
      </c>
      <c r="O123" s="149">
        <f ca="1">SUMIF(成品收发存!C:C,D123,成品收发存!K:K)*H123/40</f>
        <v>0</v>
      </c>
      <c r="P123" s="149">
        <f ca="1">SUMIF(成品收发存!C:C,D123,成品收发存!L:L)*H123/40</f>
        <v>0</v>
      </c>
      <c r="Q123" s="149">
        <f ca="1">SUMIF(成品收发存!C:C,D123,成品收发存!N:N)*H123/40</f>
        <v>0</v>
      </c>
      <c r="R123" s="149">
        <f ca="1">SUMIF(成品收发存!C:C,D123,成品收发存!Z:Z)*H123/40</f>
        <v>0</v>
      </c>
      <c r="S123" s="149">
        <f ca="1">SUMIF(成品收发存!C:C,D123,成品收发存!P:P)*H123/40</f>
        <v>0</v>
      </c>
    </row>
    <row r="124" s="115" customFormat="1" ht="16" customHeight="1" spans="1:19">
      <c r="A124" s="157"/>
      <c r="B124" s="145"/>
      <c r="C124" s="151"/>
      <c r="D124" s="152"/>
      <c r="E124" s="122" t="s">
        <v>719</v>
      </c>
      <c r="F124" s="123">
        <f ca="1">SUMIF(产品出库核算表录入期初数!A:A,B124,产品出库核算表录入期初数!I:I)</f>
        <v>0</v>
      </c>
      <c r="G124" s="123">
        <f ca="1" t="shared" si="2"/>
        <v>0</v>
      </c>
      <c r="H124" s="130">
        <v>40</v>
      </c>
      <c r="I124" s="149">
        <f ca="1">SUMIF(成品收发存!C:C,D124,成品收发存!F:F)*H124/40</f>
        <v>0</v>
      </c>
      <c r="J124" s="149">
        <f ca="1">SUMIF(成品收发存!C:C,D124,成品收发存!H:H)*H124/40</f>
        <v>0</v>
      </c>
      <c r="K124" s="149">
        <f ca="1">SUMIF(成品收发存!C:C,D124,成品收发存!G:G)*H124/40</f>
        <v>0</v>
      </c>
      <c r="L124" s="149">
        <f ca="1">SUMIF(成品收发存!C:C,D124,成品收发存!U:U)*H124/40</f>
        <v>0</v>
      </c>
      <c r="M124" s="149">
        <f ca="1">SUMIF(成品收发存!C:C,D124,成品收发存!I:I)*H124/40</f>
        <v>0</v>
      </c>
      <c r="N124" s="149">
        <f ca="1">SUMIF(成品收发存!C:C,D124,成品收发存!M:M)*H124/40</f>
        <v>0</v>
      </c>
      <c r="O124" s="149">
        <f ca="1">SUMIF(成品收发存!C:C,D124,成品收发存!K:K)*H124/40</f>
        <v>0</v>
      </c>
      <c r="P124" s="149">
        <f ca="1">SUMIF(成品收发存!C:C,D124,成品收发存!L:L)*H124/40</f>
        <v>0</v>
      </c>
      <c r="Q124" s="149">
        <f ca="1">SUMIF(成品收发存!C:C,D124,成品收发存!N:N)*H124/40</f>
        <v>0</v>
      </c>
      <c r="R124" s="149">
        <f ca="1">SUMIF(成品收发存!C:C,D124,成品收发存!Z:Z)*H124/40</f>
        <v>0</v>
      </c>
      <c r="S124" s="149">
        <f ca="1">SUMIF(成品收发存!C:C,D124,成品收发存!P:P)*H124/40</f>
        <v>0</v>
      </c>
    </row>
    <row r="125" s="115" customFormat="1" ht="16" customHeight="1" spans="1:19">
      <c r="A125" s="157"/>
      <c r="B125" s="127"/>
      <c r="C125" s="128"/>
      <c r="D125" s="129"/>
      <c r="E125" s="122" t="s">
        <v>718</v>
      </c>
      <c r="F125" s="123">
        <f ca="1">SUMIF(产品出库核算表录入期初数!A:A,B125,产品出库核算表录入期初数!I:I)</f>
        <v>0</v>
      </c>
      <c r="G125" s="123">
        <f ca="1" t="shared" si="2"/>
        <v>0</v>
      </c>
      <c r="H125" s="130">
        <v>25</v>
      </c>
      <c r="I125" s="149">
        <f ca="1">SUMIF(成品收发存!C:C,D125,成品收发存!F:F)*H125/40</f>
        <v>0</v>
      </c>
      <c r="J125" s="149">
        <f ca="1">SUMIF(成品收发存!C:C,D125,成品收发存!H:H)*H125/40</f>
        <v>0</v>
      </c>
      <c r="K125" s="149">
        <f ca="1">SUMIF(成品收发存!C:C,D125,成品收发存!G:G)*H125/40</f>
        <v>0</v>
      </c>
      <c r="L125" s="149">
        <f ca="1">SUMIF(成品收发存!C:C,D125,成品收发存!U:U)*H125/40</f>
        <v>0</v>
      </c>
      <c r="M125" s="149">
        <f ca="1">SUMIF(成品收发存!C:C,D125,成品收发存!I:I)*H125/40</f>
        <v>0</v>
      </c>
      <c r="N125" s="149">
        <f ca="1">SUMIF(成品收发存!C:C,D125,成品收发存!M:M)*H125/40</f>
        <v>0</v>
      </c>
      <c r="O125" s="149">
        <f ca="1">SUMIF(成品收发存!C:C,D125,成品收发存!K:K)*H125/40</f>
        <v>0</v>
      </c>
      <c r="P125" s="149">
        <f ca="1">SUMIF(成品收发存!C:C,D125,成品收发存!L:L)*H125/40</f>
        <v>0</v>
      </c>
      <c r="Q125" s="149">
        <f ca="1">SUMIF(成品收发存!C:C,D125,成品收发存!N:N)*H125/40</f>
        <v>0</v>
      </c>
      <c r="R125" s="149">
        <f ca="1">SUMIF(成品收发存!C:C,D125,成品收发存!Z:Z)*H125/40</f>
        <v>0</v>
      </c>
      <c r="S125" s="149">
        <f ca="1">SUMIF(成品收发存!C:C,D125,成品收发存!P:P)*H125/40</f>
        <v>0</v>
      </c>
    </row>
    <row r="126" s="115" customFormat="1" ht="16" customHeight="1" spans="1:19">
      <c r="A126" s="157"/>
      <c r="B126" s="127"/>
      <c r="C126" s="128"/>
      <c r="D126" s="129"/>
      <c r="E126" s="122" t="s">
        <v>718</v>
      </c>
      <c r="F126" s="123">
        <f ca="1">SUMIF(产品出库核算表录入期初数!A:A,B126,产品出库核算表录入期初数!I:I)</f>
        <v>0</v>
      </c>
      <c r="G126" s="123">
        <f ca="1" t="shared" si="2"/>
        <v>0</v>
      </c>
      <c r="H126" s="130">
        <v>25</v>
      </c>
      <c r="I126" s="149">
        <f ca="1">SUMIF(成品收发存!C:C,D126,成品收发存!F:F)*H126/40</f>
        <v>0</v>
      </c>
      <c r="J126" s="149">
        <f ca="1">SUMIF(成品收发存!C:C,D126,成品收发存!H:H)*H126/40</f>
        <v>0</v>
      </c>
      <c r="K126" s="149">
        <f ca="1">SUMIF(成品收发存!C:C,D126,成品收发存!G:G)*H126/40</f>
        <v>0</v>
      </c>
      <c r="L126" s="149">
        <f ca="1">SUMIF(成品收发存!C:C,D126,成品收发存!U:U)*H126/40</f>
        <v>0</v>
      </c>
      <c r="M126" s="149">
        <f ca="1">SUMIF(成品收发存!C:C,D126,成品收发存!I:I)*H126/40</f>
        <v>0</v>
      </c>
      <c r="N126" s="149">
        <f ca="1">SUMIF(成品收发存!C:C,D126,成品收发存!M:M)*H126/40</f>
        <v>0</v>
      </c>
      <c r="O126" s="149">
        <f ca="1">SUMIF(成品收发存!C:C,D126,成品收发存!K:K)*H126/40</f>
        <v>0</v>
      </c>
      <c r="P126" s="149">
        <f ca="1">SUMIF(成品收发存!C:C,D126,成品收发存!L:L)*H126/40</f>
        <v>0</v>
      </c>
      <c r="Q126" s="149">
        <f ca="1">SUMIF(成品收发存!C:C,D126,成品收发存!N:N)*H126/40</f>
        <v>0</v>
      </c>
      <c r="R126" s="149">
        <f ca="1">SUMIF(成品收发存!C:C,D126,成品收发存!Z:Z)*H126/40</f>
        <v>0</v>
      </c>
      <c r="S126" s="149">
        <f ca="1">SUMIF(成品收发存!C:C,D126,成品收发存!P:P)*H126/40</f>
        <v>0</v>
      </c>
    </row>
    <row r="127" s="115" customFormat="1" ht="16" customHeight="1" spans="1:19">
      <c r="A127" s="157"/>
      <c r="B127" s="127"/>
      <c r="C127" s="151"/>
      <c r="D127" s="152"/>
      <c r="E127" s="122" t="s">
        <v>718</v>
      </c>
      <c r="F127" s="123">
        <f ca="1">SUMIF(产品出库核算表录入期初数!A:A,B127,产品出库核算表录入期初数!I:I)</f>
        <v>0</v>
      </c>
      <c r="G127" s="123">
        <f ca="1" t="shared" si="2"/>
        <v>0</v>
      </c>
      <c r="H127" s="130">
        <v>25</v>
      </c>
      <c r="I127" s="149">
        <f ca="1">SUMIF(成品收发存!C:C,D127,成品收发存!F:F)*H127/40</f>
        <v>0</v>
      </c>
      <c r="J127" s="149">
        <f ca="1">SUMIF(成品收发存!C:C,D127,成品收发存!H:H)*H127/40</f>
        <v>0</v>
      </c>
      <c r="K127" s="149">
        <f ca="1">SUMIF(成品收发存!C:C,D127,成品收发存!G:G)*H127/40</f>
        <v>0</v>
      </c>
      <c r="L127" s="149">
        <f ca="1">SUMIF(成品收发存!C:C,D127,成品收发存!U:U)*H127/40</f>
        <v>0</v>
      </c>
      <c r="M127" s="149">
        <f ca="1">SUMIF(成品收发存!C:C,D127,成品收发存!I:I)*H127/40</f>
        <v>0</v>
      </c>
      <c r="N127" s="149">
        <f ca="1">SUMIF(成品收发存!C:C,D127,成品收发存!M:M)*H127/40</f>
        <v>0</v>
      </c>
      <c r="O127" s="149">
        <f ca="1">SUMIF(成品收发存!C:C,D127,成品收发存!K:K)*H127/40</f>
        <v>0</v>
      </c>
      <c r="P127" s="149">
        <f ca="1">SUMIF(成品收发存!C:C,D127,成品收发存!L:L)*H127/40</f>
        <v>0</v>
      </c>
      <c r="Q127" s="149">
        <f ca="1">SUMIF(成品收发存!C:C,D127,成品收发存!N:N)*H127/40</f>
        <v>0</v>
      </c>
      <c r="R127" s="149">
        <f ca="1">SUMIF(成品收发存!C:C,D127,成品收发存!Z:Z)*H127/40</f>
        <v>0</v>
      </c>
      <c r="S127" s="149">
        <f ca="1">SUMIF(成品收发存!C:C,D127,成品收发存!P:P)*H127/40</f>
        <v>0</v>
      </c>
    </row>
    <row r="128" s="115" customFormat="1" ht="16" customHeight="1" spans="1:19">
      <c r="A128" s="157"/>
      <c r="B128" s="127"/>
      <c r="C128" s="128"/>
      <c r="D128" s="129"/>
      <c r="E128" s="122" t="s">
        <v>718</v>
      </c>
      <c r="F128" s="123">
        <f ca="1">SUMIF(产品出库核算表录入期初数!A:A,B128,产品出库核算表录入期初数!I:I)</f>
        <v>0</v>
      </c>
      <c r="G128" s="123">
        <f ca="1" t="shared" si="2"/>
        <v>0</v>
      </c>
      <c r="H128" s="130">
        <v>25</v>
      </c>
      <c r="I128" s="149">
        <f ca="1">SUMIF(成品收发存!C:C,D128,成品收发存!F:F)*H128/40</f>
        <v>0</v>
      </c>
      <c r="J128" s="149">
        <f ca="1">SUMIF(成品收发存!C:C,D128,成品收发存!H:H)*H128/40</f>
        <v>0</v>
      </c>
      <c r="K128" s="149">
        <f ca="1">SUMIF(成品收发存!C:C,D128,成品收发存!G:G)*H128/40</f>
        <v>0</v>
      </c>
      <c r="L128" s="149">
        <f ca="1">SUMIF(成品收发存!C:C,D128,成品收发存!U:U)*H128/40</f>
        <v>0</v>
      </c>
      <c r="M128" s="149">
        <f ca="1">SUMIF(成品收发存!C:C,D128,成品收发存!I:I)*H128/40</f>
        <v>0</v>
      </c>
      <c r="N128" s="149">
        <f ca="1">SUMIF(成品收发存!C:C,D128,成品收发存!M:M)*H128/40</f>
        <v>0</v>
      </c>
      <c r="O128" s="149">
        <f ca="1">SUMIF(成品收发存!C:C,D128,成品收发存!K:K)*H128/40</f>
        <v>0</v>
      </c>
      <c r="P128" s="149">
        <f ca="1">SUMIF(成品收发存!C:C,D128,成品收发存!L:L)*H128/40</f>
        <v>0</v>
      </c>
      <c r="Q128" s="149">
        <f ca="1">SUMIF(成品收发存!C:C,D128,成品收发存!N:N)*H128/40</f>
        <v>0</v>
      </c>
      <c r="R128" s="149">
        <f ca="1">SUMIF(成品收发存!C:C,D128,成品收发存!Z:Z)*H128/40</f>
        <v>0</v>
      </c>
      <c r="S128" s="149">
        <f ca="1">SUMIF(成品收发存!C:C,D128,成品收发存!P:P)*H128/40</f>
        <v>0</v>
      </c>
    </row>
    <row r="129" s="115" customFormat="1" ht="16" customHeight="1" spans="1:19">
      <c r="A129" s="157"/>
      <c r="B129" s="145"/>
      <c r="C129" s="128"/>
      <c r="D129" s="129"/>
      <c r="E129" s="122" t="s">
        <v>718</v>
      </c>
      <c r="F129" s="123">
        <f ca="1">SUMIF(产品出库核算表录入期初数!A:A,B129,产品出库核算表录入期初数!I:I)</f>
        <v>0</v>
      </c>
      <c r="G129" s="123">
        <f ca="1" t="shared" si="2"/>
        <v>0</v>
      </c>
      <c r="H129" s="130">
        <v>25</v>
      </c>
      <c r="I129" s="149">
        <f ca="1">SUMIF(成品收发存!C:C,D129,成品收发存!F:F)*H129/40</f>
        <v>0</v>
      </c>
      <c r="J129" s="149">
        <f ca="1">SUMIF(成品收发存!C:C,D129,成品收发存!H:H)*H129/40</f>
        <v>0</v>
      </c>
      <c r="K129" s="149">
        <f ca="1">SUMIF(成品收发存!C:C,D129,成品收发存!G:G)*H129/40</f>
        <v>0</v>
      </c>
      <c r="L129" s="149">
        <f ca="1">SUMIF(成品收发存!C:C,D129,成品收发存!U:U)*H129/40</f>
        <v>0</v>
      </c>
      <c r="M129" s="149">
        <f ca="1">SUMIF(成品收发存!C:C,D129,成品收发存!I:I)*H129/40</f>
        <v>0</v>
      </c>
      <c r="N129" s="149">
        <f ca="1">SUMIF(成品收发存!C:C,D129,成品收发存!M:M)*H129/40</f>
        <v>0</v>
      </c>
      <c r="O129" s="149">
        <f ca="1">SUMIF(成品收发存!C:C,D129,成品收发存!K:K)*H129/40</f>
        <v>0</v>
      </c>
      <c r="P129" s="149">
        <f ca="1">SUMIF(成品收发存!C:C,D129,成品收发存!L:L)*H129/40</f>
        <v>0</v>
      </c>
      <c r="Q129" s="149">
        <f ca="1">SUMIF(成品收发存!C:C,D129,成品收发存!N:N)*H129/40</f>
        <v>0</v>
      </c>
      <c r="R129" s="149">
        <f ca="1">SUMIF(成品收发存!C:C,D129,成品收发存!Z:Z)*H129/40</f>
        <v>0</v>
      </c>
      <c r="S129" s="149">
        <f ca="1">SUMIF(成品收发存!C:C,D129,成品收发存!P:P)*H129/40</f>
        <v>0</v>
      </c>
    </row>
    <row r="130" s="115" customFormat="1" ht="16" customHeight="1" spans="1:19">
      <c r="A130" s="157"/>
      <c r="B130" s="145"/>
      <c r="C130" s="151"/>
      <c r="D130" s="152"/>
      <c r="E130" s="122" t="s">
        <v>718</v>
      </c>
      <c r="F130" s="123">
        <f ca="1">SUMIF(产品出库核算表录入期初数!A:A,B130,产品出库核算表录入期初数!I:I)</f>
        <v>0</v>
      </c>
      <c r="G130" s="123">
        <f ca="1" t="shared" si="2"/>
        <v>0</v>
      </c>
      <c r="H130" s="130">
        <v>25</v>
      </c>
      <c r="I130" s="149">
        <f ca="1">SUMIF(成品收发存!C:C,D130,成品收发存!F:F)*H130/40</f>
        <v>0</v>
      </c>
      <c r="J130" s="149">
        <f ca="1">SUMIF(成品收发存!C:C,D130,成品收发存!H:H)*H130/40</f>
        <v>0</v>
      </c>
      <c r="K130" s="149">
        <f ca="1">SUMIF(成品收发存!C:C,D130,成品收发存!G:G)*H130/40</f>
        <v>0</v>
      </c>
      <c r="L130" s="149">
        <f ca="1">SUMIF(成品收发存!C:C,D130,成品收发存!U:U)*H130/40</f>
        <v>0</v>
      </c>
      <c r="M130" s="149">
        <f ca="1">SUMIF(成品收发存!C:C,D130,成品收发存!I:I)*H130/40</f>
        <v>0</v>
      </c>
      <c r="N130" s="149">
        <f ca="1">SUMIF(成品收发存!C:C,D130,成品收发存!M:M)*H130/40</f>
        <v>0</v>
      </c>
      <c r="O130" s="149">
        <f ca="1">SUMIF(成品收发存!C:C,D130,成品收发存!K:K)*H130/40</f>
        <v>0</v>
      </c>
      <c r="P130" s="149">
        <f ca="1">SUMIF(成品收发存!C:C,D130,成品收发存!L:L)*H130/40</f>
        <v>0</v>
      </c>
      <c r="Q130" s="149">
        <f ca="1">SUMIF(成品收发存!C:C,D130,成品收发存!N:N)*H130/40</f>
        <v>0</v>
      </c>
      <c r="R130" s="149">
        <f ca="1">SUMIF(成品收发存!C:C,D130,成品收发存!Z:Z)*H130/40</f>
        <v>0</v>
      </c>
      <c r="S130" s="149">
        <f ca="1">SUMIF(成品收发存!C:C,D130,成品收发存!P:P)*H130/40</f>
        <v>0</v>
      </c>
    </row>
    <row r="131" s="115" customFormat="1" ht="16" customHeight="1" spans="1:19">
      <c r="A131" s="157"/>
      <c r="B131" s="145"/>
      <c r="C131" s="151"/>
      <c r="D131" s="152"/>
      <c r="E131" s="122" t="s">
        <v>718</v>
      </c>
      <c r="F131" s="123">
        <f ca="1">SUMIF(产品出库核算表录入期初数!A:A,B131,产品出库核算表录入期初数!I:I)</f>
        <v>0</v>
      </c>
      <c r="G131" s="123">
        <f ca="1" t="shared" si="2"/>
        <v>0</v>
      </c>
      <c r="H131" s="130">
        <v>25</v>
      </c>
      <c r="I131" s="149">
        <f ca="1">SUMIF(成品收发存!C:C,D131,成品收发存!F:F)*H131/40</f>
        <v>0</v>
      </c>
      <c r="J131" s="149">
        <f ca="1">SUMIF(成品收发存!C:C,D131,成品收发存!H:H)*H131/40</f>
        <v>0</v>
      </c>
      <c r="K131" s="149">
        <f ca="1">SUMIF(成品收发存!C:C,D131,成品收发存!G:G)*H131/40</f>
        <v>0</v>
      </c>
      <c r="L131" s="149">
        <f ca="1">SUMIF(成品收发存!C:C,D131,成品收发存!U:U)*H131/40</f>
        <v>0</v>
      </c>
      <c r="M131" s="149">
        <f ca="1">SUMIF(成品收发存!C:C,D131,成品收发存!I:I)*H131/40</f>
        <v>0</v>
      </c>
      <c r="N131" s="149">
        <f ca="1">SUMIF(成品收发存!C:C,D131,成品收发存!M:M)*H131/40</f>
        <v>0</v>
      </c>
      <c r="O131" s="149">
        <f ca="1">SUMIF(成品收发存!C:C,D131,成品收发存!K:K)*H131/40</f>
        <v>0</v>
      </c>
      <c r="P131" s="149">
        <f ca="1">SUMIF(成品收发存!C:C,D131,成品收发存!L:L)*H131/40</f>
        <v>0</v>
      </c>
      <c r="Q131" s="149">
        <f ca="1">SUMIF(成品收发存!C:C,D131,成品收发存!N:N)*H131/40</f>
        <v>0</v>
      </c>
      <c r="R131" s="149">
        <f ca="1">SUMIF(成品收发存!C:C,D131,成品收发存!Z:Z)*H131/40</f>
        <v>0</v>
      </c>
      <c r="S131" s="149">
        <f ca="1">SUMIF(成品收发存!C:C,D131,成品收发存!P:P)*H131/40</f>
        <v>0</v>
      </c>
    </row>
    <row r="132" s="115" customFormat="1" ht="16" customHeight="1" spans="1:19">
      <c r="A132" s="157"/>
      <c r="B132" s="145"/>
      <c r="C132" s="128"/>
      <c r="D132" s="129"/>
      <c r="E132" s="122" t="s">
        <v>719</v>
      </c>
      <c r="F132" s="123">
        <f ca="1">SUMIF(产品出库核算表录入期初数!A:A,B132,产品出库核算表录入期初数!I:I)</f>
        <v>0</v>
      </c>
      <c r="G132" s="123">
        <f ca="1" t="shared" si="2"/>
        <v>0</v>
      </c>
      <c r="H132" s="130">
        <v>25</v>
      </c>
      <c r="I132" s="149">
        <f ca="1">SUMIF(成品收发存!C:C,D132,成品收发存!F:F)*H132/40</f>
        <v>0</v>
      </c>
      <c r="J132" s="149">
        <f ca="1">SUMIF(成品收发存!C:C,D132,成品收发存!H:H)*H132/40</f>
        <v>0</v>
      </c>
      <c r="K132" s="149">
        <f ca="1">SUMIF(成品收发存!C:C,D132,成品收发存!G:G)*H132/40</f>
        <v>0</v>
      </c>
      <c r="L132" s="149">
        <f ca="1">SUMIF(成品收发存!C:C,D132,成品收发存!U:U)*H132/40</f>
        <v>0</v>
      </c>
      <c r="M132" s="149">
        <f ca="1">SUMIF(成品收发存!C:C,D132,成品收发存!I:I)*H132/40</f>
        <v>0</v>
      </c>
      <c r="N132" s="149">
        <f ca="1">SUMIF(成品收发存!C:C,D132,成品收发存!M:M)*H132/40</f>
        <v>0</v>
      </c>
      <c r="O132" s="149">
        <f ca="1">SUMIF(成品收发存!C:C,D132,成品收发存!K:K)*H132/40</f>
        <v>0</v>
      </c>
      <c r="P132" s="149">
        <f ca="1">SUMIF(成品收发存!C:C,D132,成品收发存!L:L)*H132/40</f>
        <v>0</v>
      </c>
      <c r="Q132" s="149">
        <f ca="1">SUMIF(成品收发存!C:C,D132,成品收发存!N:N)*H132/40</f>
        <v>0</v>
      </c>
      <c r="R132" s="149">
        <f ca="1">SUMIF(成品收发存!C:C,D132,成品收发存!Z:Z)*H132/40</f>
        <v>0</v>
      </c>
      <c r="S132" s="149">
        <f ca="1">SUMIF(成品收发存!C:C,D132,成品收发存!P:P)*H132/40</f>
        <v>0</v>
      </c>
    </row>
    <row r="133" s="115" customFormat="1" ht="16" customHeight="1" spans="1:19">
      <c r="A133" s="157"/>
      <c r="B133" s="145"/>
      <c r="C133" s="151"/>
      <c r="D133" s="152"/>
      <c r="E133" s="122" t="s">
        <v>719</v>
      </c>
      <c r="F133" s="123">
        <f ca="1">SUMIF(产品出库核算表录入期初数!A:A,B133,产品出库核算表录入期初数!I:I)</f>
        <v>0</v>
      </c>
      <c r="G133" s="123">
        <f ca="1" t="shared" si="2"/>
        <v>0</v>
      </c>
      <c r="H133" s="130">
        <v>25</v>
      </c>
      <c r="I133" s="149">
        <f ca="1">SUMIF(成品收发存!C:C,D133,成品收发存!F:F)*H133/40</f>
        <v>0</v>
      </c>
      <c r="J133" s="149">
        <f ca="1">SUMIF(成品收发存!C:C,D133,成品收发存!H:H)*H133/40</f>
        <v>0</v>
      </c>
      <c r="K133" s="149">
        <f ca="1">SUMIF(成品收发存!C:C,D133,成品收发存!G:G)*H133/40</f>
        <v>0</v>
      </c>
      <c r="L133" s="149">
        <f ca="1">SUMIF(成品收发存!C:C,D133,成品收发存!U:U)*H133/40</f>
        <v>0</v>
      </c>
      <c r="M133" s="149">
        <f ca="1">SUMIF(成品收发存!C:C,D133,成品收发存!I:I)*H133/40</f>
        <v>0</v>
      </c>
      <c r="N133" s="149">
        <f ca="1">SUMIF(成品收发存!C:C,D133,成品收发存!M:M)*H133/40</f>
        <v>0</v>
      </c>
      <c r="O133" s="149">
        <f ca="1">SUMIF(成品收发存!C:C,D133,成品收发存!K:K)*H133/40</f>
        <v>0</v>
      </c>
      <c r="P133" s="149">
        <f ca="1">SUMIF(成品收发存!C:C,D133,成品收发存!L:L)*H133/40</f>
        <v>0</v>
      </c>
      <c r="Q133" s="149">
        <f ca="1">SUMIF(成品收发存!C:C,D133,成品收发存!N:N)*H133/40</f>
        <v>0</v>
      </c>
      <c r="R133" s="149">
        <f ca="1">SUMIF(成品收发存!C:C,D133,成品收发存!Z:Z)*H133/40</f>
        <v>0</v>
      </c>
      <c r="S133" s="149">
        <f ca="1">SUMIF(成品收发存!C:C,D133,成品收发存!P:P)*H133/40</f>
        <v>0</v>
      </c>
    </row>
    <row r="134" s="115" customFormat="1" ht="16" customHeight="1" spans="1:19">
      <c r="A134" s="157"/>
      <c r="B134" s="145"/>
      <c r="C134" s="151"/>
      <c r="D134" s="152"/>
      <c r="E134" s="122" t="s">
        <v>719</v>
      </c>
      <c r="F134" s="123">
        <f ca="1">SUMIF(产品出库核算表录入期初数!A:A,B134,产品出库核算表录入期初数!I:I)</f>
        <v>0</v>
      </c>
      <c r="G134" s="123">
        <f ca="1" t="shared" si="2"/>
        <v>0</v>
      </c>
      <c r="H134" s="130">
        <v>25</v>
      </c>
      <c r="I134" s="149">
        <f ca="1">SUMIF(成品收发存!C:C,D134,成品收发存!F:F)*H134/40</f>
        <v>0</v>
      </c>
      <c r="J134" s="149">
        <f ca="1">SUMIF(成品收发存!C:C,D134,成品收发存!H:H)*H134/40</f>
        <v>0</v>
      </c>
      <c r="K134" s="149">
        <f ca="1">SUMIF(成品收发存!C:C,D134,成品收发存!G:G)*H134/40</f>
        <v>0</v>
      </c>
      <c r="L134" s="149">
        <f ca="1">SUMIF(成品收发存!C:C,D134,成品收发存!U:U)*H134/40</f>
        <v>0</v>
      </c>
      <c r="M134" s="149">
        <f ca="1">SUMIF(成品收发存!C:C,D134,成品收发存!I:I)*H134/40</f>
        <v>0</v>
      </c>
      <c r="N134" s="149">
        <f ca="1">SUMIF(成品收发存!C:C,D134,成品收发存!M:M)*H134/40</f>
        <v>0</v>
      </c>
      <c r="O134" s="149">
        <f ca="1">SUMIF(成品收发存!C:C,D134,成品收发存!K:K)*H134/40</f>
        <v>0</v>
      </c>
      <c r="P134" s="149">
        <f ca="1">SUMIF(成品收发存!C:C,D134,成品收发存!L:L)*H134/40</f>
        <v>0</v>
      </c>
      <c r="Q134" s="149">
        <f ca="1">SUMIF(成品收发存!C:C,D134,成品收发存!N:N)*H134/40</f>
        <v>0</v>
      </c>
      <c r="R134" s="149">
        <f ca="1">SUMIF(成品收发存!C:C,D134,成品收发存!Z:Z)*H134/40</f>
        <v>0</v>
      </c>
      <c r="S134" s="149">
        <f ca="1">SUMIF(成品收发存!C:C,D134,成品收发存!P:P)*H134/40</f>
        <v>0</v>
      </c>
    </row>
    <row r="135" s="115" customFormat="1" ht="16" customHeight="1" spans="1:19">
      <c r="A135" s="157"/>
      <c r="B135" s="145"/>
      <c r="C135" s="151"/>
      <c r="D135" s="152"/>
      <c r="E135" s="122" t="s">
        <v>719</v>
      </c>
      <c r="F135" s="123">
        <f ca="1">SUMIF(产品出库核算表录入期初数!A:A,B135,产品出库核算表录入期初数!I:I)</f>
        <v>0</v>
      </c>
      <c r="G135" s="123">
        <f ca="1" t="shared" si="2"/>
        <v>0</v>
      </c>
      <c r="H135" s="130">
        <v>25</v>
      </c>
      <c r="I135" s="149">
        <f ca="1">SUMIF(成品收发存!C:C,D135,成品收发存!F:F)*H135/40</f>
        <v>0</v>
      </c>
      <c r="J135" s="149">
        <f ca="1">SUMIF(成品收发存!C:C,D135,成品收发存!H:H)*H135/40</f>
        <v>0</v>
      </c>
      <c r="K135" s="149">
        <f ca="1">SUMIF(成品收发存!C:C,D135,成品收发存!G:G)*H135/40</f>
        <v>0</v>
      </c>
      <c r="L135" s="149">
        <f ca="1">SUMIF(成品收发存!C:C,D135,成品收发存!U:U)*H135/40</f>
        <v>0</v>
      </c>
      <c r="M135" s="149">
        <f ca="1">SUMIF(成品收发存!C:C,D135,成品收发存!I:I)*H135/40</f>
        <v>0</v>
      </c>
      <c r="N135" s="149">
        <f ca="1">SUMIF(成品收发存!C:C,D135,成品收发存!M:M)*H135/40</f>
        <v>0</v>
      </c>
      <c r="O135" s="149">
        <f ca="1">SUMIF(成品收发存!C:C,D135,成品收发存!K:K)*H135/40</f>
        <v>0</v>
      </c>
      <c r="P135" s="149">
        <f ca="1">SUMIF(成品收发存!C:C,D135,成品收发存!L:L)*H135/40</f>
        <v>0</v>
      </c>
      <c r="Q135" s="149">
        <f ca="1">SUMIF(成品收发存!C:C,D135,成品收发存!N:N)*H135/40</f>
        <v>0</v>
      </c>
      <c r="R135" s="149">
        <f ca="1">SUMIF(成品收发存!C:C,D135,成品收发存!Z:Z)*H135/40</f>
        <v>0</v>
      </c>
      <c r="S135" s="149">
        <f ca="1">SUMIF(成品收发存!C:C,D135,成品收发存!P:P)*H135/40</f>
        <v>0</v>
      </c>
    </row>
    <row r="136" s="115" customFormat="1" ht="16" customHeight="1" spans="1:19">
      <c r="A136" s="158"/>
      <c r="B136" s="145"/>
      <c r="C136" s="128"/>
      <c r="D136" s="129"/>
      <c r="E136" s="122" t="s">
        <v>720</v>
      </c>
      <c r="F136" s="123">
        <f ca="1">SUMIF(产品出库核算表录入期初数!A:A,B136,产品出库核算表录入期初数!I:I)</f>
        <v>0</v>
      </c>
      <c r="G136" s="123">
        <f ca="1" t="shared" si="2"/>
        <v>0</v>
      </c>
      <c r="H136" s="130">
        <v>40</v>
      </c>
      <c r="I136" s="149">
        <f ca="1">SUMIF(成品收发存!C:C,D136,成品收发存!F:F)*H136/40</f>
        <v>0</v>
      </c>
      <c r="J136" s="149">
        <f ca="1">SUMIF(成品收发存!C:C,D136,成品收发存!H:H)*H136/40</f>
        <v>0</v>
      </c>
      <c r="K136" s="149">
        <f ca="1">SUMIF(成品收发存!C:C,D136,成品收发存!G:G)*H136/40</f>
        <v>0</v>
      </c>
      <c r="L136" s="149">
        <f ca="1">SUMIF(成品收发存!C:C,D136,成品收发存!U:U)*H136/40</f>
        <v>0</v>
      </c>
      <c r="M136" s="149">
        <f ca="1">SUMIF(成品收发存!C:C,D136,成品收发存!I:I)*H136/40</f>
        <v>0</v>
      </c>
      <c r="N136" s="149">
        <f ca="1">SUMIF(成品收发存!C:C,D136,成品收发存!M:M)*H136/40</f>
        <v>0</v>
      </c>
      <c r="O136" s="149">
        <f ca="1">SUMIF(成品收发存!C:C,D136,成品收发存!K:K)*H136/40</f>
        <v>0</v>
      </c>
      <c r="P136" s="149">
        <f ca="1">SUMIF(成品收发存!C:C,D136,成品收发存!L:L)*H136/40</f>
        <v>0</v>
      </c>
      <c r="Q136" s="149">
        <f ca="1">SUMIF(成品收发存!C:C,D136,成品收发存!N:N)*H136/40</f>
        <v>0</v>
      </c>
      <c r="R136" s="149">
        <f ca="1">SUMIF(成品收发存!C:C,D136,成品收发存!Z:Z)*H136/40</f>
        <v>0</v>
      </c>
      <c r="S136" s="149">
        <f ca="1">SUMIF(成品收发存!C:C,D136,成品收发存!P:P)*H136/40</f>
        <v>0</v>
      </c>
    </row>
    <row r="137" s="115" customFormat="1" ht="16" customHeight="1" spans="1:19">
      <c r="A137" s="159"/>
      <c r="B137" s="160"/>
      <c r="C137" s="161" t="s">
        <v>123</v>
      </c>
      <c r="D137" s="161"/>
      <c r="E137" s="161"/>
      <c r="F137" s="118"/>
      <c r="G137" s="118"/>
      <c r="I137" s="165">
        <f ca="1">SUM(I2:I136)</f>
        <v>0</v>
      </c>
      <c r="J137" s="165">
        <f ca="1" t="shared" ref="J137:S137" si="3">SUM(J2:J136)</f>
        <v>0</v>
      </c>
      <c r="K137" s="165">
        <f ca="1" t="shared" si="3"/>
        <v>0</v>
      </c>
      <c r="L137" s="165">
        <f ca="1" t="shared" si="3"/>
        <v>0</v>
      </c>
      <c r="M137" s="165">
        <f ca="1" t="shared" si="3"/>
        <v>0</v>
      </c>
      <c r="N137" s="165">
        <f ca="1" t="shared" si="3"/>
        <v>0</v>
      </c>
      <c r="O137" s="165">
        <f ca="1" t="shared" si="3"/>
        <v>0</v>
      </c>
      <c r="P137" s="165">
        <f ca="1" t="shared" si="3"/>
        <v>0</v>
      </c>
      <c r="Q137" s="165">
        <f ca="1" t="shared" si="3"/>
        <v>0</v>
      </c>
      <c r="R137" s="165">
        <f ca="1" t="shared" si="3"/>
        <v>0</v>
      </c>
      <c r="S137" s="165">
        <f ca="1" t="shared" si="3"/>
        <v>0</v>
      </c>
    </row>
    <row r="138" s="115" customFormat="1" ht="15.75" customHeight="1" spans="1:20">
      <c r="A138" s="162" t="s">
        <v>148</v>
      </c>
      <c r="B138" s="162"/>
      <c r="C138" s="162"/>
      <c r="D138" s="162"/>
      <c r="E138" s="162"/>
      <c r="F138" s="163"/>
      <c r="G138" s="163"/>
      <c r="H138" s="164"/>
      <c r="I138" s="166"/>
      <c r="J138" s="166"/>
      <c r="K138" s="166"/>
      <c r="L138" s="166"/>
      <c r="M138" s="166"/>
      <c r="N138" s="166"/>
      <c r="O138" s="166"/>
      <c r="P138" s="166"/>
      <c r="Q138" s="166"/>
      <c r="R138" s="166"/>
      <c r="S138" s="166"/>
      <c r="T138" s="164"/>
    </row>
    <row r="139" s="115" customFormat="1" ht="15.75" customHeight="1" spans="1:19">
      <c r="A139" s="116"/>
      <c r="B139" s="117"/>
      <c r="F139" s="118"/>
      <c r="G139" s="118"/>
      <c r="I139" s="119"/>
      <c r="J139" s="119"/>
      <c r="K139" s="119"/>
      <c r="L139" s="119"/>
      <c r="M139" s="119"/>
      <c r="N139" s="119"/>
      <c r="O139" s="119"/>
      <c r="P139" s="119"/>
      <c r="Q139" s="119"/>
      <c r="R139" s="119"/>
      <c r="S139" s="119"/>
    </row>
    <row r="140" s="115" customFormat="1" ht="15.75" customHeight="1" spans="1:19">
      <c r="A140" s="116"/>
      <c r="B140" s="117"/>
      <c r="F140" s="118"/>
      <c r="G140" s="118"/>
      <c r="I140" s="119"/>
      <c r="J140" s="119"/>
      <c r="K140" s="119"/>
      <c r="L140" s="119"/>
      <c r="M140" s="119"/>
      <c r="N140" s="119"/>
      <c r="O140" s="119"/>
      <c r="P140" s="119"/>
      <c r="Q140" s="119"/>
      <c r="R140" s="119"/>
      <c r="S140" s="119"/>
    </row>
    <row r="141" s="115" customFormat="1" ht="15.75" customHeight="1" spans="1:19">
      <c r="A141" s="116"/>
      <c r="B141" s="117"/>
      <c r="F141" s="118"/>
      <c r="G141" s="118"/>
      <c r="I141" s="119"/>
      <c r="J141" s="119"/>
      <c r="K141" s="119"/>
      <c r="L141" s="119"/>
      <c r="M141" s="119"/>
      <c r="N141" s="119"/>
      <c r="O141" s="119"/>
      <c r="P141" s="119"/>
      <c r="Q141" s="119"/>
      <c r="R141" s="119"/>
      <c r="S141" s="119"/>
    </row>
    <row r="142" s="115" customFormat="1" ht="15.75" customHeight="1" spans="1:19">
      <c r="A142" s="116"/>
      <c r="B142" s="117"/>
      <c r="F142" s="118"/>
      <c r="G142" s="118"/>
      <c r="I142" s="119"/>
      <c r="J142" s="119"/>
      <c r="K142" s="119"/>
      <c r="L142" s="119"/>
      <c r="M142" s="119"/>
      <c r="N142" s="119"/>
      <c r="O142" s="119"/>
      <c r="P142" s="119"/>
      <c r="Q142" s="119"/>
      <c r="R142" s="119"/>
      <c r="S142" s="119"/>
    </row>
    <row r="143" s="115" customFormat="1" ht="15.75" customHeight="1" spans="1:19">
      <c r="A143" s="116"/>
      <c r="B143" s="117"/>
      <c r="F143" s="118"/>
      <c r="G143" s="118"/>
      <c r="I143" s="119"/>
      <c r="J143" s="119"/>
      <c r="K143" s="119"/>
      <c r="L143" s="119"/>
      <c r="M143" s="119"/>
      <c r="N143" s="119"/>
      <c r="O143" s="119"/>
      <c r="P143" s="119"/>
      <c r="Q143" s="119"/>
      <c r="R143" s="119"/>
      <c r="S143" s="119"/>
    </row>
    <row r="144" s="115" customFormat="1" ht="15.75" customHeight="1" spans="1:19">
      <c r="A144" s="116"/>
      <c r="B144" s="117"/>
      <c r="F144" s="118"/>
      <c r="G144" s="118"/>
      <c r="I144" s="119"/>
      <c r="J144" s="119"/>
      <c r="K144" s="119"/>
      <c r="L144" s="119"/>
      <c r="M144" s="119"/>
      <c r="N144" s="119"/>
      <c r="O144" s="119"/>
      <c r="P144" s="119"/>
      <c r="Q144" s="119"/>
      <c r="R144" s="119"/>
      <c r="S144" s="119"/>
    </row>
    <row r="145" s="115" customFormat="1" ht="15.75" customHeight="1" spans="1:19">
      <c r="A145" s="116"/>
      <c r="B145" s="117"/>
      <c r="F145" s="118"/>
      <c r="G145" s="118"/>
      <c r="I145" s="119"/>
      <c r="J145" s="119"/>
      <c r="K145" s="119"/>
      <c r="L145" s="119"/>
      <c r="M145" s="119"/>
      <c r="N145" s="119"/>
      <c r="O145" s="119"/>
      <c r="P145" s="119"/>
      <c r="Q145" s="119"/>
      <c r="R145" s="119"/>
      <c r="S145" s="119"/>
    </row>
    <row r="146" s="115" customFormat="1" ht="15.75" customHeight="1" spans="1:19">
      <c r="A146" s="116"/>
      <c r="B146" s="117"/>
      <c r="F146" s="118"/>
      <c r="G146" s="118"/>
      <c r="I146" s="119"/>
      <c r="J146" s="119"/>
      <c r="K146" s="119"/>
      <c r="L146" s="119"/>
      <c r="M146" s="119"/>
      <c r="N146" s="119"/>
      <c r="O146" s="119"/>
      <c r="P146" s="119"/>
      <c r="Q146" s="119"/>
      <c r="R146" s="119"/>
      <c r="S146" s="119"/>
    </row>
    <row r="147" s="115" customFormat="1" ht="15.75" customHeight="1" spans="1:19">
      <c r="A147" s="116"/>
      <c r="B147" s="117"/>
      <c r="F147" s="118"/>
      <c r="G147" s="118"/>
      <c r="I147" s="119"/>
      <c r="J147" s="119"/>
      <c r="K147" s="119"/>
      <c r="L147" s="119"/>
      <c r="M147" s="119"/>
      <c r="N147" s="119"/>
      <c r="O147" s="119"/>
      <c r="P147" s="119"/>
      <c r="Q147" s="119"/>
      <c r="R147" s="119"/>
      <c r="S147" s="119"/>
    </row>
    <row r="148" s="115" customFormat="1" ht="15.75" customHeight="1" spans="1:19">
      <c r="A148" s="116"/>
      <c r="B148" s="117"/>
      <c r="F148" s="118"/>
      <c r="G148" s="118"/>
      <c r="I148" s="119"/>
      <c r="J148" s="119"/>
      <c r="K148" s="119"/>
      <c r="L148" s="119"/>
      <c r="M148" s="119"/>
      <c r="N148" s="119"/>
      <c r="O148" s="119"/>
      <c r="P148" s="119"/>
      <c r="Q148" s="119"/>
      <c r="R148" s="119"/>
      <c r="S148" s="119"/>
    </row>
    <row r="149" s="115" customFormat="1" ht="15.75" customHeight="1" spans="1:19">
      <c r="A149" s="116"/>
      <c r="B149" s="117"/>
      <c r="F149" s="118"/>
      <c r="G149" s="118"/>
      <c r="I149" s="119"/>
      <c r="J149" s="119"/>
      <c r="K149" s="119"/>
      <c r="L149" s="119"/>
      <c r="M149" s="119"/>
      <c r="N149" s="119"/>
      <c r="O149" s="119"/>
      <c r="P149" s="119"/>
      <c r="Q149" s="119"/>
      <c r="R149" s="119"/>
      <c r="S149" s="119"/>
    </row>
    <row r="150" s="115" customFormat="1" ht="15.75" customHeight="1" spans="1:19">
      <c r="A150" s="116"/>
      <c r="B150" s="117"/>
      <c r="F150" s="118"/>
      <c r="G150" s="118"/>
      <c r="I150" s="119"/>
      <c r="J150" s="119"/>
      <c r="K150" s="119"/>
      <c r="L150" s="119"/>
      <c r="M150" s="119"/>
      <c r="N150" s="119"/>
      <c r="O150" s="119"/>
      <c r="P150" s="119"/>
      <c r="Q150" s="119"/>
      <c r="R150" s="119"/>
      <c r="S150" s="119"/>
    </row>
    <row r="151" s="115" customFormat="1" ht="15.75" customHeight="1" spans="1:19">
      <c r="A151" s="116"/>
      <c r="B151" s="117"/>
      <c r="F151" s="118"/>
      <c r="G151" s="118"/>
      <c r="I151" s="119"/>
      <c r="J151" s="119"/>
      <c r="K151" s="119"/>
      <c r="L151" s="119"/>
      <c r="M151" s="119"/>
      <c r="N151" s="119"/>
      <c r="O151" s="119"/>
      <c r="P151" s="119"/>
      <c r="Q151" s="119"/>
      <c r="R151" s="119"/>
      <c r="S151" s="119"/>
    </row>
    <row r="152" s="115" customFormat="1" ht="15.75" customHeight="1" spans="1:19">
      <c r="A152" s="116"/>
      <c r="B152" s="117"/>
      <c r="F152" s="118"/>
      <c r="G152" s="118"/>
      <c r="I152" s="119"/>
      <c r="J152" s="119"/>
      <c r="K152" s="119"/>
      <c r="L152" s="119"/>
      <c r="M152" s="119"/>
      <c r="N152" s="119"/>
      <c r="O152" s="119"/>
      <c r="P152" s="119"/>
      <c r="Q152" s="119"/>
      <c r="R152" s="119"/>
      <c r="S152" s="119"/>
    </row>
    <row r="153" s="115" customFormat="1" ht="15.75" customHeight="1" spans="1:19">
      <c r="A153" s="116"/>
      <c r="B153" s="117"/>
      <c r="F153" s="118"/>
      <c r="G153" s="118"/>
      <c r="I153" s="119"/>
      <c r="J153" s="119"/>
      <c r="K153" s="119"/>
      <c r="L153" s="119"/>
      <c r="M153" s="119"/>
      <c r="N153" s="119"/>
      <c r="O153" s="119"/>
      <c r="P153" s="119"/>
      <c r="Q153" s="119"/>
      <c r="R153" s="119"/>
      <c r="S153" s="119"/>
    </row>
    <row r="154" s="115" customFormat="1" ht="15.75" customHeight="1" spans="1:19">
      <c r="A154" s="116"/>
      <c r="B154" s="117"/>
      <c r="F154" s="118"/>
      <c r="G154" s="118"/>
      <c r="I154" s="119"/>
      <c r="J154" s="119"/>
      <c r="K154" s="119"/>
      <c r="L154" s="119"/>
      <c r="M154" s="119"/>
      <c r="N154" s="119"/>
      <c r="O154" s="119"/>
      <c r="P154" s="119"/>
      <c r="Q154" s="119"/>
      <c r="R154" s="119"/>
      <c r="S154" s="119"/>
    </row>
    <row r="155" s="115" customFormat="1" ht="15.75" customHeight="1" spans="1:19">
      <c r="A155" s="116"/>
      <c r="B155" s="117"/>
      <c r="F155" s="118"/>
      <c r="G155" s="118"/>
      <c r="I155" s="119"/>
      <c r="J155" s="119"/>
      <c r="K155" s="119"/>
      <c r="L155" s="119"/>
      <c r="M155" s="119"/>
      <c r="N155" s="119"/>
      <c r="O155" s="119"/>
      <c r="P155" s="119"/>
      <c r="Q155" s="119"/>
      <c r="R155" s="119"/>
      <c r="S155" s="119"/>
    </row>
    <row r="156" s="115" customFormat="1" ht="15.75" customHeight="1" spans="1:19">
      <c r="A156" s="116"/>
      <c r="B156" s="117"/>
      <c r="F156" s="118"/>
      <c r="G156" s="118"/>
      <c r="I156" s="119"/>
      <c r="J156" s="119"/>
      <c r="K156" s="119"/>
      <c r="L156" s="119"/>
      <c r="M156" s="119"/>
      <c r="N156" s="119"/>
      <c r="O156" s="119"/>
      <c r="P156" s="119"/>
      <c r="Q156" s="119"/>
      <c r="R156" s="119"/>
      <c r="S156" s="119"/>
    </row>
    <row r="157" s="115" customFormat="1" ht="15.75" customHeight="1" spans="1:19">
      <c r="A157" s="116"/>
      <c r="B157" s="117"/>
      <c r="F157" s="118"/>
      <c r="G157" s="118"/>
      <c r="I157" s="119"/>
      <c r="J157" s="119"/>
      <c r="K157" s="119"/>
      <c r="L157" s="119"/>
      <c r="M157" s="119"/>
      <c r="N157" s="119"/>
      <c r="O157" s="119"/>
      <c r="P157" s="119"/>
      <c r="Q157" s="119"/>
      <c r="R157" s="119"/>
      <c r="S157" s="119"/>
    </row>
    <row r="158" s="115" customFormat="1" ht="15.75" customHeight="1" spans="1:19">
      <c r="A158" s="116"/>
      <c r="B158" s="117"/>
      <c r="F158" s="118"/>
      <c r="G158" s="118"/>
      <c r="I158" s="119"/>
      <c r="J158" s="119"/>
      <c r="K158" s="119"/>
      <c r="L158" s="119"/>
      <c r="M158" s="119"/>
      <c r="N158" s="119"/>
      <c r="O158" s="119"/>
      <c r="P158" s="119"/>
      <c r="Q158" s="119"/>
      <c r="R158" s="119"/>
      <c r="S158" s="119"/>
    </row>
    <row r="159" s="115" customFormat="1" ht="15.75" customHeight="1" spans="1:19">
      <c r="A159" s="116"/>
      <c r="B159" s="117"/>
      <c r="F159" s="118"/>
      <c r="G159" s="118"/>
      <c r="I159" s="119"/>
      <c r="J159" s="119"/>
      <c r="K159" s="119"/>
      <c r="L159" s="119"/>
      <c r="M159" s="119"/>
      <c r="N159" s="119"/>
      <c r="O159" s="119"/>
      <c r="P159" s="119"/>
      <c r="Q159" s="119"/>
      <c r="R159" s="119"/>
      <c r="S159" s="119"/>
    </row>
    <row r="160" s="115" customFormat="1" ht="15.75" customHeight="1" spans="1:19">
      <c r="A160" s="116"/>
      <c r="B160" s="117"/>
      <c r="F160" s="118"/>
      <c r="G160" s="118"/>
      <c r="I160" s="119"/>
      <c r="J160" s="119"/>
      <c r="K160" s="119"/>
      <c r="L160" s="119"/>
      <c r="M160" s="119"/>
      <c r="N160" s="119"/>
      <c r="O160" s="119"/>
      <c r="P160" s="119"/>
      <c r="Q160" s="119"/>
      <c r="R160" s="119"/>
      <c r="S160" s="119"/>
    </row>
    <row r="161" s="115" customFormat="1" ht="15.75" customHeight="1" spans="1:19">
      <c r="A161" s="116"/>
      <c r="B161" s="117"/>
      <c r="F161" s="118"/>
      <c r="G161" s="118"/>
      <c r="I161" s="119"/>
      <c r="J161" s="119"/>
      <c r="K161" s="119"/>
      <c r="L161" s="119"/>
      <c r="M161" s="119"/>
      <c r="N161" s="119"/>
      <c r="O161" s="119"/>
      <c r="P161" s="119"/>
      <c r="Q161" s="119"/>
      <c r="R161" s="119"/>
      <c r="S161" s="119"/>
    </row>
    <row r="162" s="115" customFormat="1" ht="15.75" customHeight="1" spans="1:19">
      <c r="A162" s="116"/>
      <c r="B162" s="117"/>
      <c r="F162" s="118"/>
      <c r="G162" s="118"/>
      <c r="I162" s="119"/>
      <c r="J162" s="119"/>
      <c r="K162" s="119"/>
      <c r="L162" s="119"/>
      <c r="M162" s="119"/>
      <c r="N162" s="119"/>
      <c r="O162" s="119"/>
      <c r="P162" s="119"/>
      <c r="Q162" s="119"/>
      <c r="R162" s="119"/>
      <c r="S162" s="119"/>
    </row>
    <row r="163" s="115" customFormat="1" ht="15.75" customHeight="1" spans="1:19">
      <c r="A163" s="116"/>
      <c r="B163" s="117"/>
      <c r="F163" s="118"/>
      <c r="G163" s="118"/>
      <c r="I163" s="119"/>
      <c r="J163" s="119"/>
      <c r="K163" s="119"/>
      <c r="L163" s="119"/>
      <c r="M163" s="119"/>
      <c r="N163" s="119"/>
      <c r="O163" s="119"/>
      <c r="P163" s="119"/>
      <c r="Q163" s="119"/>
      <c r="R163" s="119"/>
      <c r="S163" s="119"/>
    </row>
    <row r="164" s="115" customFormat="1" ht="15.75" customHeight="1" spans="1:19">
      <c r="A164" s="116"/>
      <c r="B164" s="117"/>
      <c r="F164" s="118"/>
      <c r="G164" s="118"/>
      <c r="I164" s="119"/>
      <c r="J164" s="119"/>
      <c r="K164" s="119"/>
      <c r="L164" s="119"/>
      <c r="M164" s="119"/>
      <c r="N164" s="119"/>
      <c r="O164" s="119"/>
      <c r="P164" s="119"/>
      <c r="Q164" s="119"/>
      <c r="R164" s="119"/>
      <c r="S164" s="119"/>
    </row>
    <row r="165" s="115" customFormat="1" ht="15.75" customHeight="1" spans="1:19">
      <c r="A165" s="116"/>
      <c r="B165" s="117"/>
      <c r="F165" s="118"/>
      <c r="G165" s="118"/>
      <c r="I165" s="119"/>
      <c r="J165" s="119"/>
      <c r="K165" s="119"/>
      <c r="L165" s="119"/>
      <c r="M165" s="119"/>
      <c r="N165" s="119"/>
      <c r="O165" s="119"/>
      <c r="P165" s="119"/>
      <c r="Q165" s="119"/>
      <c r="R165" s="119"/>
      <c r="S165" s="119"/>
    </row>
    <row r="166" s="115" customFormat="1" ht="15.75" customHeight="1" spans="1:19">
      <c r="A166" s="116"/>
      <c r="B166" s="117"/>
      <c r="F166" s="118"/>
      <c r="G166" s="118"/>
      <c r="I166" s="119"/>
      <c r="J166" s="119"/>
      <c r="K166" s="119"/>
      <c r="L166" s="119"/>
      <c r="M166" s="119"/>
      <c r="N166" s="119"/>
      <c r="O166" s="119"/>
      <c r="P166" s="119"/>
      <c r="Q166" s="119"/>
      <c r="R166" s="119"/>
      <c r="S166" s="119"/>
    </row>
    <row r="167" s="115" customFormat="1" ht="15.75" customHeight="1" spans="1:19">
      <c r="A167" s="116"/>
      <c r="B167" s="117"/>
      <c r="F167" s="118"/>
      <c r="G167" s="118"/>
      <c r="I167" s="119"/>
      <c r="J167" s="119"/>
      <c r="K167" s="119"/>
      <c r="L167" s="119"/>
      <c r="M167" s="119"/>
      <c r="N167" s="119"/>
      <c r="O167" s="119"/>
      <c r="P167" s="119"/>
      <c r="Q167" s="119"/>
      <c r="R167" s="119"/>
      <c r="S167" s="119"/>
    </row>
    <row r="168" s="115" customFormat="1" ht="15.75" customHeight="1" spans="1:19">
      <c r="A168" s="116"/>
      <c r="B168" s="117"/>
      <c r="F168" s="118"/>
      <c r="G168" s="118"/>
      <c r="I168" s="119"/>
      <c r="J168" s="119"/>
      <c r="K168" s="119"/>
      <c r="L168" s="119"/>
      <c r="M168" s="119"/>
      <c r="N168" s="119"/>
      <c r="O168" s="119"/>
      <c r="P168" s="119"/>
      <c r="Q168" s="119"/>
      <c r="R168" s="119"/>
      <c r="S168" s="119"/>
    </row>
    <row r="169" s="115" customFormat="1" ht="15.75" customHeight="1" spans="1:19">
      <c r="A169" s="116"/>
      <c r="B169" s="117"/>
      <c r="F169" s="118"/>
      <c r="G169" s="118"/>
      <c r="I169" s="119"/>
      <c r="J169" s="119"/>
      <c r="K169" s="119"/>
      <c r="L169" s="119"/>
      <c r="M169" s="119"/>
      <c r="N169" s="119"/>
      <c r="O169" s="119"/>
      <c r="P169" s="119"/>
      <c r="Q169" s="119"/>
      <c r="R169" s="119"/>
      <c r="S169" s="119"/>
    </row>
    <row r="170" s="115" customFormat="1" ht="15.75" customHeight="1" spans="1:19">
      <c r="A170" s="116"/>
      <c r="B170" s="117"/>
      <c r="F170" s="118"/>
      <c r="G170" s="118"/>
      <c r="I170" s="119"/>
      <c r="J170" s="119"/>
      <c r="K170" s="119"/>
      <c r="L170" s="119"/>
      <c r="M170" s="119"/>
      <c r="N170" s="119"/>
      <c r="O170" s="119"/>
      <c r="P170" s="119"/>
      <c r="Q170" s="119"/>
      <c r="R170" s="119"/>
      <c r="S170" s="119"/>
    </row>
    <row r="171" s="115" customFormat="1" ht="15.75" customHeight="1" spans="1:19">
      <c r="A171" s="116"/>
      <c r="B171" s="117"/>
      <c r="F171" s="118"/>
      <c r="G171" s="118"/>
      <c r="I171" s="119"/>
      <c r="J171" s="119"/>
      <c r="K171" s="119"/>
      <c r="L171" s="119"/>
      <c r="M171" s="119"/>
      <c r="N171" s="119"/>
      <c r="O171" s="119"/>
      <c r="P171" s="119"/>
      <c r="Q171" s="119"/>
      <c r="R171" s="119"/>
      <c r="S171" s="119"/>
    </row>
    <row r="172" s="115" customFormat="1" ht="15.75" customHeight="1" spans="1:19">
      <c r="A172" s="116"/>
      <c r="B172" s="117"/>
      <c r="F172" s="118"/>
      <c r="G172" s="118"/>
      <c r="I172" s="119"/>
      <c r="J172" s="119"/>
      <c r="K172" s="119"/>
      <c r="L172" s="119"/>
      <c r="M172" s="119"/>
      <c r="N172" s="119"/>
      <c r="O172" s="119"/>
      <c r="P172" s="119"/>
      <c r="Q172" s="119"/>
      <c r="R172" s="119"/>
      <c r="S172" s="119"/>
    </row>
    <row r="173" s="115" customFormat="1" ht="15.75" customHeight="1" spans="1:19">
      <c r="A173" s="116"/>
      <c r="B173" s="117"/>
      <c r="F173" s="118"/>
      <c r="G173" s="118"/>
      <c r="I173" s="119"/>
      <c r="J173" s="119"/>
      <c r="K173" s="119"/>
      <c r="L173" s="119"/>
      <c r="M173" s="119"/>
      <c r="N173" s="119"/>
      <c r="O173" s="119"/>
      <c r="P173" s="119"/>
      <c r="Q173" s="119"/>
      <c r="R173" s="119"/>
      <c r="S173" s="119"/>
    </row>
    <row r="174" s="115" customFormat="1" ht="15.75" customHeight="1" spans="1:19">
      <c r="A174" s="116"/>
      <c r="B174" s="117"/>
      <c r="F174" s="118"/>
      <c r="G174" s="118"/>
      <c r="I174" s="119"/>
      <c r="J174" s="119"/>
      <c r="K174" s="119"/>
      <c r="L174" s="119"/>
      <c r="M174" s="119"/>
      <c r="N174" s="119"/>
      <c r="O174" s="119"/>
      <c r="P174" s="119"/>
      <c r="Q174" s="119"/>
      <c r="R174" s="119"/>
      <c r="S174" s="119"/>
    </row>
    <row r="175" s="115" customFormat="1" ht="15.75" customHeight="1" spans="1:19">
      <c r="A175" s="116"/>
      <c r="B175" s="117"/>
      <c r="F175" s="118"/>
      <c r="G175" s="118"/>
      <c r="I175" s="119"/>
      <c r="J175" s="119"/>
      <c r="K175" s="119"/>
      <c r="L175" s="119"/>
      <c r="M175" s="119"/>
      <c r="N175" s="119"/>
      <c r="O175" s="119"/>
      <c r="P175" s="119"/>
      <c r="Q175" s="119"/>
      <c r="R175" s="119"/>
      <c r="S175" s="119"/>
    </row>
    <row r="176" s="115" customFormat="1" ht="16.5" customHeight="1" spans="1:19">
      <c r="A176" s="116"/>
      <c r="B176" s="117"/>
      <c r="F176" s="118"/>
      <c r="G176" s="118"/>
      <c r="I176" s="119"/>
      <c r="J176" s="119"/>
      <c r="K176" s="119"/>
      <c r="L176" s="119"/>
      <c r="M176" s="119"/>
      <c r="N176" s="119"/>
      <c r="O176" s="119"/>
      <c r="P176" s="119"/>
      <c r="Q176" s="119"/>
      <c r="R176" s="119"/>
      <c r="S176" s="119"/>
    </row>
    <row r="177" s="115" customFormat="1" ht="17.25" customHeight="1" spans="1:19">
      <c r="A177" s="116"/>
      <c r="B177" s="117"/>
      <c r="F177" s="118"/>
      <c r="G177" s="118"/>
      <c r="I177" s="119"/>
      <c r="J177" s="119"/>
      <c r="K177" s="119"/>
      <c r="L177" s="119"/>
      <c r="M177" s="119"/>
      <c r="N177" s="119"/>
      <c r="O177" s="119"/>
      <c r="P177" s="119"/>
      <c r="Q177" s="119"/>
      <c r="R177" s="119"/>
      <c r="S177" s="119"/>
    </row>
  </sheetData>
  <sheetCalcPr fullCalcOnLoad="1"/>
  <mergeCells count="8">
    <mergeCell ref="A1:B1"/>
    <mergeCell ref="C137:E137"/>
    <mergeCell ref="A138:E138"/>
    <mergeCell ref="A2:A56"/>
    <mergeCell ref="A58:A62"/>
    <mergeCell ref="A63:A97"/>
    <mergeCell ref="A98:A102"/>
    <mergeCell ref="A103:A136"/>
  </mergeCells>
  <pageMargins left="0.75" right="0.75" top="1" bottom="1" header="0.51" footer="0.51"/>
  <pageSetup paperSize="9" orientation="portrait"/>
  <headerFooter/>
  <drawing r:id="rId2"/>
  <legacyDrawing r:id="rId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E36B09"/>
  </sheetPr>
  <dimension ref="A1:V7"/>
  <sheetViews>
    <sheetView workbookViewId="0">
      <pane xSplit="4" ySplit="7" topLeftCell="E8" activePane="bottomRight" state="frozen"/>
      <selection/>
      <selection pane="topRight"/>
      <selection pane="bottomLeft"/>
      <selection pane="bottomRight" activeCell="K42" sqref="K42"/>
    </sheetView>
  </sheetViews>
  <sheetFormatPr defaultColWidth="9" defaultRowHeight="13.5" outlineLevelRow="6"/>
  <cols>
    <col min="1" max="1" width="13.4916666666667" style="107" customWidth="1"/>
    <col min="2" max="2" width="13.5" style="107" customWidth="1"/>
    <col min="3" max="3" width="26.9916666666667" style="107" customWidth="1"/>
    <col min="4" max="4" width="13.5" style="107" customWidth="1"/>
    <col min="5" max="6" width="13.4916666666667" style="107" customWidth="1"/>
    <col min="7" max="7" width="13.5" style="107" customWidth="1"/>
    <col min="8" max="9" width="13.4916666666667" style="107" customWidth="1"/>
    <col min="10" max="10" width="13.5" style="107" customWidth="1"/>
    <col min="11" max="12" width="13.4916666666667" style="107" customWidth="1"/>
    <col min="13" max="13" width="13.5" style="107" customWidth="1"/>
    <col min="14" max="16" width="13.4916666666667" style="107" customWidth="1"/>
    <col min="17" max="17" width="13.5" style="107" customWidth="1"/>
    <col min="18" max="22" width="13.4916666666667" style="107" customWidth="1"/>
    <col min="23" max="23" width="12.75" style="107" customWidth="1"/>
    <col min="24" max="25" width="9" style="107"/>
    <col min="26" max="27" width="10.375" style="107"/>
    <col min="28" max="16384" width="9" style="107"/>
  </cols>
  <sheetData>
    <row r="1" s="107" customFormat="1" ht="1.9" customHeight="1"/>
    <row r="2" s="107" customFormat="1" ht="21.5" customHeight="1" spans="1:13">
      <c r="A2" s="109" t="s">
        <v>721</v>
      </c>
      <c r="M2" s="100"/>
    </row>
    <row r="3" s="107" customFormat="1" ht="4" customHeight="1"/>
    <row r="4" s="108" customFormat="1" ht="17" customHeight="1" spans="1:1">
      <c r="A4" s="110" t="s">
        <v>722</v>
      </c>
    </row>
    <row r="5" s="108" customFormat="1" ht="3" customHeight="1"/>
    <row r="6" s="108" customFormat="1" spans="1:20">
      <c r="A6" s="111" t="s">
        <v>723</v>
      </c>
      <c r="B6" s="111" t="s">
        <v>723</v>
      </c>
      <c r="C6" s="111" t="s">
        <v>723</v>
      </c>
      <c r="D6" s="111" t="s">
        <v>723</v>
      </c>
      <c r="E6" s="111" t="s">
        <v>723</v>
      </c>
      <c r="F6" s="112"/>
      <c r="G6" s="111" t="s">
        <v>724</v>
      </c>
      <c r="H6" s="113"/>
      <c r="I6" s="113"/>
      <c r="J6" s="112"/>
      <c r="K6" s="111" t="s">
        <v>725</v>
      </c>
      <c r="L6" s="113"/>
      <c r="M6" s="113"/>
      <c r="N6" s="113"/>
      <c r="O6" s="112"/>
      <c r="P6" s="111" t="s">
        <v>723</v>
      </c>
      <c r="Q6" s="111" t="s">
        <v>723</v>
      </c>
      <c r="R6" s="111" t="s">
        <v>723</v>
      </c>
      <c r="S6" s="111" t="s">
        <v>723</v>
      </c>
      <c r="T6" s="111" t="s">
        <v>723</v>
      </c>
    </row>
    <row r="7" s="108" customFormat="1" spans="1:22">
      <c r="A7" s="111" t="s">
        <v>726</v>
      </c>
      <c r="B7" s="111" t="s">
        <v>727</v>
      </c>
      <c r="C7" s="111" t="s">
        <v>728</v>
      </c>
      <c r="D7" s="111" t="s">
        <v>729</v>
      </c>
      <c r="E7" s="111" t="s">
        <v>475</v>
      </c>
      <c r="F7" s="111" t="s">
        <v>684</v>
      </c>
      <c r="G7" s="111" t="s">
        <v>730</v>
      </c>
      <c r="H7" s="111" t="s">
        <v>576</v>
      </c>
      <c r="I7" s="111" t="s">
        <v>578</v>
      </c>
      <c r="J7" s="111" t="s">
        <v>731</v>
      </c>
      <c r="K7" s="111" t="s">
        <v>732</v>
      </c>
      <c r="L7" s="111" t="s">
        <v>581</v>
      </c>
      <c r="M7" s="111" t="s">
        <v>579</v>
      </c>
      <c r="N7" s="111" t="s">
        <v>687</v>
      </c>
      <c r="O7" s="111" t="s">
        <v>733</v>
      </c>
      <c r="P7" s="111" t="s">
        <v>449</v>
      </c>
      <c r="Q7" s="111" t="s">
        <v>734</v>
      </c>
      <c r="R7" s="111" t="s">
        <v>735</v>
      </c>
      <c r="S7" s="111" t="s">
        <v>736</v>
      </c>
      <c r="T7" s="111" t="s">
        <v>737</v>
      </c>
      <c r="U7" s="111" t="s">
        <v>685</v>
      </c>
      <c r="V7" s="114" t="s">
        <v>738</v>
      </c>
    </row>
  </sheetData>
  <autoFilter ref="A7:V7">
    <extLst/>
  </autoFilter>
  <mergeCells count="5">
    <mergeCell ref="A2:L2"/>
    <mergeCell ref="A4:K4"/>
    <mergeCell ref="E6:F6"/>
    <mergeCell ref="G6:J6"/>
    <mergeCell ref="K6:O6"/>
  </mergeCells>
  <pageMargins left="0.75" right="0.75" top="1" bottom="1" header="0.51" footer="0.51"/>
  <headerFooter/>
  <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E36B09"/>
  </sheetPr>
  <dimension ref="A1:E28"/>
  <sheetViews>
    <sheetView view="pageBreakPreview" zoomScaleNormal="100" zoomScaleSheetLayoutView="100" workbookViewId="0">
      <pane ySplit="2" topLeftCell="A3" activePane="bottomLeft" state="frozen"/>
      <selection/>
      <selection pane="bottomLeft" activeCell="M22" sqref="M22"/>
    </sheetView>
  </sheetViews>
  <sheetFormatPr defaultColWidth="9" defaultRowHeight="13.5" outlineLevelCol="4"/>
  <cols>
    <col min="1" max="1" width="6.725" style="96" customWidth="1"/>
    <col min="2" max="2" width="31.25" style="96" customWidth="1"/>
    <col min="3" max="3" width="16" style="96" customWidth="1"/>
    <col min="4" max="4" width="25.875" style="96" customWidth="1"/>
    <col min="5" max="5" width="9.5" style="96" customWidth="1"/>
    <col min="6" max="16384" width="9" style="96"/>
  </cols>
  <sheetData>
    <row r="1" s="96" customFormat="1" ht="38.25" customHeight="1" spans="1:5">
      <c r="A1" s="99" t="s">
        <v>739</v>
      </c>
      <c r="B1" s="99"/>
      <c r="C1" s="99"/>
      <c r="D1" s="99"/>
      <c r="E1" s="100"/>
    </row>
    <row r="2" s="96" customFormat="1" ht="20.25" customHeight="1" spans="1:4">
      <c r="A2" s="101" t="str">
        <f>目录!A2</f>
        <v>编制单位：**有限公司</v>
      </c>
      <c r="B2" s="101"/>
      <c r="C2" s="101"/>
      <c r="D2" s="102" t="str">
        <f>目录!E2</f>
        <v>2020.10.9</v>
      </c>
    </row>
    <row r="3" s="96" customFormat="1" ht="42.75" customHeight="1" spans="1:4">
      <c r="A3" s="103" t="s">
        <v>3</v>
      </c>
      <c r="B3" s="103" t="s">
        <v>663</v>
      </c>
      <c r="C3" s="103" t="s">
        <v>475</v>
      </c>
      <c r="D3" s="103" t="s">
        <v>740</v>
      </c>
    </row>
    <row r="4" s="97" customFormat="1" ht="29" customHeight="1" spans="1:4">
      <c r="A4" s="103">
        <v>1</v>
      </c>
      <c r="B4" s="103" t="s">
        <v>57</v>
      </c>
      <c r="C4" s="103" t="s">
        <v>741</v>
      </c>
      <c r="D4" s="104">
        <f ca="1">SUMIF(原材料种收发存!A:A,B4,原材料种收发存!J:J)*1000</f>
        <v>2278.36139659265</v>
      </c>
    </row>
    <row r="5" s="98" customFormat="1" ht="29" customHeight="1" spans="1:4">
      <c r="A5" s="103">
        <v>2</v>
      </c>
      <c r="B5" s="105" t="s">
        <v>398</v>
      </c>
      <c r="C5" s="105" t="s">
        <v>741</v>
      </c>
      <c r="D5" s="104">
        <f ca="1">SUMIF(原材料种收发存!A:A,B5,原材料种收发存!J:J)*1000</f>
        <v>2210.27388108628</v>
      </c>
    </row>
    <row r="6" s="98" customFormat="1" ht="29" customHeight="1" spans="1:4">
      <c r="A6" s="103">
        <v>3</v>
      </c>
      <c r="B6" s="105" t="s">
        <v>612</v>
      </c>
      <c r="C6" s="105" t="s">
        <v>741</v>
      </c>
      <c r="D6" s="104">
        <f ca="1">SUMIF(原材料种收发存!A:A,B6,原材料种收发存!J:J)*1000</f>
        <v>0</v>
      </c>
    </row>
    <row r="7" s="98" customFormat="1" ht="29" customHeight="1" spans="1:4">
      <c r="A7" s="103">
        <v>4</v>
      </c>
      <c r="B7" s="105" t="s">
        <v>60</v>
      </c>
      <c r="C7" s="105" t="s">
        <v>741</v>
      </c>
      <c r="D7" s="104">
        <f ca="1">SUMIF(原材料种收发存!A:A,B7,原材料种收发存!J:J)*1000</f>
        <v>3061.98784071571</v>
      </c>
    </row>
    <row r="8" s="98" customFormat="1" ht="29" customHeight="1" spans="1:4">
      <c r="A8" s="103">
        <v>5</v>
      </c>
      <c r="B8" s="105" t="s">
        <v>406</v>
      </c>
      <c r="C8" s="105" t="s">
        <v>741</v>
      </c>
      <c r="D8" s="104">
        <f ca="1">SUMIF(原材料种收发存!A:A,B8,原材料种收发存!J:J)*1000</f>
        <v>2593.09393763846</v>
      </c>
    </row>
    <row r="9" s="98" customFormat="1" ht="29" customHeight="1" spans="1:4">
      <c r="A9" s="103">
        <v>6</v>
      </c>
      <c r="B9" s="105" t="s">
        <v>63</v>
      </c>
      <c r="C9" s="105" t="s">
        <v>741</v>
      </c>
      <c r="D9" s="104">
        <f ca="1">SUMIF(原材料种收发存!A:A,B9,原材料种收发存!J:J)*1000</f>
        <v>2069.51877696723</v>
      </c>
    </row>
    <row r="10" s="98" customFormat="1" ht="29" customHeight="1" spans="1:4">
      <c r="A10" s="103">
        <v>7</v>
      </c>
      <c r="B10" s="105" t="s">
        <v>400</v>
      </c>
      <c r="C10" s="105" t="s">
        <v>741</v>
      </c>
      <c r="D10" s="104">
        <f ca="1">SUMIF(原材料种收发存!A:A,B10,原材料种收发存!J:J)*1000</f>
        <v>3269.33374752847</v>
      </c>
    </row>
    <row r="11" s="98" customFormat="1" ht="29" customHeight="1" spans="1:4">
      <c r="A11" s="103">
        <v>8</v>
      </c>
      <c r="B11" s="105" t="s">
        <v>62</v>
      </c>
      <c r="C11" s="105" t="s">
        <v>741</v>
      </c>
      <c r="D11" s="104">
        <f ca="1">SUMIF(原材料种收发存!A:A,B11,原材料种收发存!J:J)*1000</f>
        <v>2438.61617149834</v>
      </c>
    </row>
    <row r="12" s="98" customFormat="1" ht="29" customHeight="1" spans="1:4">
      <c r="A12" s="103">
        <v>9</v>
      </c>
      <c r="B12" s="105" t="s">
        <v>89</v>
      </c>
      <c r="C12" s="105" t="s">
        <v>741</v>
      </c>
      <c r="D12" s="104">
        <f ca="1">SUMIF(原材料种收发存!A:A,B12,原材料种收发存!J:J)*1000</f>
        <v>1872.17509027326</v>
      </c>
    </row>
    <row r="13" s="98" customFormat="1" ht="29" customHeight="1" spans="1:4">
      <c r="A13" s="103">
        <v>10</v>
      </c>
      <c r="B13" s="105" t="s">
        <v>403</v>
      </c>
      <c r="C13" s="105" t="s">
        <v>741</v>
      </c>
      <c r="D13" s="104">
        <f ca="1">SUMIF(原材料种收发存!A:A,B13,原材料种收发存!J:J)*1000</f>
        <v>4739.22801708935</v>
      </c>
    </row>
    <row r="14" s="98" customFormat="1" ht="29" customHeight="1" spans="1:4">
      <c r="A14" s="103">
        <v>11</v>
      </c>
      <c r="B14" s="105" t="s">
        <v>64</v>
      </c>
      <c r="C14" s="105" t="s">
        <v>741</v>
      </c>
      <c r="D14" s="104">
        <f ca="1">SUMIF(原材料种收发存!A:A,B14,原材料种收发存!J:J)*1000</f>
        <v>3578.89834217698</v>
      </c>
    </row>
    <row r="15" s="98" customFormat="1" ht="29" customHeight="1" spans="1:4">
      <c r="A15" s="103">
        <v>12</v>
      </c>
      <c r="B15" s="106" t="s">
        <v>404</v>
      </c>
      <c r="C15" s="105" t="s">
        <v>741</v>
      </c>
      <c r="D15" s="104">
        <f ca="1">SUMIF(原材料种收发存!A:A,B15,原材料种收发存!J:J)*1000</f>
        <v>2609.4726582344</v>
      </c>
    </row>
    <row r="16" s="98" customFormat="1" ht="29" customHeight="1" spans="1:4">
      <c r="A16" s="103">
        <v>13</v>
      </c>
      <c r="B16" s="105" t="s">
        <v>61</v>
      </c>
      <c r="C16" s="105" t="s">
        <v>741</v>
      </c>
      <c r="D16" s="104">
        <f ca="1">SUMIF(原材料种收发存!A:A,B16,原材料种收发存!J:J)*1000</f>
        <v>2163.85685761953</v>
      </c>
    </row>
    <row r="17" s="98" customFormat="1" ht="29" customHeight="1" spans="1:4">
      <c r="A17" s="103">
        <v>14</v>
      </c>
      <c r="B17" s="105" t="s">
        <v>402</v>
      </c>
      <c r="C17" s="105" t="s">
        <v>741</v>
      </c>
      <c r="D17" s="104">
        <f ca="1">SUMIF(原材料种收发存!A:A,B17,原材料种收发存!J:J)*1000</f>
        <v>1034.31351227053</v>
      </c>
    </row>
    <row r="18" s="98" customFormat="1" ht="29" customHeight="1" spans="1:4">
      <c r="A18" s="103">
        <v>15</v>
      </c>
      <c r="B18" s="105" t="s">
        <v>92</v>
      </c>
      <c r="C18" s="105" t="s">
        <v>741</v>
      </c>
      <c r="D18" s="104">
        <f ca="1">SUMIF(原材料种收发存!A:A,B18,原材料种收发存!J:J)*1000</f>
        <v>11974.2369128377</v>
      </c>
    </row>
    <row r="19" s="98" customFormat="1" ht="29" customHeight="1" spans="1:4">
      <c r="A19" s="103">
        <v>16</v>
      </c>
      <c r="B19" s="105" t="s">
        <v>58</v>
      </c>
      <c r="C19" s="105" t="s">
        <v>741</v>
      </c>
      <c r="D19" s="104">
        <f ca="1">SUMIF(原材料种收发存!A:A,B19,原材料种收发存!J:J)*1000</f>
        <v>5961.34564001976</v>
      </c>
    </row>
    <row r="20" s="98" customFormat="1" ht="29" customHeight="1" spans="1:4">
      <c r="A20" s="103">
        <v>17</v>
      </c>
      <c r="B20" s="105" t="s">
        <v>59</v>
      </c>
      <c r="C20" s="105" t="s">
        <v>741</v>
      </c>
      <c r="D20" s="104">
        <f ca="1">SUMIF(原材料种收发存!A:A,B20,原材料种收发存!J:J)*1000</f>
        <v>1648.29453381334</v>
      </c>
    </row>
    <row r="21" s="98" customFormat="1" ht="29" customHeight="1" spans="1:4">
      <c r="A21" s="103">
        <v>18</v>
      </c>
      <c r="B21" s="105" t="s">
        <v>399</v>
      </c>
      <c r="C21" s="105" t="s">
        <v>741</v>
      </c>
      <c r="D21" s="104">
        <f ca="1">SUMIF(原材料种收发存!A:A,B21,原材料种收发存!J:J)*1000</f>
        <v>2609.28431683554</v>
      </c>
    </row>
    <row r="22" s="98" customFormat="1" ht="29" customHeight="1" spans="1:4">
      <c r="A22" s="103">
        <v>19</v>
      </c>
      <c r="B22" s="105" t="s">
        <v>88</v>
      </c>
      <c r="C22" s="105" t="s">
        <v>741</v>
      </c>
      <c r="D22" s="104">
        <f ca="1">SUMIF(原材料种收发存!A:A,B22,原材料种收发存!J:J)*1000</f>
        <v>240.379705155589</v>
      </c>
    </row>
    <row r="23" s="98" customFormat="1" ht="29" customHeight="1" spans="1:4">
      <c r="A23" s="103">
        <v>20</v>
      </c>
      <c r="B23" s="105" t="s">
        <v>401</v>
      </c>
      <c r="C23" s="105" t="s">
        <v>741</v>
      </c>
      <c r="D23" s="104">
        <f ca="1">SUMIF(原材料种收发存!A:A,B23,原材料种收发存!J:J)*1000</f>
        <v>514.956119283271</v>
      </c>
    </row>
    <row r="24" s="98" customFormat="1" ht="29" customHeight="1" spans="1:4">
      <c r="A24" s="103">
        <v>21</v>
      </c>
      <c r="B24" s="105" t="s">
        <v>405</v>
      </c>
      <c r="C24" s="105" t="s">
        <v>741</v>
      </c>
      <c r="D24" s="104">
        <f ca="1">SUMIF(原材料种收发存!A:A,B24,原材料种收发存!J:J)*1000</f>
        <v>2360.46102666905</v>
      </c>
    </row>
    <row r="25" s="98" customFormat="1" ht="29" customHeight="1" spans="1:4">
      <c r="A25" s="103">
        <v>22</v>
      </c>
      <c r="B25" s="105" t="s">
        <v>56</v>
      </c>
      <c r="C25" s="105" t="s">
        <v>741</v>
      </c>
      <c r="D25" s="104">
        <f ca="1">SUMIF(原材料种收发存!A:A,B25,原材料种收发存!J:J)*1000</f>
        <v>1068.01799986977</v>
      </c>
    </row>
    <row r="26" s="96" customFormat="1" ht="14.25" spans="1:4">
      <c r="A26" s="101"/>
      <c r="B26" s="101"/>
      <c r="C26" s="101"/>
      <c r="D26" s="101"/>
    </row>
    <row r="27" s="96" customFormat="1" ht="14.25" spans="1:4">
      <c r="A27" s="101"/>
      <c r="B27" s="101"/>
      <c r="C27" s="101"/>
      <c r="D27" s="101"/>
    </row>
    <row r="28" s="96" customFormat="1" ht="14.25" spans="1:4">
      <c r="A28" s="101" t="s">
        <v>607</v>
      </c>
      <c r="B28" s="101"/>
      <c r="C28" s="101"/>
      <c r="D28" s="101"/>
    </row>
  </sheetData>
  <sheetCalcPr fullCalcOnLoad="1"/>
  <mergeCells count="1">
    <mergeCell ref="A1:D1"/>
  </mergeCells>
  <printOptions horizontalCentered="1" verticalCentered="1"/>
  <pageMargins left="0" right="0" top="0" bottom="0" header="0.511805555555556" footer="0.511805555555556"/>
  <pageSetup paperSize="9" orientation="portrait" horizontalDpi="600"/>
  <headerFooter/>
  <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E36B09"/>
  </sheetPr>
  <dimension ref="A1:BK147"/>
  <sheetViews>
    <sheetView workbookViewId="0">
      <pane xSplit="5" ySplit="1" topLeftCell="F2" activePane="bottomRight" state="frozen"/>
      <selection/>
      <selection pane="topRight"/>
      <selection pane="bottomLeft"/>
      <selection pane="bottomRight" activeCell="BL7" sqref="BL7"/>
    </sheetView>
  </sheetViews>
  <sheetFormatPr defaultColWidth="12.625" defaultRowHeight="20.25"/>
  <cols>
    <col min="1" max="1" width="11.125" style="43" customWidth="1"/>
    <col min="2" max="2" width="11.25" style="43" customWidth="1"/>
    <col min="3" max="3" width="16.75" style="43" customWidth="1"/>
    <col min="4" max="4" width="13.75" style="43" customWidth="1"/>
    <col min="5" max="5" width="17.875" style="43" customWidth="1"/>
    <col min="6" max="14" width="12.5833333333333" style="45"/>
    <col min="15" max="15" width="16.0833333333333" style="45" customWidth="1"/>
    <col min="16" max="19" width="12.5833333333333" style="45"/>
    <col min="20" max="23" width="12.5833333333333" style="45" customWidth="1"/>
    <col min="24" max="25" width="12.5833333333333" style="45"/>
    <col min="26" max="26" width="12.5833333333333" style="46"/>
    <col min="27" max="36" width="12.5833333333333" style="45"/>
    <col min="37" max="39" width="13.5833333333333" style="45" customWidth="1"/>
    <col min="40" max="63" width="12.5833333333333" style="45"/>
    <col min="64" max="16384" width="12.625" style="43"/>
  </cols>
  <sheetData>
    <row r="1" s="43" customFormat="1" ht="30" customHeight="1" spans="1:63">
      <c r="A1" s="47" t="s">
        <v>742</v>
      </c>
      <c r="B1" s="47" t="s">
        <v>743</v>
      </c>
      <c r="C1" s="47" t="s">
        <v>744</v>
      </c>
      <c r="D1" s="48" t="s">
        <v>457</v>
      </c>
      <c r="E1" s="48" t="s">
        <v>745</v>
      </c>
      <c r="F1" s="49"/>
      <c r="G1" s="49"/>
      <c r="H1" s="50"/>
      <c r="I1" s="49"/>
      <c r="J1" s="49"/>
      <c r="K1" s="60"/>
      <c r="L1" s="60"/>
      <c r="M1" s="60"/>
      <c r="N1" s="49"/>
      <c r="O1" s="49"/>
      <c r="P1" s="49"/>
      <c r="Q1" s="60"/>
      <c r="R1" s="60"/>
      <c r="S1" s="49"/>
      <c r="T1" s="65"/>
      <c r="U1" s="66"/>
      <c r="V1" s="66"/>
      <c r="W1" s="66"/>
      <c r="X1" s="60"/>
      <c r="Y1" s="66"/>
      <c r="Z1" s="67"/>
      <c r="AA1" s="68"/>
      <c r="AB1" s="66"/>
      <c r="AC1" s="66"/>
      <c r="AD1" s="60"/>
      <c r="AE1" s="66"/>
      <c r="AF1" s="66"/>
      <c r="AG1" s="66"/>
      <c r="AH1" s="60"/>
      <c r="AI1" s="60"/>
      <c r="AJ1" s="60"/>
      <c r="AK1" s="60"/>
      <c r="AL1" s="60"/>
      <c r="AM1" s="60"/>
      <c r="AN1" s="49"/>
      <c r="AO1" s="74"/>
      <c r="AP1" s="60"/>
      <c r="AQ1" s="60"/>
      <c r="AR1" s="60"/>
      <c r="AS1" s="60"/>
      <c r="AT1" s="60"/>
      <c r="AU1" s="60"/>
      <c r="AV1" s="68"/>
      <c r="AW1" s="75"/>
      <c r="AX1" s="75"/>
      <c r="AY1" s="75"/>
      <c r="AZ1" s="68"/>
      <c r="BA1" s="68"/>
      <c r="BB1" s="68"/>
      <c r="BC1" s="68"/>
      <c r="BD1" s="68"/>
      <c r="BE1" s="68"/>
      <c r="BF1" s="68"/>
      <c r="BG1" s="68"/>
      <c r="BH1" s="68"/>
      <c r="BI1" s="68"/>
      <c r="BJ1" s="68"/>
      <c r="BK1" s="68"/>
    </row>
    <row r="2" s="43" customFormat="1" spans="1:63">
      <c r="A2" s="47"/>
      <c r="B2" s="47"/>
      <c r="C2" s="47"/>
      <c r="D2" s="48"/>
      <c r="E2" s="48"/>
      <c r="F2" s="49"/>
      <c r="G2" s="49"/>
      <c r="H2" s="49"/>
      <c r="I2" s="49"/>
      <c r="J2" s="49"/>
      <c r="K2" s="60"/>
      <c r="L2" s="60"/>
      <c r="M2" s="60"/>
      <c r="N2" s="49"/>
      <c r="O2" s="49"/>
      <c r="P2" s="49"/>
      <c r="Q2" s="60"/>
      <c r="R2" s="60"/>
      <c r="S2" s="49"/>
      <c r="T2" s="49"/>
      <c r="U2" s="60"/>
      <c r="V2" s="60"/>
      <c r="W2" s="60"/>
      <c r="X2" s="60"/>
      <c r="Y2" s="60"/>
      <c r="Z2" s="49"/>
      <c r="AA2" s="60"/>
      <c r="AB2" s="60"/>
      <c r="AC2" s="60"/>
      <c r="AD2" s="60"/>
      <c r="AE2" s="60"/>
      <c r="AF2" s="60"/>
      <c r="AG2" s="60"/>
      <c r="AH2" s="60"/>
      <c r="AI2" s="60"/>
      <c r="AJ2" s="60"/>
      <c r="AK2" s="60"/>
      <c r="AL2" s="60"/>
      <c r="AM2" s="60"/>
      <c r="AN2" s="49"/>
      <c r="AO2" s="60"/>
      <c r="AP2" s="60"/>
      <c r="AQ2" s="60"/>
      <c r="AR2" s="60"/>
      <c r="AS2" s="60"/>
      <c r="AT2" s="60"/>
      <c r="AU2" s="60"/>
      <c r="AV2" s="60"/>
      <c r="AW2" s="45"/>
      <c r="AX2" s="45"/>
      <c r="AY2" s="45"/>
      <c r="AZ2" s="60"/>
      <c r="BA2" s="60"/>
      <c r="BB2" s="60"/>
      <c r="BC2" s="60"/>
      <c r="BD2" s="60"/>
      <c r="BE2" s="60"/>
      <c r="BF2" s="60"/>
      <c r="BG2" s="60"/>
      <c r="BH2" s="60"/>
      <c r="BI2" s="60"/>
      <c r="BJ2" s="60"/>
      <c r="BK2" s="60"/>
    </row>
    <row r="3" s="43" customFormat="1" spans="1:63">
      <c r="A3" s="47"/>
      <c r="B3" s="47"/>
      <c r="C3" s="47"/>
      <c r="D3" s="48"/>
      <c r="E3" s="48"/>
      <c r="F3" s="49"/>
      <c r="G3" s="49"/>
      <c r="H3" s="49"/>
      <c r="I3" s="49"/>
      <c r="J3" s="49"/>
      <c r="K3" s="60"/>
      <c r="L3" s="60"/>
      <c r="M3" s="60"/>
      <c r="N3" s="49"/>
      <c r="O3" s="49"/>
      <c r="P3" s="49"/>
      <c r="Q3" s="60"/>
      <c r="R3" s="60"/>
      <c r="S3" s="49"/>
      <c r="T3" s="49"/>
      <c r="U3" s="60"/>
      <c r="V3" s="60"/>
      <c r="W3" s="60"/>
      <c r="X3" s="60"/>
      <c r="Y3" s="60"/>
      <c r="Z3" s="49"/>
      <c r="AA3" s="60"/>
      <c r="AB3" s="60"/>
      <c r="AC3" s="60"/>
      <c r="AD3" s="60"/>
      <c r="AE3" s="60"/>
      <c r="AF3" s="60"/>
      <c r="AG3" s="60"/>
      <c r="AH3" s="60"/>
      <c r="AI3" s="60"/>
      <c r="AJ3" s="60"/>
      <c r="AK3" s="60"/>
      <c r="AL3" s="60"/>
      <c r="AM3" s="60"/>
      <c r="AN3" s="49"/>
      <c r="AO3" s="60"/>
      <c r="AP3" s="60"/>
      <c r="AQ3" s="60"/>
      <c r="AR3" s="60"/>
      <c r="AS3" s="60"/>
      <c r="AT3" s="60"/>
      <c r="AU3" s="60"/>
      <c r="AV3" s="60"/>
      <c r="AW3" s="45"/>
      <c r="AX3" s="45"/>
      <c r="AY3" s="45"/>
      <c r="AZ3" s="60"/>
      <c r="BA3" s="60"/>
      <c r="BB3" s="60"/>
      <c r="BC3" s="60"/>
      <c r="BD3" s="60"/>
      <c r="BE3" s="60"/>
      <c r="BF3" s="60"/>
      <c r="BG3" s="60"/>
      <c r="BH3" s="60"/>
      <c r="BI3" s="60"/>
      <c r="BJ3" s="60"/>
      <c r="BK3" s="60"/>
    </row>
    <row r="4" s="43" customFormat="1" spans="1:63">
      <c r="A4" s="47"/>
      <c r="B4" s="47"/>
      <c r="C4" s="47"/>
      <c r="D4" s="48"/>
      <c r="E4" s="48"/>
      <c r="F4" s="49"/>
      <c r="G4" s="49"/>
      <c r="H4" s="49"/>
      <c r="I4" s="49"/>
      <c r="J4" s="49"/>
      <c r="K4" s="60"/>
      <c r="L4" s="60"/>
      <c r="M4" s="60"/>
      <c r="N4" s="49"/>
      <c r="O4" s="49"/>
      <c r="P4" s="49"/>
      <c r="Q4" s="60"/>
      <c r="R4" s="60"/>
      <c r="S4" s="49"/>
      <c r="T4" s="49"/>
      <c r="U4" s="60"/>
      <c r="V4" s="60"/>
      <c r="W4" s="60"/>
      <c r="X4" s="60"/>
      <c r="Y4" s="60"/>
      <c r="Z4" s="49"/>
      <c r="AA4" s="60"/>
      <c r="AB4" s="60"/>
      <c r="AC4" s="60"/>
      <c r="AD4" s="60"/>
      <c r="AE4" s="60"/>
      <c r="AF4" s="60"/>
      <c r="AG4" s="60"/>
      <c r="AH4" s="60"/>
      <c r="AI4" s="60"/>
      <c r="AJ4" s="60"/>
      <c r="AK4" s="60"/>
      <c r="AL4" s="60"/>
      <c r="AM4" s="60"/>
      <c r="AN4" s="49"/>
      <c r="AO4" s="60"/>
      <c r="AP4" s="60"/>
      <c r="AQ4" s="60"/>
      <c r="AR4" s="60"/>
      <c r="AS4" s="60"/>
      <c r="AT4" s="60"/>
      <c r="AU4" s="60"/>
      <c r="AV4" s="60"/>
      <c r="AW4" s="45"/>
      <c r="AX4" s="45"/>
      <c r="AY4" s="45"/>
      <c r="AZ4" s="60"/>
      <c r="BA4" s="60"/>
      <c r="BB4" s="60"/>
      <c r="BC4" s="60"/>
      <c r="BD4" s="60"/>
      <c r="BE4" s="60"/>
      <c r="BF4" s="60"/>
      <c r="BG4" s="60"/>
      <c r="BH4" s="60"/>
      <c r="BI4" s="60"/>
      <c r="BJ4" s="60"/>
      <c r="BK4" s="60"/>
    </row>
    <row r="5" s="43" customFormat="1" spans="1:63">
      <c r="A5" s="47"/>
      <c r="B5" s="47"/>
      <c r="C5" s="47"/>
      <c r="D5" s="48"/>
      <c r="E5" s="48"/>
      <c r="F5" s="49"/>
      <c r="G5" s="49"/>
      <c r="H5" s="49"/>
      <c r="I5" s="49"/>
      <c r="J5" s="49"/>
      <c r="K5" s="60"/>
      <c r="L5" s="60"/>
      <c r="M5" s="60"/>
      <c r="N5" s="49"/>
      <c r="O5" s="49"/>
      <c r="P5" s="49"/>
      <c r="Q5" s="60"/>
      <c r="R5" s="60"/>
      <c r="S5" s="49"/>
      <c r="T5" s="49"/>
      <c r="U5" s="60"/>
      <c r="V5" s="60"/>
      <c r="W5" s="60"/>
      <c r="X5" s="60"/>
      <c r="Y5" s="60"/>
      <c r="Z5" s="49"/>
      <c r="AA5" s="60"/>
      <c r="AB5" s="60"/>
      <c r="AC5" s="60"/>
      <c r="AD5" s="60"/>
      <c r="AE5" s="60"/>
      <c r="AF5" s="60"/>
      <c r="AG5" s="60"/>
      <c r="AH5" s="60"/>
      <c r="AI5" s="60"/>
      <c r="AJ5" s="60"/>
      <c r="AK5" s="60"/>
      <c r="AL5" s="60"/>
      <c r="AM5" s="60"/>
      <c r="AN5" s="49"/>
      <c r="AO5" s="60"/>
      <c r="AP5" s="60"/>
      <c r="AQ5" s="60"/>
      <c r="AR5" s="60"/>
      <c r="AS5" s="60"/>
      <c r="AT5" s="60"/>
      <c r="AU5" s="60"/>
      <c r="AV5" s="60"/>
      <c r="AW5" s="45"/>
      <c r="AX5" s="45"/>
      <c r="AY5" s="45"/>
      <c r="AZ5" s="60"/>
      <c r="BA5" s="60"/>
      <c r="BB5" s="60"/>
      <c r="BC5" s="60"/>
      <c r="BD5" s="60"/>
      <c r="BE5" s="60"/>
      <c r="BF5" s="60"/>
      <c r="BG5" s="60"/>
      <c r="BH5" s="60"/>
      <c r="BI5" s="60"/>
      <c r="BJ5" s="60"/>
      <c r="BK5" s="60"/>
    </row>
    <row r="6" s="43" customFormat="1" spans="1:63">
      <c r="A6" s="47"/>
      <c r="B6" s="47"/>
      <c r="C6" s="47"/>
      <c r="D6" s="48"/>
      <c r="E6" s="48"/>
      <c r="F6" s="49"/>
      <c r="G6" s="49"/>
      <c r="H6" s="49"/>
      <c r="I6" s="49"/>
      <c r="J6" s="49"/>
      <c r="K6" s="60"/>
      <c r="L6" s="60"/>
      <c r="M6" s="60"/>
      <c r="N6" s="49"/>
      <c r="O6" s="49"/>
      <c r="P6" s="49"/>
      <c r="Q6" s="60"/>
      <c r="R6" s="60"/>
      <c r="S6" s="49"/>
      <c r="T6" s="49"/>
      <c r="U6" s="60"/>
      <c r="V6" s="60"/>
      <c r="W6" s="60"/>
      <c r="X6" s="60"/>
      <c r="Y6" s="60"/>
      <c r="Z6" s="49"/>
      <c r="AA6" s="60"/>
      <c r="AB6" s="60"/>
      <c r="AC6" s="60"/>
      <c r="AD6" s="60"/>
      <c r="AE6" s="60"/>
      <c r="AF6" s="60"/>
      <c r="AG6" s="60"/>
      <c r="AH6" s="60"/>
      <c r="AI6" s="60"/>
      <c r="AJ6" s="60"/>
      <c r="AK6" s="60"/>
      <c r="AL6" s="60"/>
      <c r="AM6" s="60"/>
      <c r="AN6" s="49"/>
      <c r="AO6" s="60"/>
      <c r="AP6" s="60"/>
      <c r="AQ6" s="60"/>
      <c r="AR6" s="60"/>
      <c r="AS6" s="60"/>
      <c r="AT6" s="60"/>
      <c r="AU6" s="60"/>
      <c r="AV6" s="60"/>
      <c r="AW6" s="60"/>
      <c r="AX6" s="60"/>
      <c r="AY6" s="60"/>
      <c r="AZ6" s="60"/>
      <c r="BA6" s="60"/>
      <c r="BB6" s="60"/>
      <c r="BC6" s="60"/>
      <c r="BD6" s="60"/>
      <c r="BE6" s="60"/>
      <c r="BF6" s="60"/>
      <c r="BG6" s="60"/>
      <c r="BH6" s="60"/>
      <c r="BI6" s="60"/>
      <c r="BJ6" s="60"/>
      <c r="BK6" s="60"/>
    </row>
    <row r="7" s="43" customFormat="1" spans="1:63">
      <c r="A7" s="47"/>
      <c r="B7" s="47"/>
      <c r="C7" s="47"/>
      <c r="D7" s="48"/>
      <c r="E7" s="48"/>
      <c r="F7" s="49"/>
      <c r="G7" s="49"/>
      <c r="H7" s="49"/>
      <c r="I7" s="49"/>
      <c r="J7" s="49"/>
      <c r="K7" s="60"/>
      <c r="L7" s="60"/>
      <c r="M7" s="60"/>
      <c r="N7" s="49"/>
      <c r="O7" s="49"/>
      <c r="P7" s="49"/>
      <c r="Q7" s="60"/>
      <c r="R7" s="60"/>
      <c r="S7" s="49"/>
      <c r="T7" s="49"/>
      <c r="U7" s="60"/>
      <c r="V7" s="60"/>
      <c r="W7" s="60"/>
      <c r="X7" s="60"/>
      <c r="Y7" s="60"/>
      <c r="Z7" s="49"/>
      <c r="AA7" s="60"/>
      <c r="AB7" s="60"/>
      <c r="AC7" s="60"/>
      <c r="AD7" s="60"/>
      <c r="AE7" s="60"/>
      <c r="AF7" s="60"/>
      <c r="AG7" s="60"/>
      <c r="AH7" s="60"/>
      <c r="AI7" s="60"/>
      <c r="AJ7" s="60"/>
      <c r="AK7" s="60"/>
      <c r="AL7" s="60"/>
      <c r="AM7" s="60"/>
      <c r="AN7" s="49"/>
      <c r="AO7" s="60"/>
      <c r="AP7" s="60"/>
      <c r="AQ7" s="60"/>
      <c r="AR7" s="60"/>
      <c r="AS7" s="60"/>
      <c r="AT7" s="60"/>
      <c r="AU7" s="60"/>
      <c r="AV7" s="60"/>
      <c r="AW7" s="45"/>
      <c r="AX7" s="45"/>
      <c r="AY7" s="45"/>
      <c r="AZ7" s="60"/>
      <c r="BA7" s="60"/>
      <c r="BB7" s="60"/>
      <c r="BC7" s="60"/>
      <c r="BD7" s="60"/>
      <c r="BE7" s="60"/>
      <c r="BF7" s="60"/>
      <c r="BG7" s="60"/>
      <c r="BH7" s="60"/>
      <c r="BI7" s="60"/>
      <c r="BJ7" s="60"/>
      <c r="BK7" s="60"/>
    </row>
    <row r="8" s="43" customFormat="1" spans="1:63">
      <c r="A8" s="47"/>
      <c r="B8" s="47"/>
      <c r="C8" s="47"/>
      <c r="D8" s="48"/>
      <c r="E8" s="48"/>
      <c r="F8" s="49"/>
      <c r="G8" s="49"/>
      <c r="H8" s="49"/>
      <c r="I8" s="49"/>
      <c r="J8" s="49"/>
      <c r="K8" s="60"/>
      <c r="L8" s="60"/>
      <c r="M8" s="60"/>
      <c r="N8" s="49"/>
      <c r="O8" s="49"/>
      <c r="P8" s="49"/>
      <c r="Q8" s="60"/>
      <c r="R8" s="60"/>
      <c r="S8" s="49"/>
      <c r="T8" s="60"/>
      <c r="U8" s="60"/>
      <c r="V8" s="60"/>
      <c r="W8" s="60"/>
      <c r="X8" s="60"/>
      <c r="Y8" s="60"/>
      <c r="Z8" s="49"/>
      <c r="AA8" s="60"/>
      <c r="AB8" s="60"/>
      <c r="AC8" s="60"/>
      <c r="AD8" s="60"/>
      <c r="AE8" s="60"/>
      <c r="AF8" s="60"/>
      <c r="AG8" s="60"/>
      <c r="AH8" s="60"/>
      <c r="AI8" s="60"/>
      <c r="AJ8" s="60"/>
      <c r="AK8" s="60"/>
      <c r="AL8" s="60"/>
      <c r="AM8" s="60"/>
      <c r="AN8" s="49"/>
      <c r="AO8" s="60"/>
      <c r="AP8" s="60"/>
      <c r="AQ8" s="60"/>
      <c r="AR8" s="60"/>
      <c r="AS8" s="60"/>
      <c r="AT8" s="60"/>
      <c r="AU8" s="60"/>
      <c r="AV8" s="60"/>
      <c r="AW8" s="60"/>
      <c r="AX8" s="60"/>
      <c r="AY8" s="60"/>
      <c r="AZ8" s="60"/>
      <c r="BA8" s="60"/>
      <c r="BB8" s="60"/>
      <c r="BC8" s="60"/>
      <c r="BD8" s="60"/>
      <c r="BE8" s="60"/>
      <c r="BF8" s="60"/>
      <c r="BG8" s="60"/>
      <c r="BH8" s="60"/>
      <c r="BI8" s="60"/>
      <c r="BJ8" s="60"/>
      <c r="BK8" s="60"/>
    </row>
    <row r="9" s="43" customFormat="1" spans="1:63">
      <c r="A9" s="47"/>
      <c r="B9" s="47"/>
      <c r="C9" s="47"/>
      <c r="D9" s="48"/>
      <c r="E9" s="48"/>
      <c r="F9" s="49"/>
      <c r="G9" s="49"/>
      <c r="H9" s="49"/>
      <c r="I9" s="49"/>
      <c r="J9" s="49"/>
      <c r="K9" s="60"/>
      <c r="L9" s="60"/>
      <c r="M9" s="60"/>
      <c r="N9" s="49"/>
      <c r="O9" s="49"/>
      <c r="P9" s="49"/>
      <c r="Q9" s="60"/>
      <c r="R9" s="60"/>
      <c r="S9" s="49"/>
      <c r="T9" s="60"/>
      <c r="U9" s="60"/>
      <c r="V9" s="60"/>
      <c r="W9" s="60"/>
      <c r="X9" s="60"/>
      <c r="Y9" s="60"/>
      <c r="Z9" s="49"/>
      <c r="AA9" s="60"/>
      <c r="AB9" s="60"/>
      <c r="AC9" s="60"/>
      <c r="AD9" s="60"/>
      <c r="AE9" s="60"/>
      <c r="AF9" s="60"/>
      <c r="AG9" s="60"/>
      <c r="AH9" s="60"/>
      <c r="AI9" s="60"/>
      <c r="AJ9" s="60"/>
      <c r="AK9" s="60"/>
      <c r="AL9" s="60"/>
      <c r="AM9" s="60"/>
      <c r="AN9" s="49"/>
      <c r="AO9" s="60"/>
      <c r="AP9" s="60"/>
      <c r="AQ9" s="60"/>
      <c r="AR9" s="60"/>
      <c r="AS9" s="60"/>
      <c r="AT9" s="60"/>
      <c r="AU9" s="60"/>
      <c r="AV9" s="60"/>
      <c r="AW9" s="45"/>
      <c r="AX9" s="45"/>
      <c r="AY9" s="45"/>
      <c r="AZ9" s="60"/>
      <c r="BA9" s="60"/>
      <c r="BB9" s="60"/>
      <c r="BC9" s="60"/>
      <c r="BD9" s="60"/>
      <c r="BE9" s="60"/>
      <c r="BF9" s="60"/>
      <c r="BG9" s="60"/>
      <c r="BH9" s="60"/>
      <c r="BI9" s="60"/>
      <c r="BJ9" s="60"/>
      <c r="BK9" s="60"/>
    </row>
    <row r="10" s="43" customFormat="1" spans="1:63">
      <c r="A10" s="47"/>
      <c r="B10" s="47"/>
      <c r="C10" s="47"/>
      <c r="D10" s="48"/>
      <c r="E10" s="48"/>
      <c r="F10" s="49"/>
      <c r="G10" s="49"/>
      <c r="H10" s="49"/>
      <c r="I10" s="49"/>
      <c r="J10" s="49"/>
      <c r="K10" s="60"/>
      <c r="L10" s="60"/>
      <c r="M10" s="60"/>
      <c r="N10" s="49"/>
      <c r="O10" s="49"/>
      <c r="P10" s="49"/>
      <c r="Q10" s="60"/>
      <c r="R10" s="60"/>
      <c r="S10" s="49"/>
      <c r="T10" s="60"/>
      <c r="U10" s="60"/>
      <c r="V10" s="60"/>
      <c r="W10" s="60"/>
      <c r="X10" s="60"/>
      <c r="Y10" s="60"/>
      <c r="Z10" s="49"/>
      <c r="AA10" s="60"/>
      <c r="AB10" s="60"/>
      <c r="AC10" s="60"/>
      <c r="AD10" s="60"/>
      <c r="AE10" s="60"/>
      <c r="AF10" s="60"/>
      <c r="AG10" s="60"/>
      <c r="AH10" s="60"/>
      <c r="AI10" s="60"/>
      <c r="AJ10" s="60"/>
      <c r="AK10" s="60"/>
      <c r="AL10" s="60"/>
      <c r="AM10" s="60"/>
      <c r="AN10" s="49"/>
      <c r="AO10" s="60"/>
      <c r="AP10" s="60"/>
      <c r="AQ10" s="60"/>
      <c r="AR10" s="60"/>
      <c r="AS10" s="60"/>
      <c r="AT10" s="60"/>
      <c r="AU10" s="60"/>
      <c r="AV10" s="60"/>
      <c r="AW10" s="45"/>
      <c r="AX10" s="45"/>
      <c r="AY10" s="45"/>
      <c r="AZ10" s="60"/>
      <c r="BA10" s="60"/>
      <c r="BB10" s="60"/>
      <c r="BC10" s="60"/>
      <c r="BD10" s="60"/>
      <c r="BE10" s="60"/>
      <c r="BF10" s="60"/>
      <c r="BG10" s="60"/>
      <c r="BH10" s="60"/>
      <c r="BI10" s="60"/>
      <c r="BJ10" s="60"/>
      <c r="BK10" s="60"/>
    </row>
    <row r="11" s="43" customFormat="1" spans="1:63">
      <c r="A11" s="47"/>
      <c r="B11" s="47"/>
      <c r="C11" s="47"/>
      <c r="D11" s="48"/>
      <c r="E11" s="48"/>
      <c r="F11" s="49"/>
      <c r="G11" s="49"/>
      <c r="H11" s="49"/>
      <c r="I11" s="49"/>
      <c r="J11" s="49"/>
      <c r="K11" s="60"/>
      <c r="L11" s="60"/>
      <c r="M11" s="60"/>
      <c r="N11" s="49"/>
      <c r="O11" s="49"/>
      <c r="P11" s="49"/>
      <c r="Q11" s="60"/>
      <c r="R11" s="60"/>
      <c r="S11" s="49"/>
      <c r="T11" s="45"/>
      <c r="U11" s="45"/>
      <c r="V11" s="60"/>
      <c r="W11" s="60"/>
      <c r="X11" s="60"/>
      <c r="Y11" s="60"/>
      <c r="Z11" s="49"/>
      <c r="AA11" s="60"/>
      <c r="AB11" s="60"/>
      <c r="AC11" s="60"/>
      <c r="AD11" s="60"/>
      <c r="AE11" s="60"/>
      <c r="AF11" s="60"/>
      <c r="AG11" s="60"/>
      <c r="AH11" s="60"/>
      <c r="AI11" s="60"/>
      <c r="AJ11" s="60"/>
      <c r="AK11" s="60"/>
      <c r="AL11" s="60"/>
      <c r="AM11" s="60"/>
      <c r="AN11" s="49"/>
      <c r="AO11" s="60"/>
      <c r="AP11" s="60"/>
      <c r="AQ11" s="60"/>
      <c r="AR11" s="60"/>
      <c r="AS11" s="60"/>
      <c r="AT11" s="60"/>
      <c r="AU11" s="60"/>
      <c r="AV11" s="60"/>
      <c r="AW11" s="60"/>
      <c r="AX11" s="60"/>
      <c r="AY11" s="60"/>
      <c r="AZ11" s="60"/>
      <c r="BA11" s="60"/>
      <c r="BB11" s="60"/>
      <c r="BC11" s="60"/>
      <c r="BD11" s="60"/>
      <c r="BE11" s="60"/>
      <c r="BF11" s="60"/>
      <c r="BG11" s="60"/>
      <c r="BH11" s="60"/>
      <c r="BI11" s="60"/>
      <c r="BJ11" s="60"/>
      <c r="BK11" s="60"/>
    </row>
    <row r="12" s="43" customFormat="1" spans="1:63">
      <c r="A12" s="47"/>
      <c r="B12" s="47"/>
      <c r="C12" s="47"/>
      <c r="D12" s="48"/>
      <c r="E12" s="48"/>
      <c r="F12" s="49"/>
      <c r="G12" s="49"/>
      <c r="H12" s="49"/>
      <c r="I12" s="49"/>
      <c r="J12" s="49"/>
      <c r="K12" s="60"/>
      <c r="L12" s="60"/>
      <c r="M12" s="60"/>
      <c r="N12" s="49"/>
      <c r="O12" s="49"/>
      <c r="P12" s="49"/>
      <c r="Q12" s="60"/>
      <c r="R12" s="60"/>
      <c r="S12" s="49"/>
      <c r="T12" s="60"/>
      <c r="U12" s="60"/>
      <c r="V12" s="60"/>
      <c r="W12" s="60"/>
      <c r="X12" s="60"/>
      <c r="Y12" s="60"/>
      <c r="Z12" s="49"/>
      <c r="AA12" s="60"/>
      <c r="AB12" s="60"/>
      <c r="AC12" s="60"/>
      <c r="AD12" s="60"/>
      <c r="AE12" s="60"/>
      <c r="AF12" s="60"/>
      <c r="AG12" s="60"/>
      <c r="AH12" s="60"/>
      <c r="AI12" s="60"/>
      <c r="AJ12" s="60"/>
      <c r="AK12" s="60"/>
      <c r="AL12" s="60"/>
      <c r="AM12" s="60"/>
      <c r="AN12" s="49"/>
      <c r="AO12" s="60"/>
      <c r="AP12" s="60"/>
      <c r="AQ12" s="60"/>
      <c r="AR12" s="60"/>
      <c r="AS12" s="60"/>
      <c r="AT12" s="60"/>
      <c r="AU12" s="60"/>
      <c r="AV12" s="60"/>
      <c r="AW12" s="60"/>
      <c r="AX12" s="60"/>
      <c r="AY12" s="60"/>
      <c r="AZ12" s="60"/>
      <c r="BA12" s="60"/>
      <c r="BB12" s="60"/>
      <c r="BC12" s="60"/>
      <c r="BD12" s="60"/>
      <c r="BE12" s="60"/>
      <c r="BF12" s="60"/>
      <c r="BG12" s="60"/>
      <c r="BH12" s="60"/>
      <c r="BI12" s="60"/>
      <c r="BJ12" s="60"/>
      <c r="BK12" s="60"/>
    </row>
    <row r="13" s="43" customFormat="1" spans="1:63">
      <c r="A13" s="47"/>
      <c r="B13" s="47"/>
      <c r="C13" s="47"/>
      <c r="D13" s="48"/>
      <c r="E13" s="48"/>
      <c r="F13" s="49"/>
      <c r="G13" s="49"/>
      <c r="H13" s="49"/>
      <c r="I13" s="49"/>
      <c r="J13" s="49"/>
      <c r="K13" s="60"/>
      <c r="L13" s="60"/>
      <c r="M13" s="60"/>
      <c r="N13" s="49"/>
      <c r="O13" s="49"/>
      <c r="P13" s="49"/>
      <c r="Q13" s="60"/>
      <c r="R13" s="60"/>
      <c r="S13" s="49"/>
      <c r="T13" s="60"/>
      <c r="U13" s="60"/>
      <c r="V13" s="60"/>
      <c r="W13" s="60"/>
      <c r="X13" s="60"/>
      <c r="Y13" s="60"/>
      <c r="Z13" s="49"/>
      <c r="AA13" s="60"/>
      <c r="AB13" s="60"/>
      <c r="AC13" s="60"/>
      <c r="AD13" s="60"/>
      <c r="AE13" s="60"/>
      <c r="AF13" s="60"/>
      <c r="AG13" s="60"/>
      <c r="AH13" s="60"/>
      <c r="AI13" s="60"/>
      <c r="AJ13" s="60"/>
      <c r="AK13" s="60"/>
      <c r="AL13" s="60"/>
      <c r="AM13" s="60"/>
      <c r="AN13" s="49"/>
      <c r="AO13" s="60"/>
      <c r="AP13" s="60"/>
      <c r="AQ13" s="60"/>
      <c r="AR13" s="60"/>
      <c r="AS13" s="60"/>
      <c r="AT13" s="60"/>
      <c r="AU13" s="60"/>
      <c r="AV13" s="60"/>
      <c r="AW13" s="60"/>
      <c r="AX13" s="60"/>
      <c r="AY13" s="60"/>
      <c r="AZ13" s="60"/>
      <c r="BA13" s="60"/>
      <c r="BB13" s="60"/>
      <c r="BC13" s="60"/>
      <c r="BD13" s="60"/>
      <c r="BE13" s="60"/>
      <c r="BF13" s="60"/>
      <c r="BG13" s="60"/>
      <c r="BH13" s="60"/>
      <c r="BI13" s="60"/>
      <c r="BJ13" s="60"/>
      <c r="BK13" s="60"/>
    </row>
    <row r="14" s="43" customFormat="1" spans="1:63">
      <c r="A14" s="47"/>
      <c r="B14" s="47"/>
      <c r="C14" s="47"/>
      <c r="D14" s="48"/>
      <c r="E14" s="48"/>
      <c r="F14" s="49"/>
      <c r="G14" s="49"/>
      <c r="H14" s="49"/>
      <c r="I14" s="49"/>
      <c r="J14" s="49"/>
      <c r="K14" s="60"/>
      <c r="L14" s="60"/>
      <c r="M14" s="60"/>
      <c r="N14" s="49"/>
      <c r="O14" s="49"/>
      <c r="P14" s="49"/>
      <c r="Q14" s="60"/>
      <c r="R14" s="60"/>
      <c r="S14" s="49"/>
      <c r="T14" s="60"/>
      <c r="U14" s="60"/>
      <c r="V14" s="60"/>
      <c r="W14" s="60"/>
      <c r="X14" s="60"/>
      <c r="Y14" s="60"/>
      <c r="Z14" s="49"/>
      <c r="AA14" s="60"/>
      <c r="AB14" s="60"/>
      <c r="AC14" s="60"/>
      <c r="AD14" s="60"/>
      <c r="AE14" s="60"/>
      <c r="AF14" s="60"/>
      <c r="AG14" s="60"/>
      <c r="AH14" s="60"/>
      <c r="AI14" s="60"/>
      <c r="AJ14" s="60"/>
      <c r="AK14" s="60"/>
      <c r="AL14" s="60"/>
      <c r="AM14" s="60"/>
      <c r="AN14" s="49"/>
      <c r="AO14" s="60"/>
      <c r="AP14" s="60"/>
      <c r="AQ14" s="60"/>
      <c r="AR14" s="60"/>
      <c r="AS14" s="60"/>
      <c r="AT14" s="60"/>
      <c r="AU14" s="60"/>
      <c r="AV14" s="60"/>
      <c r="AW14" s="45"/>
      <c r="AX14" s="45"/>
      <c r="AY14" s="45"/>
      <c r="AZ14" s="60"/>
      <c r="BA14" s="60"/>
      <c r="BB14" s="60"/>
      <c r="BC14" s="60"/>
      <c r="BD14" s="60"/>
      <c r="BE14" s="60"/>
      <c r="BF14" s="60"/>
      <c r="BG14" s="60"/>
      <c r="BH14" s="60"/>
      <c r="BI14" s="60"/>
      <c r="BJ14" s="60"/>
      <c r="BK14" s="60"/>
    </row>
    <row r="15" s="43" customFormat="1" spans="1:63">
      <c r="A15" s="47"/>
      <c r="B15" s="47"/>
      <c r="C15" s="47"/>
      <c r="D15" s="48"/>
      <c r="E15" s="48"/>
      <c r="F15" s="49"/>
      <c r="G15" s="49"/>
      <c r="H15" s="49"/>
      <c r="I15" s="49"/>
      <c r="J15" s="49"/>
      <c r="K15" s="60"/>
      <c r="L15" s="60"/>
      <c r="M15" s="60"/>
      <c r="N15" s="49"/>
      <c r="O15" s="49"/>
      <c r="P15" s="49"/>
      <c r="Q15" s="60"/>
      <c r="R15" s="60"/>
      <c r="S15" s="49"/>
      <c r="T15" s="60"/>
      <c r="U15" s="60"/>
      <c r="V15" s="60"/>
      <c r="W15" s="60"/>
      <c r="X15" s="60"/>
      <c r="Y15" s="60"/>
      <c r="Z15" s="49"/>
      <c r="AA15" s="60"/>
      <c r="AB15" s="60"/>
      <c r="AC15" s="60"/>
      <c r="AD15" s="60"/>
      <c r="AE15" s="60"/>
      <c r="AF15" s="60"/>
      <c r="AG15" s="60"/>
      <c r="AH15" s="60"/>
      <c r="AI15" s="60"/>
      <c r="AJ15" s="60"/>
      <c r="AK15" s="60"/>
      <c r="AL15" s="60"/>
      <c r="AM15" s="60"/>
      <c r="AN15" s="49"/>
      <c r="AO15" s="60"/>
      <c r="AP15" s="60"/>
      <c r="AQ15" s="60"/>
      <c r="AR15" s="60"/>
      <c r="AS15" s="60"/>
      <c r="AT15" s="60"/>
      <c r="AU15" s="60"/>
      <c r="AV15" s="60"/>
      <c r="AW15" s="45"/>
      <c r="AX15" s="45"/>
      <c r="AY15" s="45"/>
      <c r="AZ15" s="60"/>
      <c r="BA15" s="60"/>
      <c r="BB15" s="60"/>
      <c r="BC15" s="60"/>
      <c r="BD15" s="60"/>
      <c r="BE15" s="60"/>
      <c r="BF15" s="60"/>
      <c r="BG15" s="60"/>
      <c r="BH15" s="60"/>
      <c r="BI15" s="60"/>
      <c r="BJ15" s="60"/>
      <c r="BK15" s="60"/>
    </row>
    <row r="16" s="43" customFormat="1" spans="1:63">
      <c r="A16" s="47"/>
      <c r="B16" s="47"/>
      <c r="C16" s="47"/>
      <c r="D16" s="48"/>
      <c r="E16" s="48"/>
      <c r="F16" s="49"/>
      <c r="G16" s="49"/>
      <c r="H16" s="49"/>
      <c r="I16" s="49"/>
      <c r="J16" s="49"/>
      <c r="K16" s="60"/>
      <c r="L16" s="60"/>
      <c r="M16" s="60"/>
      <c r="N16" s="49"/>
      <c r="O16" s="49"/>
      <c r="P16" s="49"/>
      <c r="Q16" s="60"/>
      <c r="R16" s="60"/>
      <c r="S16" s="49"/>
      <c r="T16" s="60"/>
      <c r="U16" s="60"/>
      <c r="V16" s="60"/>
      <c r="W16" s="60"/>
      <c r="X16" s="60"/>
      <c r="Y16" s="60"/>
      <c r="Z16" s="49"/>
      <c r="AA16" s="60"/>
      <c r="AB16" s="60"/>
      <c r="AC16" s="60"/>
      <c r="AD16" s="60"/>
      <c r="AE16" s="60"/>
      <c r="AF16" s="60"/>
      <c r="AG16" s="60"/>
      <c r="AH16" s="60"/>
      <c r="AI16" s="60"/>
      <c r="AJ16" s="60"/>
      <c r="AK16" s="60"/>
      <c r="AL16" s="60"/>
      <c r="AM16" s="60"/>
      <c r="AN16" s="49"/>
      <c r="AO16" s="60"/>
      <c r="AP16" s="60"/>
      <c r="AQ16" s="60"/>
      <c r="AR16" s="60"/>
      <c r="AS16" s="60"/>
      <c r="AT16" s="60"/>
      <c r="AU16" s="60"/>
      <c r="AV16" s="60"/>
      <c r="AW16" s="45"/>
      <c r="AX16" s="45"/>
      <c r="AY16" s="45"/>
      <c r="AZ16" s="60"/>
      <c r="BA16" s="60"/>
      <c r="BB16" s="60"/>
      <c r="BC16" s="60"/>
      <c r="BD16" s="60"/>
      <c r="BE16" s="60"/>
      <c r="BF16" s="60"/>
      <c r="BG16" s="60"/>
      <c r="BH16" s="60"/>
      <c r="BI16" s="60"/>
      <c r="BJ16" s="60"/>
      <c r="BK16" s="60"/>
    </row>
    <row r="17" s="43" customFormat="1" spans="1:63">
      <c r="A17" s="47"/>
      <c r="B17" s="47"/>
      <c r="C17" s="47"/>
      <c r="D17" s="48"/>
      <c r="E17" s="48"/>
      <c r="F17" s="49"/>
      <c r="G17" s="49"/>
      <c r="H17" s="49"/>
      <c r="I17" s="49"/>
      <c r="J17" s="49"/>
      <c r="K17" s="60"/>
      <c r="L17" s="60"/>
      <c r="M17" s="60"/>
      <c r="N17" s="49"/>
      <c r="O17" s="49"/>
      <c r="P17" s="49"/>
      <c r="Q17" s="60"/>
      <c r="R17" s="60"/>
      <c r="S17" s="49"/>
      <c r="T17" s="60"/>
      <c r="U17" s="60"/>
      <c r="V17" s="60"/>
      <c r="W17" s="60"/>
      <c r="X17" s="60"/>
      <c r="Y17" s="60"/>
      <c r="Z17" s="49"/>
      <c r="AA17" s="60"/>
      <c r="AB17" s="60"/>
      <c r="AC17" s="60"/>
      <c r="AD17" s="60"/>
      <c r="AE17" s="60"/>
      <c r="AF17" s="60"/>
      <c r="AG17" s="60"/>
      <c r="AH17" s="60"/>
      <c r="AI17" s="60"/>
      <c r="AJ17" s="60"/>
      <c r="AK17" s="60"/>
      <c r="AL17" s="60"/>
      <c r="AM17" s="60"/>
      <c r="AN17" s="49"/>
      <c r="AO17" s="60"/>
      <c r="AP17" s="60"/>
      <c r="AQ17" s="60"/>
      <c r="AR17" s="60"/>
      <c r="AS17" s="60"/>
      <c r="AT17" s="60"/>
      <c r="AU17" s="60"/>
      <c r="AV17" s="60"/>
      <c r="AW17" s="60"/>
      <c r="AX17" s="60"/>
      <c r="AY17" s="60"/>
      <c r="AZ17" s="60"/>
      <c r="BA17" s="60"/>
      <c r="BB17" s="60"/>
      <c r="BC17" s="60"/>
      <c r="BD17" s="60"/>
      <c r="BE17" s="60"/>
      <c r="BF17" s="60"/>
      <c r="BG17" s="60"/>
      <c r="BH17" s="60"/>
      <c r="BI17" s="60"/>
      <c r="BJ17" s="60"/>
      <c r="BK17" s="60"/>
    </row>
    <row r="18" s="43" customFormat="1" spans="1:63">
      <c r="A18" s="47"/>
      <c r="B18" s="47"/>
      <c r="C18" s="47"/>
      <c r="D18" s="48"/>
      <c r="E18" s="48"/>
      <c r="F18" s="49"/>
      <c r="G18" s="49"/>
      <c r="H18" s="49"/>
      <c r="I18" s="49"/>
      <c r="J18" s="49"/>
      <c r="K18" s="60"/>
      <c r="L18" s="60"/>
      <c r="M18" s="60"/>
      <c r="N18" s="49"/>
      <c r="O18" s="49"/>
      <c r="P18" s="49"/>
      <c r="Q18" s="60"/>
      <c r="R18" s="60"/>
      <c r="S18" s="49"/>
      <c r="T18" s="60"/>
      <c r="U18" s="60"/>
      <c r="V18" s="60"/>
      <c r="W18" s="60"/>
      <c r="X18" s="60"/>
      <c r="Y18" s="60"/>
      <c r="Z18" s="49"/>
      <c r="AA18" s="60"/>
      <c r="AB18" s="60"/>
      <c r="AC18" s="60"/>
      <c r="AD18" s="60"/>
      <c r="AE18" s="60"/>
      <c r="AF18" s="60"/>
      <c r="AG18" s="60"/>
      <c r="AH18" s="60"/>
      <c r="AI18" s="60"/>
      <c r="AJ18" s="60"/>
      <c r="AK18" s="60"/>
      <c r="AL18" s="60"/>
      <c r="AM18" s="60"/>
      <c r="AN18" s="49"/>
      <c r="AO18" s="60"/>
      <c r="AP18" s="60"/>
      <c r="AQ18" s="60"/>
      <c r="AR18" s="60"/>
      <c r="AS18" s="60"/>
      <c r="AT18" s="60"/>
      <c r="AU18" s="60"/>
      <c r="AV18" s="60"/>
      <c r="AW18" s="60"/>
      <c r="AX18" s="60"/>
      <c r="AY18" s="60"/>
      <c r="AZ18" s="60"/>
      <c r="BA18" s="60"/>
      <c r="BB18" s="60"/>
      <c r="BC18" s="60"/>
      <c r="BD18" s="60"/>
      <c r="BE18" s="60"/>
      <c r="BF18" s="60"/>
      <c r="BG18" s="60"/>
      <c r="BH18" s="60"/>
      <c r="BI18" s="60"/>
      <c r="BJ18" s="60"/>
      <c r="BK18" s="60"/>
    </row>
    <row r="19" s="43" customFormat="1" spans="1:63">
      <c r="A19" s="47"/>
      <c r="B19" s="47"/>
      <c r="C19" s="47"/>
      <c r="D19" s="48"/>
      <c r="E19" s="48"/>
      <c r="F19" s="49"/>
      <c r="G19" s="49"/>
      <c r="H19" s="49"/>
      <c r="I19" s="49"/>
      <c r="J19" s="49"/>
      <c r="K19" s="60"/>
      <c r="L19" s="60"/>
      <c r="M19" s="60"/>
      <c r="N19" s="49"/>
      <c r="O19" s="49"/>
      <c r="P19" s="49"/>
      <c r="Q19" s="60"/>
      <c r="R19" s="60"/>
      <c r="S19" s="49"/>
      <c r="T19" s="60"/>
      <c r="U19" s="60"/>
      <c r="V19" s="60"/>
      <c r="W19" s="60"/>
      <c r="X19" s="60"/>
      <c r="Y19" s="60"/>
      <c r="Z19" s="49"/>
      <c r="AA19" s="60"/>
      <c r="AB19" s="60"/>
      <c r="AC19" s="60"/>
      <c r="AD19" s="60"/>
      <c r="AE19" s="60"/>
      <c r="AF19" s="60"/>
      <c r="AG19" s="60"/>
      <c r="AH19" s="60"/>
      <c r="AI19" s="60"/>
      <c r="AJ19" s="60"/>
      <c r="AK19" s="60"/>
      <c r="AL19" s="60"/>
      <c r="AM19" s="60"/>
      <c r="AN19" s="49"/>
      <c r="AO19" s="60"/>
      <c r="AP19" s="60"/>
      <c r="AQ19" s="60"/>
      <c r="AR19" s="60"/>
      <c r="AS19" s="60"/>
      <c r="AT19" s="60"/>
      <c r="AU19" s="60"/>
      <c r="AV19" s="60"/>
      <c r="AW19" s="45"/>
      <c r="AX19" s="45"/>
      <c r="AY19" s="45"/>
      <c r="AZ19" s="60"/>
      <c r="BA19" s="60"/>
      <c r="BB19" s="60"/>
      <c r="BC19" s="60"/>
      <c r="BD19" s="60"/>
      <c r="BE19" s="60"/>
      <c r="BF19" s="60"/>
      <c r="BG19" s="60"/>
      <c r="BH19" s="60"/>
      <c r="BI19" s="60"/>
      <c r="BJ19" s="60"/>
      <c r="BK19" s="60"/>
    </row>
    <row r="20" s="43" customFormat="1" spans="1:63">
      <c r="A20" s="47"/>
      <c r="B20" s="47"/>
      <c r="C20" s="47"/>
      <c r="D20" s="48"/>
      <c r="E20" s="48"/>
      <c r="F20" s="49"/>
      <c r="G20" s="49"/>
      <c r="H20" s="49"/>
      <c r="I20" s="49"/>
      <c r="J20" s="49"/>
      <c r="K20" s="60"/>
      <c r="L20" s="60"/>
      <c r="M20" s="60"/>
      <c r="N20" s="49"/>
      <c r="O20" s="49"/>
      <c r="P20" s="49"/>
      <c r="Q20" s="60"/>
      <c r="R20" s="60"/>
      <c r="S20" s="49"/>
      <c r="T20" s="60"/>
      <c r="U20" s="60"/>
      <c r="V20" s="60"/>
      <c r="W20" s="60"/>
      <c r="X20" s="60"/>
      <c r="Y20" s="60"/>
      <c r="Z20" s="49"/>
      <c r="AA20" s="60"/>
      <c r="AB20" s="60"/>
      <c r="AC20" s="60"/>
      <c r="AD20" s="60"/>
      <c r="AE20" s="60"/>
      <c r="AF20" s="60"/>
      <c r="AG20" s="60"/>
      <c r="AH20" s="60"/>
      <c r="AI20" s="60"/>
      <c r="AJ20" s="60"/>
      <c r="AK20" s="60"/>
      <c r="AL20" s="60"/>
      <c r="AM20" s="60"/>
      <c r="AN20" s="49"/>
      <c r="AO20" s="60"/>
      <c r="AP20" s="60"/>
      <c r="AQ20" s="60"/>
      <c r="AR20" s="60"/>
      <c r="AS20" s="60"/>
      <c r="AT20" s="60"/>
      <c r="AU20" s="60"/>
      <c r="AV20" s="60"/>
      <c r="AW20" s="45"/>
      <c r="AX20" s="45"/>
      <c r="AY20" s="45"/>
      <c r="AZ20" s="60"/>
      <c r="BA20" s="60"/>
      <c r="BB20" s="60"/>
      <c r="BC20" s="60"/>
      <c r="BD20" s="60"/>
      <c r="BE20" s="60"/>
      <c r="BF20" s="60"/>
      <c r="BG20" s="60"/>
      <c r="BH20" s="60"/>
      <c r="BI20" s="60"/>
      <c r="BJ20" s="60"/>
      <c r="BK20" s="60"/>
    </row>
    <row r="21" s="43" customFormat="1" spans="1:63">
      <c r="A21" s="47"/>
      <c r="B21" s="47"/>
      <c r="C21" s="47"/>
      <c r="D21" s="48"/>
      <c r="E21" s="48"/>
      <c r="F21" s="49"/>
      <c r="G21" s="49"/>
      <c r="H21" s="49"/>
      <c r="I21" s="49"/>
      <c r="J21" s="49"/>
      <c r="K21" s="60"/>
      <c r="L21" s="60"/>
      <c r="M21" s="60"/>
      <c r="N21" s="49"/>
      <c r="O21" s="49"/>
      <c r="P21" s="49"/>
      <c r="Q21" s="60"/>
      <c r="R21" s="60"/>
      <c r="S21" s="49"/>
      <c r="T21" s="60"/>
      <c r="U21" s="60"/>
      <c r="V21" s="60"/>
      <c r="W21" s="60"/>
      <c r="X21" s="60"/>
      <c r="Y21" s="60"/>
      <c r="Z21" s="49"/>
      <c r="AA21" s="60"/>
      <c r="AB21" s="60"/>
      <c r="AC21" s="60"/>
      <c r="AD21" s="60"/>
      <c r="AE21" s="60"/>
      <c r="AF21" s="60"/>
      <c r="AG21" s="60"/>
      <c r="AH21" s="60"/>
      <c r="AI21" s="60"/>
      <c r="AJ21" s="60"/>
      <c r="AK21" s="60"/>
      <c r="AL21" s="60"/>
      <c r="AM21" s="60"/>
      <c r="AN21" s="49"/>
      <c r="AO21" s="60"/>
      <c r="AP21" s="60"/>
      <c r="AQ21" s="60"/>
      <c r="AR21" s="60"/>
      <c r="AS21" s="60"/>
      <c r="AT21" s="60"/>
      <c r="AU21" s="60"/>
      <c r="AV21" s="60"/>
      <c r="AW21" s="45"/>
      <c r="AX21" s="45"/>
      <c r="AY21" s="45"/>
      <c r="AZ21" s="60"/>
      <c r="BA21" s="60"/>
      <c r="BB21" s="60"/>
      <c r="BC21" s="60"/>
      <c r="BD21" s="60"/>
      <c r="BE21" s="60"/>
      <c r="BF21" s="60"/>
      <c r="BG21" s="60"/>
      <c r="BH21" s="60"/>
      <c r="BI21" s="60"/>
      <c r="BJ21" s="60"/>
      <c r="BK21" s="60"/>
    </row>
    <row r="22" s="43" customFormat="1" spans="1:63">
      <c r="A22" s="47"/>
      <c r="B22" s="47"/>
      <c r="C22" s="47"/>
      <c r="D22" s="48"/>
      <c r="E22" s="48"/>
      <c r="F22" s="49"/>
      <c r="G22" s="49"/>
      <c r="H22" s="49"/>
      <c r="I22" s="49"/>
      <c r="J22" s="49"/>
      <c r="K22" s="60"/>
      <c r="L22" s="60"/>
      <c r="M22" s="60"/>
      <c r="N22" s="49"/>
      <c r="O22" s="49"/>
      <c r="P22" s="49"/>
      <c r="Q22" s="60"/>
      <c r="R22" s="60"/>
      <c r="S22" s="49"/>
      <c r="T22" s="60"/>
      <c r="U22" s="60"/>
      <c r="V22" s="60"/>
      <c r="W22" s="60"/>
      <c r="X22" s="60"/>
      <c r="Y22" s="60"/>
      <c r="Z22" s="49"/>
      <c r="AA22" s="60"/>
      <c r="AB22" s="60"/>
      <c r="AC22" s="60"/>
      <c r="AD22" s="60"/>
      <c r="AE22" s="60"/>
      <c r="AF22" s="60"/>
      <c r="AG22" s="60"/>
      <c r="AH22" s="60"/>
      <c r="AI22" s="60"/>
      <c r="AJ22" s="60"/>
      <c r="AK22" s="60"/>
      <c r="AL22" s="60"/>
      <c r="AM22" s="60"/>
      <c r="AN22" s="49"/>
      <c r="AO22" s="60"/>
      <c r="AP22" s="60"/>
      <c r="AQ22" s="60"/>
      <c r="AR22" s="60"/>
      <c r="AS22" s="60"/>
      <c r="AT22" s="60"/>
      <c r="AU22" s="60"/>
      <c r="AV22" s="60"/>
      <c r="AW22" s="45"/>
      <c r="AX22" s="45"/>
      <c r="AY22" s="45"/>
      <c r="AZ22" s="60"/>
      <c r="BA22" s="60"/>
      <c r="BB22" s="60"/>
      <c r="BC22" s="60"/>
      <c r="BD22" s="60"/>
      <c r="BE22" s="60"/>
      <c r="BF22" s="60"/>
      <c r="BG22" s="60"/>
      <c r="BH22" s="60"/>
      <c r="BI22" s="60"/>
      <c r="BJ22" s="60"/>
      <c r="BK22" s="60"/>
    </row>
    <row r="23" s="43" customFormat="1" spans="1:63">
      <c r="A23" s="47"/>
      <c r="B23" s="47"/>
      <c r="C23" s="47"/>
      <c r="D23" s="48"/>
      <c r="E23" s="48"/>
      <c r="F23" s="49"/>
      <c r="G23" s="49"/>
      <c r="H23" s="49"/>
      <c r="I23" s="49"/>
      <c r="J23" s="49"/>
      <c r="K23" s="60"/>
      <c r="L23" s="60"/>
      <c r="M23" s="60"/>
      <c r="N23" s="49"/>
      <c r="O23" s="49"/>
      <c r="P23" s="49"/>
      <c r="Q23" s="60"/>
      <c r="R23" s="60"/>
      <c r="S23" s="49"/>
      <c r="T23" s="60"/>
      <c r="U23" s="60"/>
      <c r="V23" s="60"/>
      <c r="W23" s="60"/>
      <c r="X23" s="60"/>
      <c r="Y23" s="60"/>
      <c r="Z23" s="49"/>
      <c r="AA23" s="60"/>
      <c r="AB23" s="60"/>
      <c r="AC23" s="60"/>
      <c r="AD23" s="60"/>
      <c r="AE23" s="60"/>
      <c r="AF23" s="60"/>
      <c r="AG23" s="60"/>
      <c r="AH23" s="60"/>
      <c r="AI23" s="60"/>
      <c r="AJ23" s="60"/>
      <c r="AK23" s="60"/>
      <c r="AL23" s="60"/>
      <c r="AM23" s="60"/>
      <c r="AN23" s="49"/>
      <c r="AO23" s="60"/>
      <c r="AP23" s="60"/>
      <c r="AQ23" s="60"/>
      <c r="AR23" s="60"/>
      <c r="AS23" s="60"/>
      <c r="AT23" s="60"/>
      <c r="AU23" s="60"/>
      <c r="AV23" s="60"/>
      <c r="AW23" s="45"/>
      <c r="AX23" s="45"/>
      <c r="AY23" s="45"/>
      <c r="AZ23" s="60"/>
      <c r="BA23" s="60"/>
      <c r="BB23" s="60"/>
      <c r="BC23" s="60"/>
      <c r="BD23" s="60"/>
      <c r="BE23" s="60"/>
      <c r="BF23" s="60"/>
      <c r="BG23" s="60"/>
      <c r="BH23" s="60"/>
      <c r="BI23" s="60"/>
      <c r="BJ23" s="60"/>
      <c r="BK23" s="60"/>
    </row>
    <row r="24" s="43" customFormat="1" spans="1:63">
      <c r="A24" s="47"/>
      <c r="B24" s="47"/>
      <c r="C24" s="47"/>
      <c r="D24" s="48"/>
      <c r="E24" s="48"/>
      <c r="F24" s="49"/>
      <c r="G24" s="49"/>
      <c r="H24" s="49"/>
      <c r="I24" s="49"/>
      <c r="J24" s="49"/>
      <c r="K24" s="60"/>
      <c r="L24" s="60"/>
      <c r="M24" s="60"/>
      <c r="N24" s="49"/>
      <c r="O24" s="49"/>
      <c r="P24" s="49"/>
      <c r="Q24" s="60"/>
      <c r="R24" s="60"/>
      <c r="S24" s="49"/>
      <c r="T24" s="60"/>
      <c r="U24" s="60"/>
      <c r="V24" s="60"/>
      <c r="W24" s="60"/>
      <c r="X24" s="60"/>
      <c r="Y24" s="60"/>
      <c r="Z24" s="49"/>
      <c r="AA24" s="60"/>
      <c r="AB24" s="60"/>
      <c r="AC24" s="60"/>
      <c r="AD24" s="60"/>
      <c r="AE24" s="60"/>
      <c r="AF24" s="60"/>
      <c r="AG24" s="60"/>
      <c r="AH24" s="60"/>
      <c r="AI24" s="60"/>
      <c r="AJ24" s="60"/>
      <c r="AK24" s="60"/>
      <c r="AL24" s="60"/>
      <c r="AM24" s="60"/>
      <c r="AN24" s="49"/>
      <c r="AO24" s="60"/>
      <c r="AP24" s="60"/>
      <c r="AQ24" s="60"/>
      <c r="AR24" s="60"/>
      <c r="AS24" s="60"/>
      <c r="AT24" s="60"/>
      <c r="AU24" s="60"/>
      <c r="AV24" s="60"/>
      <c r="AW24" s="45"/>
      <c r="AX24" s="45"/>
      <c r="AY24" s="45"/>
      <c r="AZ24" s="60"/>
      <c r="BA24" s="60"/>
      <c r="BB24" s="60"/>
      <c r="BC24" s="60"/>
      <c r="BD24" s="60"/>
      <c r="BE24" s="60"/>
      <c r="BF24" s="60"/>
      <c r="BG24" s="60"/>
      <c r="BH24" s="60"/>
      <c r="BI24" s="60"/>
      <c r="BJ24" s="60"/>
      <c r="BK24" s="60"/>
    </row>
    <row r="25" s="43" customFormat="1" spans="1:63">
      <c r="A25" s="47"/>
      <c r="B25" s="47"/>
      <c r="C25" s="47"/>
      <c r="D25" s="48"/>
      <c r="E25" s="48"/>
      <c r="F25" s="49"/>
      <c r="G25" s="49"/>
      <c r="H25" s="49"/>
      <c r="I25" s="49"/>
      <c r="J25" s="49"/>
      <c r="K25" s="60"/>
      <c r="L25" s="60"/>
      <c r="M25" s="60"/>
      <c r="N25" s="49"/>
      <c r="O25" s="49"/>
      <c r="P25" s="49"/>
      <c r="Q25" s="60"/>
      <c r="R25" s="60"/>
      <c r="S25" s="49"/>
      <c r="T25" s="60"/>
      <c r="U25" s="60"/>
      <c r="V25" s="60"/>
      <c r="W25" s="60"/>
      <c r="X25" s="60"/>
      <c r="Y25" s="60"/>
      <c r="Z25" s="49"/>
      <c r="AA25" s="60"/>
      <c r="AB25" s="60"/>
      <c r="AC25" s="60"/>
      <c r="AD25" s="60"/>
      <c r="AE25" s="60"/>
      <c r="AF25" s="60"/>
      <c r="AG25" s="60"/>
      <c r="AH25" s="60"/>
      <c r="AI25" s="60"/>
      <c r="AJ25" s="60"/>
      <c r="AK25" s="60"/>
      <c r="AL25" s="60"/>
      <c r="AM25" s="60"/>
      <c r="AN25" s="49"/>
      <c r="AO25" s="60"/>
      <c r="AP25" s="60"/>
      <c r="AQ25" s="60"/>
      <c r="AR25" s="60"/>
      <c r="AS25" s="60"/>
      <c r="AT25" s="60"/>
      <c r="AU25" s="60"/>
      <c r="AV25" s="60"/>
      <c r="AW25" s="45"/>
      <c r="AX25" s="45"/>
      <c r="AY25" s="45"/>
      <c r="AZ25" s="60"/>
      <c r="BA25" s="60"/>
      <c r="BB25" s="60"/>
      <c r="BC25" s="60"/>
      <c r="BD25" s="60"/>
      <c r="BE25" s="60"/>
      <c r="BF25" s="60"/>
      <c r="BG25" s="60"/>
      <c r="BH25" s="60"/>
      <c r="BI25" s="60"/>
      <c r="BJ25" s="60"/>
      <c r="BK25" s="60"/>
    </row>
    <row r="26" s="43" customFormat="1" spans="1:63">
      <c r="A26" s="47"/>
      <c r="B26" s="47"/>
      <c r="C26" s="47"/>
      <c r="D26" s="48"/>
      <c r="E26" s="48"/>
      <c r="F26" s="49"/>
      <c r="G26" s="49"/>
      <c r="H26" s="49"/>
      <c r="I26" s="49"/>
      <c r="J26" s="49"/>
      <c r="K26" s="60"/>
      <c r="L26" s="60"/>
      <c r="M26" s="60"/>
      <c r="N26" s="49"/>
      <c r="O26" s="49"/>
      <c r="P26" s="49"/>
      <c r="Q26" s="60"/>
      <c r="R26" s="60"/>
      <c r="S26" s="49"/>
      <c r="T26" s="60"/>
      <c r="U26" s="60"/>
      <c r="V26" s="60"/>
      <c r="W26" s="60"/>
      <c r="X26" s="60"/>
      <c r="Y26" s="60"/>
      <c r="Z26" s="49"/>
      <c r="AA26" s="60"/>
      <c r="AB26" s="60"/>
      <c r="AC26" s="60"/>
      <c r="AD26" s="60"/>
      <c r="AE26" s="60"/>
      <c r="AF26" s="60"/>
      <c r="AG26" s="60"/>
      <c r="AH26" s="60"/>
      <c r="AI26" s="60"/>
      <c r="AJ26" s="60"/>
      <c r="AK26" s="60"/>
      <c r="AL26" s="60"/>
      <c r="AM26" s="60"/>
      <c r="AN26" s="49"/>
      <c r="AO26" s="60"/>
      <c r="AP26" s="60"/>
      <c r="AQ26" s="60"/>
      <c r="AR26" s="60"/>
      <c r="AS26" s="60"/>
      <c r="AT26" s="60"/>
      <c r="AU26" s="60"/>
      <c r="AV26" s="60"/>
      <c r="AW26" s="45"/>
      <c r="AX26" s="45"/>
      <c r="AY26" s="45"/>
      <c r="AZ26" s="60"/>
      <c r="BA26" s="60"/>
      <c r="BB26" s="60"/>
      <c r="BC26" s="60"/>
      <c r="BD26" s="60"/>
      <c r="BE26" s="60"/>
      <c r="BF26" s="60"/>
      <c r="BG26" s="60"/>
      <c r="BH26" s="60"/>
      <c r="BI26" s="60"/>
      <c r="BJ26" s="60"/>
      <c r="BK26" s="60"/>
    </row>
    <row r="27" s="43" customFormat="1" spans="1:63">
      <c r="A27" s="47"/>
      <c r="B27" s="47"/>
      <c r="C27" s="47"/>
      <c r="D27" s="48"/>
      <c r="E27" s="48"/>
      <c r="F27" s="49"/>
      <c r="G27" s="49"/>
      <c r="H27" s="49"/>
      <c r="I27" s="49"/>
      <c r="J27" s="49"/>
      <c r="K27" s="60"/>
      <c r="L27" s="60"/>
      <c r="M27" s="60"/>
      <c r="N27" s="49"/>
      <c r="O27" s="49"/>
      <c r="P27" s="49"/>
      <c r="Q27" s="60"/>
      <c r="R27" s="60"/>
      <c r="S27" s="49"/>
      <c r="T27" s="60"/>
      <c r="U27" s="60"/>
      <c r="V27" s="60"/>
      <c r="W27" s="60"/>
      <c r="X27" s="60"/>
      <c r="Y27" s="60"/>
      <c r="Z27" s="49"/>
      <c r="AA27" s="60"/>
      <c r="AB27" s="60"/>
      <c r="AC27" s="60"/>
      <c r="AD27" s="60"/>
      <c r="AE27" s="60"/>
      <c r="AF27" s="60"/>
      <c r="AG27" s="60"/>
      <c r="AH27" s="60"/>
      <c r="AI27" s="60"/>
      <c r="AJ27" s="60"/>
      <c r="AK27" s="60"/>
      <c r="AL27" s="60"/>
      <c r="AM27" s="60"/>
      <c r="AN27" s="49"/>
      <c r="AO27" s="60"/>
      <c r="AP27" s="60"/>
      <c r="AQ27" s="60"/>
      <c r="AR27" s="60"/>
      <c r="AS27" s="60"/>
      <c r="AT27" s="60"/>
      <c r="AU27" s="60"/>
      <c r="AV27" s="60"/>
      <c r="AW27" s="45"/>
      <c r="AX27" s="45"/>
      <c r="AY27" s="45"/>
      <c r="AZ27" s="60"/>
      <c r="BA27" s="60"/>
      <c r="BB27" s="60"/>
      <c r="BC27" s="60"/>
      <c r="BD27" s="60"/>
      <c r="BE27" s="60"/>
      <c r="BF27" s="60"/>
      <c r="BG27" s="60"/>
      <c r="BH27" s="60"/>
      <c r="BI27" s="60"/>
      <c r="BJ27" s="60"/>
      <c r="BK27" s="60"/>
    </row>
    <row r="28" s="43" customFormat="1" spans="1:63">
      <c r="A28" s="47"/>
      <c r="B28" s="47"/>
      <c r="C28" s="47"/>
      <c r="D28" s="48"/>
      <c r="E28" s="48"/>
      <c r="F28" s="49"/>
      <c r="G28" s="49"/>
      <c r="H28" s="49"/>
      <c r="I28" s="49"/>
      <c r="J28" s="49"/>
      <c r="K28" s="60"/>
      <c r="L28" s="60"/>
      <c r="M28" s="60"/>
      <c r="N28" s="49"/>
      <c r="O28" s="49"/>
      <c r="P28" s="49"/>
      <c r="Q28" s="60"/>
      <c r="R28" s="60"/>
      <c r="S28" s="49"/>
      <c r="T28" s="60"/>
      <c r="U28" s="60"/>
      <c r="V28" s="60"/>
      <c r="W28" s="60"/>
      <c r="X28" s="60"/>
      <c r="Y28" s="60"/>
      <c r="Z28" s="49"/>
      <c r="AA28" s="60"/>
      <c r="AB28" s="60"/>
      <c r="AC28" s="60"/>
      <c r="AD28" s="60"/>
      <c r="AE28" s="60"/>
      <c r="AF28" s="60"/>
      <c r="AG28" s="60"/>
      <c r="AH28" s="60"/>
      <c r="AI28" s="60"/>
      <c r="AJ28" s="60"/>
      <c r="AK28" s="60"/>
      <c r="AL28" s="60"/>
      <c r="AM28" s="60"/>
      <c r="AN28" s="49"/>
      <c r="AO28" s="60"/>
      <c r="AP28" s="60"/>
      <c r="AQ28" s="60"/>
      <c r="AR28" s="60"/>
      <c r="AS28" s="60"/>
      <c r="AT28" s="60"/>
      <c r="AU28" s="60"/>
      <c r="AV28" s="60"/>
      <c r="AW28" s="45"/>
      <c r="AX28" s="45"/>
      <c r="AY28" s="45"/>
      <c r="AZ28" s="60"/>
      <c r="BA28" s="60"/>
      <c r="BB28" s="60"/>
      <c r="BC28" s="60"/>
      <c r="BD28" s="60"/>
      <c r="BE28" s="60"/>
      <c r="BF28" s="60"/>
      <c r="BG28" s="60"/>
      <c r="BH28" s="60"/>
      <c r="BI28" s="60"/>
      <c r="BJ28" s="60"/>
      <c r="BK28" s="60"/>
    </row>
    <row r="29" s="43" customFormat="1" spans="1:63">
      <c r="A29" s="47"/>
      <c r="B29" s="47"/>
      <c r="C29" s="47"/>
      <c r="D29" s="48"/>
      <c r="E29" s="48"/>
      <c r="F29" s="49"/>
      <c r="G29" s="49"/>
      <c r="H29" s="49"/>
      <c r="I29" s="49"/>
      <c r="J29" s="49"/>
      <c r="K29" s="60"/>
      <c r="L29" s="60"/>
      <c r="M29" s="60"/>
      <c r="N29" s="49"/>
      <c r="O29" s="49"/>
      <c r="P29" s="49"/>
      <c r="Q29" s="60"/>
      <c r="R29" s="60"/>
      <c r="S29" s="49"/>
      <c r="T29" s="60"/>
      <c r="U29" s="60"/>
      <c r="V29" s="60"/>
      <c r="W29" s="60"/>
      <c r="X29" s="60"/>
      <c r="Y29" s="60"/>
      <c r="Z29" s="49"/>
      <c r="AA29" s="60"/>
      <c r="AB29" s="60"/>
      <c r="AC29" s="60"/>
      <c r="AD29" s="60"/>
      <c r="AE29" s="60"/>
      <c r="AF29" s="60"/>
      <c r="AG29" s="60"/>
      <c r="AH29" s="60"/>
      <c r="AI29" s="60"/>
      <c r="AJ29" s="60"/>
      <c r="AK29" s="60"/>
      <c r="AL29" s="60"/>
      <c r="AM29" s="60"/>
      <c r="AN29" s="49"/>
      <c r="AO29" s="60"/>
      <c r="AP29" s="60"/>
      <c r="AQ29" s="60"/>
      <c r="AR29" s="60"/>
      <c r="AS29" s="60"/>
      <c r="AT29" s="60"/>
      <c r="AU29" s="60"/>
      <c r="AV29" s="60"/>
      <c r="AW29" s="45"/>
      <c r="AX29" s="45"/>
      <c r="AY29" s="45"/>
      <c r="AZ29" s="60"/>
      <c r="BA29" s="60"/>
      <c r="BB29" s="60"/>
      <c r="BC29" s="60"/>
      <c r="BD29" s="60"/>
      <c r="BE29" s="60"/>
      <c r="BF29" s="60"/>
      <c r="BG29" s="60"/>
      <c r="BH29" s="60"/>
      <c r="BI29" s="60"/>
      <c r="BJ29" s="60"/>
      <c r="BK29" s="60"/>
    </row>
    <row r="30" s="43" customFormat="1" spans="1:63">
      <c r="A30" s="47"/>
      <c r="B30" s="47"/>
      <c r="C30" s="47"/>
      <c r="D30" s="48"/>
      <c r="E30" s="48"/>
      <c r="F30" s="49"/>
      <c r="G30" s="49"/>
      <c r="H30" s="49"/>
      <c r="I30" s="49"/>
      <c r="J30" s="49"/>
      <c r="K30" s="60"/>
      <c r="L30" s="60"/>
      <c r="M30" s="60"/>
      <c r="N30" s="49"/>
      <c r="O30" s="49"/>
      <c r="P30" s="49"/>
      <c r="Q30" s="60"/>
      <c r="R30" s="60"/>
      <c r="S30" s="49"/>
      <c r="T30" s="60"/>
      <c r="U30" s="60"/>
      <c r="V30" s="60"/>
      <c r="W30" s="60"/>
      <c r="X30" s="60"/>
      <c r="Y30" s="60"/>
      <c r="Z30" s="49"/>
      <c r="AA30" s="60"/>
      <c r="AB30" s="60"/>
      <c r="AC30" s="60"/>
      <c r="AD30" s="60"/>
      <c r="AE30" s="60"/>
      <c r="AF30" s="60"/>
      <c r="AG30" s="60"/>
      <c r="AH30" s="60"/>
      <c r="AI30" s="60"/>
      <c r="AJ30" s="60"/>
      <c r="AK30" s="60"/>
      <c r="AL30" s="60"/>
      <c r="AM30" s="60"/>
      <c r="AN30" s="49"/>
      <c r="AO30" s="60"/>
      <c r="AP30" s="60"/>
      <c r="AQ30" s="60"/>
      <c r="AR30" s="60"/>
      <c r="AS30" s="60"/>
      <c r="AT30" s="60"/>
      <c r="AU30" s="60"/>
      <c r="AV30" s="60"/>
      <c r="AW30" s="45"/>
      <c r="AX30" s="45"/>
      <c r="AY30" s="45"/>
      <c r="AZ30" s="60"/>
      <c r="BA30" s="60"/>
      <c r="BB30" s="60"/>
      <c r="BC30" s="60"/>
      <c r="BD30" s="60"/>
      <c r="BE30" s="60"/>
      <c r="BF30" s="60"/>
      <c r="BG30" s="60"/>
      <c r="BH30" s="60"/>
      <c r="BI30" s="60"/>
      <c r="BJ30" s="60"/>
      <c r="BK30" s="60"/>
    </row>
    <row r="31" s="43" customFormat="1" spans="1:63">
      <c r="A31" s="47"/>
      <c r="B31" s="47"/>
      <c r="C31" s="47"/>
      <c r="D31" s="48"/>
      <c r="E31" s="48"/>
      <c r="F31" s="49"/>
      <c r="G31" s="49"/>
      <c r="H31" s="49"/>
      <c r="I31" s="49"/>
      <c r="J31" s="49"/>
      <c r="K31" s="60"/>
      <c r="L31" s="60"/>
      <c r="M31" s="60"/>
      <c r="N31" s="49"/>
      <c r="O31" s="49"/>
      <c r="P31" s="49"/>
      <c r="Q31" s="60"/>
      <c r="R31" s="60"/>
      <c r="S31" s="49"/>
      <c r="T31" s="60"/>
      <c r="U31" s="60"/>
      <c r="V31" s="60"/>
      <c r="W31" s="60"/>
      <c r="X31" s="60"/>
      <c r="Y31" s="60"/>
      <c r="Z31" s="49"/>
      <c r="AA31" s="60"/>
      <c r="AB31" s="60"/>
      <c r="AC31" s="60"/>
      <c r="AD31" s="60"/>
      <c r="AE31" s="60"/>
      <c r="AF31" s="60"/>
      <c r="AG31" s="60"/>
      <c r="AH31" s="60"/>
      <c r="AI31" s="60"/>
      <c r="AJ31" s="60"/>
      <c r="AK31" s="60"/>
      <c r="AL31" s="60"/>
      <c r="AM31" s="60"/>
      <c r="AN31" s="49"/>
      <c r="AO31" s="60"/>
      <c r="AP31" s="60"/>
      <c r="AQ31" s="60"/>
      <c r="AR31" s="60"/>
      <c r="AS31" s="60"/>
      <c r="AT31" s="60"/>
      <c r="AU31" s="60"/>
      <c r="AV31" s="60"/>
      <c r="AW31" s="60"/>
      <c r="AX31" s="60"/>
      <c r="AY31" s="60"/>
      <c r="AZ31" s="60"/>
      <c r="BA31" s="60"/>
      <c r="BB31" s="60"/>
      <c r="BC31" s="60"/>
      <c r="BD31" s="60"/>
      <c r="BE31" s="60"/>
      <c r="BF31" s="60"/>
      <c r="BG31" s="60"/>
      <c r="BH31" s="60"/>
      <c r="BI31" s="60"/>
      <c r="BJ31" s="60"/>
      <c r="BK31" s="60"/>
    </row>
    <row r="32" s="43" customFormat="1" spans="1:63">
      <c r="A32" s="47"/>
      <c r="B32" s="47"/>
      <c r="C32" s="47"/>
      <c r="D32" s="48"/>
      <c r="E32" s="48"/>
      <c r="F32" s="49"/>
      <c r="G32" s="49"/>
      <c r="H32" s="49"/>
      <c r="I32" s="49"/>
      <c r="J32" s="49"/>
      <c r="K32" s="60"/>
      <c r="L32" s="60"/>
      <c r="M32" s="60"/>
      <c r="N32" s="49"/>
      <c r="O32" s="49"/>
      <c r="P32" s="49"/>
      <c r="Q32" s="60"/>
      <c r="R32" s="60"/>
      <c r="S32" s="49"/>
      <c r="T32" s="60"/>
      <c r="U32" s="60"/>
      <c r="V32" s="60"/>
      <c r="W32" s="60"/>
      <c r="X32" s="60"/>
      <c r="Y32" s="60"/>
      <c r="Z32" s="49"/>
      <c r="AA32" s="60"/>
      <c r="AB32" s="60"/>
      <c r="AC32" s="60"/>
      <c r="AD32" s="60"/>
      <c r="AE32" s="60"/>
      <c r="AF32" s="60"/>
      <c r="AG32" s="60"/>
      <c r="AH32" s="60"/>
      <c r="AI32" s="60"/>
      <c r="AJ32" s="60"/>
      <c r="AK32" s="60"/>
      <c r="AL32" s="60"/>
      <c r="AM32" s="60"/>
      <c r="AN32" s="49"/>
      <c r="AO32" s="60"/>
      <c r="AP32" s="60"/>
      <c r="AQ32" s="60"/>
      <c r="AR32" s="60"/>
      <c r="AS32" s="60"/>
      <c r="AT32" s="60"/>
      <c r="AU32" s="60"/>
      <c r="AV32" s="60"/>
      <c r="AW32" s="45"/>
      <c r="AX32" s="45"/>
      <c r="AY32" s="45"/>
      <c r="AZ32" s="60"/>
      <c r="BA32" s="60"/>
      <c r="BB32" s="60"/>
      <c r="BC32" s="60"/>
      <c r="BD32" s="60"/>
      <c r="BE32" s="60"/>
      <c r="BF32" s="60"/>
      <c r="BG32" s="60"/>
      <c r="BH32" s="60"/>
      <c r="BI32" s="60"/>
      <c r="BJ32" s="60"/>
      <c r="BK32" s="60"/>
    </row>
    <row r="33" s="43" customFormat="1" spans="1:63">
      <c r="A33" s="51"/>
      <c r="B33" s="47"/>
      <c r="C33" s="47"/>
      <c r="D33" s="48"/>
      <c r="E33" s="48"/>
      <c r="F33" s="49"/>
      <c r="G33" s="49"/>
      <c r="H33" s="49"/>
      <c r="I33" s="49"/>
      <c r="J33" s="49"/>
      <c r="K33" s="60"/>
      <c r="L33" s="60"/>
      <c r="M33" s="60"/>
      <c r="N33" s="49"/>
      <c r="O33" s="49"/>
      <c r="P33" s="49"/>
      <c r="Q33" s="60"/>
      <c r="R33" s="60"/>
      <c r="S33" s="49"/>
      <c r="T33" s="60"/>
      <c r="U33" s="60"/>
      <c r="V33" s="60"/>
      <c r="W33" s="60"/>
      <c r="X33" s="60"/>
      <c r="Y33" s="60"/>
      <c r="Z33" s="49"/>
      <c r="AA33" s="60"/>
      <c r="AB33" s="60"/>
      <c r="AC33" s="60"/>
      <c r="AD33" s="60"/>
      <c r="AE33" s="60"/>
      <c r="AF33" s="60"/>
      <c r="AG33" s="60"/>
      <c r="AH33" s="60"/>
      <c r="AI33" s="60"/>
      <c r="AJ33" s="60"/>
      <c r="AK33" s="60"/>
      <c r="AL33" s="60"/>
      <c r="AM33" s="60"/>
      <c r="AN33" s="49"/>
      <c r="AO33" s="60"/>
      <c r="AP33" s="60"/>
      <c r="AQ33" s="60"/>
      <c r="AR33" s="60"/>
      <c r="AS33" s="60"/>
      <c r="AT33" s="60"/>
      <c r="AU33" s="60"/>
      <c r="AV33" s="60"/>
      <c r="AW33" s="60"/>
      <c r="AX33" s="60"/>
      <c r="AY33" s="60"/>
      <c r="AZ33" s="60"/>
      <c r="BA33" s="60"/>
      <c r="BB33" s="60"/>
      <c r="BC33" s="60"/>
      <c r="BD33" s="60"/>
      <c r="BE33" s="60"/>
      <c r="BF33" s="60"/>
      <c r="BG33" s="60"/>
      <c r="BH33" s="60"/>
      <c r="BI33" s="60"/>
      <c r="BJ33" s="60"/>
      <c r="BK33" s="60"/>
    </row>
    <row r="34" s="43" customFormat="1" spans="1:63">
      <c r="A34" s="51"/>
      <c r="B34" s="47"/>
      <c r="C34" s="47"/>
      <c r="D34" s="48"/>
      <c r="E34" s="48"/>
      <c r="F34" s="49"/>
      <c r="G34" s="49"/>
      <c r="H34" s="49"/>
      <c r="I34" s="49"/>
      <c r="J34" s="49"/>
      <c r="K34" s="60"/>
      <c r="L34" s="60"/>
      <c r="M34" s="60"/>
      <c r="N34" s="49"/>
      <c r="O34" s="49"/>
      <c r="P34" s="49"/>
      <c r="Q34" s="60"/>
      <c r="R34" s="60"/>
      <c r="S34" s="49"/>
      <c r="T34" s="60"/>
      <c r="U34" s="60"/>
      <c r="V34" s="60"/>
      <c r="W34" s="60"/>
      <c r="X34" s="60"/>
      <c r="Y34" s="60"/>
      <c r="Z34" s="49"/>
      <c r="AA34" s="60"/>
      <c r="AB34" s="60"/>
      <c r="AC34" s="60"/>
      <c r="AD34" s="60"/>
      <c r="AE34" s="60"/>
      <c r="AF34" s="60"/>
      <c r="AG34" s="60"/>
      <c r="AH34" s="60"/>
      <c r="AI34" s="60"/>
      <c r="AJ34" s="60"/>
      <c r="AK34" s="60"/>
      <c r="AL34" s="60"/>
      <c r="AM34" s="60"/>
      <c r="AN34" s="49"/>
      <c r="AO34" s="60"/>
      <c r="AP34" s="60"/>
      <c r="AQ34" s="60"/>
      <c r="AR34" s="60"/>
      <c r="AS34" s="60"/>
      <c r="AT34" s="60"/>
      <c r="AU34" s="60"/>
      <c r="AV34" s="60"/>
      <c r="AW34" s="45"/>
      <c r="AX34" s="45"/>
      <c r="AY34" s="45"/>
      <c r="AZ34" s="60"/>
      <c r="BA34" s="60"/>
      <c r="BB34" s="60"/>
      <c r="BC34" s="60"/>
      <c r="BD34" s="60"/>
      <c r="BE34" s="60"/>
      <c r="BF34" s="60"/>
      <c r="BG34" s="60"/>
      <c r="BH34" s="60"/>
      <c r="BI34" s="60"/>
      <c r="BJ34" s="60"/>
      <c r="BK34" s="60"/>
    </row>
    <row r="35" s="43" customFormat="1" spans="1:63">
      <c r="A35" s="51"/>
      <c r="B35" s="47"/>
      <c r="C35" s="47"/>
      <c r="D35" s="48"/>
      <c r="E35" s="48"/>
      <c r="F35" s="49"/>
      <c r="G35" s="49"/>
      <c r="H35" s="49"/>
      <c r="I35" s="49"/>
      <c r="J35" s="49"/>
      <c r="K35" s="60"/>
      <c r="L35" s="60"/>
      <c r="M35" s="60"/>
      <c r="N35" s="49"/>
      <c r="O35" s="49"/>
      <c r="P35" s="49"/>
      <c r="Q35" s="60"/>
      <c r="R35" s="60"/>
      <c r="S35" s="49"/>
      <c r="T35" s="60"/>
      <c r="U35" s="60"/>
      <c r="V35" s="60"/>
      <c r="W35" s="60"/>
      <c r="X35" s="60"/>
      <c r="Y35" s="60"/>
      <c r="Z35" s="49"/>
      <c r="AA35" s="60"/>
      <c r="AB35" s="60"/>
      <c r="AC35" s="60"/>
      <c r="AD35" s="60"/>
      <c r="AE35" s="60"/>
      <c r="AF35" s="60"/>
      <c r="AG35" s="60"/>
      <c r="AH35" s="60"/>
      <c r="AI35" s="60"/>
      <c r="AJ35" s="60"/>
      <c r="AK35" s="60"/>
      <c r="AL35" s="60"/>
      <c r="AM35" s="60"/>
      <c r="AN35" s="49"/>
      <c r="AO35" s="60"/>
      <c r="AP35" s="60"/>
      <c r="AQ35" s="60"/>
      <c r="AR35" s="60"/>
      <c r="AS35" s="60"/>
      <c r="AT35" s="60"/>
      <c r="AU35" s="60"/>
      <c r="AV35" s="60"/>
      <c r="AW35" s="45"/>
      <c r="AX35" s="45"/>
      <c r="AY35" s="45"/>
      <c r="AZ35" s="60"/>
      <c r="BA35" s="60"/>
      <c r="BB35" s="60"/>
      <c r="BC35" s="60"/>
      <c r="BD35" s="60"/>
      <c r="BE35" s="60"/>
      <c r="BF35" s="60"/>
      <c r="BG35" s="60"/>
      <c r="BH35" s="60"/>
      <c r="BI35" s="60"/>
      <c r="BJ35" s="60"/>
      <c r="BK35" s="60"/>
    </row>
    <row r="36" s="43" customFormat="1" spans="1:63">
      <c r="A36" s="51"/>
      <c r="B36" s="47"/>
      <c r="C36" s="47"/>
      <c r="D36" s="48"/>
      <c r="E36" s="48"/>
      <c r="F36" s="49"/>
      <c r="G36" s="49"/>
      <c r="H36" s="49"/>
      <c r="I36" s="49"/>
      <c r="J36" s="49"/>
      <c r="K36" s="60"/>
      <c r="L36" s="60"/>
      <c r="M36" s="60"/>
      <c r="N36" s="49"/>
      <c r="O36" s="49"/>
      <c r="P36" s="49"/>
      <c r="Q36" s="60"/>
      <c r="R36" s="60"/>
      <c r="S36" s="49"/>
      <c r="T36" s="60"/>
      <c r="U36" s="60"/>
      <c r="V36" s="60"/>
      <c r="W36" s="60"/>
      <c r="X36" s="60"/>
      <c r="Y36" s="60"/>
      <c r="Z36" s="49"/>
      <c r="AA36" s="60"/>
      <c r="AB36" s="60"/>
      <c r="AC36" s="60"/>
      <c r="AD36" s="60"/>
      <c r="AE36" s="60"/>
      <c r="AF36" s="60"/>
      <c r="AG36" s="60"/>
      <c r="AH36" s="60"/>
      <c r="AI36" s="60"/>
      <c r="AJ36" s="60"/>
      <c r="AK36" s="60"/>
      <c r="AL36" s="60"/>
      <c r="AM36" s="60"/>
      <c r="AN36" s="49"/>
      <c r="AO36" s="60"/>
      <c r="AP36" s="60"/>
      <c r="AQ36" s="60"/>
      <c r="AR36" s="60"/>
      <c r="AS36" s="60"/>
      <c r="AT36" s="60"/>
      <c r="AU36" s="60"/>
      <c r="AV36" s="60"/>
      <c r="AW36" s="45"/>
      <c r="AX36" s="45"/>
      <c r="AY36" s="45"/>
      <c r="AZ36" s="60"/>
      <c r="BA36" s="60"/>
      <c r="BB36" s="60"/>
      <c r="BC36" s="60"/>
      <c r="BD36" s="60"/>
      <c r="BE36" s="60"/>
      <c r="BF36" s="60"/>
      <c r="BG36" s="60"/>
      <c r="BH36" s="60"/>
      <c r="BI36" s="60"/>
      <c r="BJ36" s="60"/>
      <c r="BK36" s="60"/>
    </row>
    <row r="37" s="43" customFormat="1" spans="1:63">
      <c r="A37" s="51"/>
      <c r="B37" s="47"/>
      <c r="C37" s="47"/>
      <c r="D37" s="48"/>
      <c r="E37" s="48"/>
      <c r="F37" s="49"/>
      <c r="G37" s="49"/>
      <c r="H37" s="49"/>
      <c r="I37" s="49"/>
      <c r="J37" s="49"/>
      <c r="K37" s="60"/>
      <c r="L37" s="60"/>
      <c r="M37" s="60"/>
      <c r="N37" s="49"/>
      <c r="O37" s="49"/>
      <c r="P37" s="49"/>
      <c r="Q37" s="60"/>
      <c r="R37" s="60"/>
      <c r="S37" s="49"/>
      <c r="T37" s="49"/>
      <c r="U37" s="60"/>
      <c r="V37" s="60"/>
      <c r="W37" s="60"/>
      <c r="X37" s="60"/>
      <c r="Y37" s="60"/>
      <c r="Z37" s="49"/>
      <c r="AA37" s="60"/>
      <c r="AB37" s="60"/>
      <c r="AC37" s="60"/>
      <c r="AD37" s="60"/>
      <c r="AE37" s="60"/>
      <c r="AF37" s="60"/>
      <c r="AG37" s="60"/>
      <c r="AH37" s="60"/>
      <c r="AI37" s="60"/>
      <c r="AJ37" s="60"/>
      <c r="AK37" s="60"/>
      <c r="AL37" s="60"/>
      <c r="AM37" s="60"/>
      <c r="AN37" s="49"/>
      <c r="AO37" s="60"/>
      <c r="AP37" s="60"/>
      <c r="AQ37" s="60"/>
      <c r="AR37" s="60"/>
      <c r="AS37" s="60"/>
      <c r="AT37" s="60"/>
      <c r="AU37" s="60"/>
      <c r="AV37" s="60"/>
      <c r="AW37" s="60"/>
      <c r="AX37" s="60"/>
      <c r="AY37" s="60"/>
      <c r="AZ37" s="60"/>
      <c r="BA37" s="60"/>
      <c r="BB37" s="60"/>
      <c r="BC37" s="60"/>
      <c r="BD37" s="60"/>
      <c r="BE37" s="60"/>
      <c r="BF37" s="60"/>
      <c r="BG37" s="60"/>
      <c r="BH37" s="60"/>
      <c r="BI37" s="60"/>
      <c r="BJ37" s="60"/>
      <c r="BK37" s="60"/>
    </row>
    <row r="38" s="43" customFormat="1" spans="1:63">
      <c r="A38" s="51"/>
      <c r="B38" s="47"/>
      <c r="C38" s="47"/>
      <c r="D38" s="48"/>
      <c r="E38" s="48"/>
      <c r="F38" s="49"/>
      <c r="G38" s="49"/>
      <c r="H38" s="49"/>
      <c r="I38" s="49"/>
      <c r="J38" s="49"/>
      <c r="K38" s="60"/>
      <c r="L38" s="60"/>
      <c r="M38" s="60"/>
      <c r="N38" s="49"/>
      <c r="O38" s="49"/>
      <c r="P38" s="49"/>
      <c r="Q38" s="60"/>
      <c r="R38" s="60"/>
      <c r="S38" s="49"/>
      <c r="T38" s="49"/>
      <c r="U38" s="60"/>
      <c r="V38" s="60"/>
      <c r="W38" s="60"/>
      <c r="X38" s="60"/>
      <c r="Y38" s="60"/>
      <c r="Z38" s="49"/>
      <c r="AA38" s="60"/>
      <c r="AB38" s="60"/>
      <c r="AC38" s="60"/>
      <c r="AD38" s="60"/>
      <c r="AE38" s="60"/>
      <c r="AF38" s="60"/>
      <c r="AG38" s="60"/>
      <c r="AH38" s="60"/>
      <c r="AI38" s="60"/>
      <c r="AJ38" s="60"/>
      <c r="AK38" s="60"/>
      <c r="AL38" s="60"/>
      <c r="AM38" s="60"/>
      <c r="AN38" s="49"/>
      <c r="AO38" s="60"/>
      <c r="AP38" s="60"/>
      <c r="AQ38" s="60"/>
      <c r="AR38" s="60"/>
      <c r="AS38" s="60"/>
      <c r="AT38" s="60"/>
      <c r="AU38" s="60"/>
      <c r="AV38" s="60"/>
      <c r="AW38" s="45"/>
      <c r="AX38" s="45"/>
      <c r="AY38" s="45"/>
      <c r="AZ38" s="60"/>
      <c r="BA38" s="60"/>
      <c r="BB38" s="60"/>
      <c r="BC38" s="60"/>
      <c r="BD38" s="60"/>
      <c r="BE38" s="60"/>
      <c r="BF38" s="60"/>
      <c r="BG38" s="60"/>
      <c r="BH38" s="60"/>
      <c r="BI38" s="60"/>
      <c r="BJ38" s="60"/>
      <c r="BK38" s="60"/>
    </row>
    <row r="39" s="43" customFormat="1" spans="1:63">
      <c r="A39" s="51"/>
      <c r="B39" s="47"/>
      <c r="C39" s="47"/>
      <c r="D39" s="48"/>
      <c r="E39" s="47"/>
      <c r="F39" s="49"/>
      <c r="G39" s="49"/>
      <c r="H39" s="49"/>
      <c r="I39" s="60"/>
      <c r="J39" s="60"/>
      <c r="K39" s="60"/>
      <c r="L39" s="60"/>
      <c r="M39" s="60"/>
      <c r="N39" s="49"/>
      <c r="O39" s="60"/>
      <c r="P39" s="60"/>
      <c r="Q39" s="60"/>
      <c r="R39" s="62"/>
      <c r="S39" s="60"/>
      <c r="T39" s="62"/>
      <c r="U39" s="62"/>
      <c r="V39" s="62"/>
      <c r="W39" s="62"/>
      <c r="X39" s="60"/>
      <c r="Y39" s="62"/>
      <c r="Z39" s="69"/>
      <c r="AA39" s="60"/>
      <c r="AB39" s="62"/>
      <c r="AC39" s="60"/>
      <c r="AD39" s="60"/>
      <c r="AE39" s="60"/>
      <c r="AF39" s="60"/>
      <c r="AG39" s="60"/>
      <c r="AH39" s="60"/>
      <c r="AI39" s="60"/>
      <c r="AJ39" s="60"/>
      <c r="AK39" s="60"/>
      <c r="AL39" s="60"/>
      <c r="AM39" s="60"/>
      <c r="AN39" s="49"/>
      <c r="AO39" s="60"/>
      <c r="AP39" s="60"/>
      <c r="AQ39" s="60"/>
      <c r="AR39" s="60"/>
      <c r="AS39" s="60"/>
      <c r="AT39" s="60"/>
      <c r="AU39" s="60"/>
      <c r="AV39" s="60"/>
      <c r="AW39" s="45"/>
      <c r="AX39" s="45"/>
      <c r="AY39" s="45"/>
      <c r="AZ39" s="60"/>
      <c r="BA39" s="60"/>
      <c r="BB39" s="60"/>
      <c r="BC39" s="60"/>
      <c r="BD39" s="60"/>
      <c r="BE39" s="60"/>
      <c r="BF39" s="60"/>
      <c r="BG39" s="60"/>
      <c r="BH39" s="60"/>
      <c r="BI39" s="60"/>
      <c r="BJ39" s="60"/>
      <c r="BK39" s="60"/>
    </row>
    <row r="40" s="43" customFormat="1" spans="1:63">
      <c r="A40" s="51"/>
      <c r="B40" s="47"/>
      <c r="C40" s="47"/>
      <c r="D40" s="48"/>
      <c r="E40" s="48"/>
      <c r="F40" s="49"/>
      <c r="G40" s="49"/>
      <c r="H40" s="49"/>
      <c r="I40" s="52"/>
      <c r="J40" s="52"/>
      <c r="K40" s="52"/>
      <c r="L40" s="52"/>
      <c r="M40" s="52"/>
      <c r="N40" s="49"/>
      <c r="O40" s="52"/>
      <c r="P40" s="52"/>
      <c r="Q40" s="52"/>
      <c r="R40" s="52"/>
      <c r="S40" s="52"/>
      <c r="T40" s="52"/>
      <c r="U40" s="52"/>
      <c r="V40" s="62"/>
      <c r="W40" s="62"/>
      <c r="X40" s="52"/>
      <c r="Y40" s="62"/>
      <c r="Z40" s="69"/>
      <c r="AA40" s="62"/>
      <c r="AB40" s="62"/>
      <c r="AC40" s="62"/>
      <c r="AD40" s="62"/>
      <c r="AE40" s="62"/>
      <c r="AF40" s="62"/>
      <c r="AG40" s="62"/>
      <c r="AH40" s="62"/>
      <c r="AI40" s="62"/>
      <c r="AJ40" s="62"/>
      <c r="AK40" s="62"/>
      <c r="AL40" s="62"/>
      <c r="AM40" s="62"/>
      <c r="AN40" s="62"/>
      <c r="AO40" s="62"/>
      <c r="AP40" s="62"/>
      <c r="AQ40" s="62"/>
      <c r="AR40" s="62"/>
      <c r="AS40" s="62"/>
      <c r="AT40" s="62"/>
      <c r="AU40" s="52"/>
      <c r="AV40" s="62"/>
      <c r="AW40" s="45"/>
      <c r="AX40" s="45"/>
      <c r="AY40" s="45"/>
      <c r="AZ40" s="62"/>
      <c r="BA40" s="62"/>
      <c r="BB40" s="62"/>
      <c r="BC40" s="62"/>
      <c r="BD40" s="62"/>
      <c r="BE40" s="62"/>
      <c r="BF40" s="62"/>
      <c r="BG40" s="62"/>
      <c r="BH40" s="62"/>
      <c r="BI40" s="62"/>
      <c r="BJ40" s="62"/>
      <c r="BK40" s="62"/>
    </row>
    <row r="41" s="43" customFormat="1" spans="1:63">
      <c r="A41" s="51"/>
      <c r="B41" s="47"/>
      <c r="C41" s="47"/>
      <c r="D41" s="48"/>
      <c r="E41" s="48"/>
      <c r="F41" s="52"/>
      <c r="G41" s="52"/>
      <c r="H41" s="52"/>
      <c r="I41" s="62"/>
      <c r="J41" s="62"/>
      <c r="K41" s="62"/>
      <c r="L41" s="62"/>
      <c r="M41" s="62"/>
      <c r="N41" s="52"/>
      <c r="O41" s="62"/>
      <c r="P41" s="62"/>
      <c r="Q41" s="62"/>
      <c r="R41" s="62"/>
      <c r="S41" s="62"/>
      <c r="T41" s="62"/>
      <c r="U41" s="62"/>
      <c r="V41" s="52"/>
      <c r="W41" s="52"/>
      <c r="X41" s="62"/>
      <c r="Y41" s="52"/>
      <c r="Z41" s="70"/>
      <c r="AA41" s="52"/>
      <c r="AB41" s="52"/>
      <c r="AC41" s="52"/>
      <c r="AD41" s="52"/>
      <c r="AE41" s="52"/>
      <c r="AF41" s="52"/>
      <c r="AG41" s="52"/>
      <c r="AH41" s="52"/>
      <c r="AI41" s="52"/>
      <c r="AJ41" s="52"/>
      <c r="AK41" s="52"/>
      <c r="AL41" s="52"/>
      <c r="AM41" s="52"/>
      <c r="AN41" s="52"/>
      <c r="AO41" s="52"/>
      <c r="AP41" s="52"/>
      <c r="AQ41" s="52"/>
      <c r="AR41" s="52"/>
      <c r="AS41" s="52"/>
      <c r="AT41" s="52"/>
      <c r="AU41" s="62"/>
      <c r="AV41" s="52"/>
      <c r="AW41" s="52"/>
      <c r="AX41" s="52"/>
      <c r="AY41" s="52"/>
      <c r="AZ41" s="52"/>
      <c r="BA41" s="52"/>
      <c r="BB41" s="52"/>
      <c r="BC41" s="52"/>
      <c r="BD41" s="52"/>
      <c r="BE41" s="52"/>
      <c r="BF41" s="52"/>
      <c r="BG41" s="52"/>
      <c r="BH41" s="52"/>
      <c r="BI41" s="52"/>
      <c r="BJ41" s="52"/>
      <c r="BK41" s="52"/>
    </row>
    <row r="42" s="43" customFormat="1" spans="1:63">
      <c r="A42" s="51"/>
      <c r="B42" s="47"/>
      <c r="C42" s="47"/>
      <c r="D42" s="53"/>
      <c r="E42" s="53" t="s">
        <v>746</v>
      </c>
      <c r="F42" s="54">
        <f t="shared" ref="F42:Y42" si="0">SUM(F2:F41)+(F136/2)</f>
        <v>0</v>
      </c>
      <c r="G42" s="54">
        <f t="shared" si="0"/>
        <v>0</v>
      </c>
      <c r="H42" s="54">
        <f t="shared" si="0"/>
        <v>0</v>
      </c>
      <c r="I42" s="54">
        <f t="shared" si="0"/>
        <v>0</v>
      </c>
      <c r="J42" s="54">
        <f t="shared" si="0"/>
        <v>0</v>
      </c>
      <c r="K42" s="54">
        <f t="shared" si="0"/>
        <v>0</v>
      </c>
      <c r="L42" s="54">
        <f t="shared" si="0"/>
        <v>0</v>
      </c>
      <c r="M42" s="54">
        <f t="shared" si="0"/>
        <v>0</v>
      </c>
      <c r="N42" s="54">
        <f t="shared" si="0"/>
        <v>0</v>
      </c>
      <c r="O42" s="54">
        <f t="shared" si="0"/>
        <v>0</v>
      </c>
      <c r="P42" s="54">
        <f t="shared" si="0"/>
        <v>0</v>
      </c>
      <c r="Q42" s="54">
        <f t="shared" si="0"/>
        <v>0</v>
      </c>
      <c r="R42" s="54">
        <f t="shared" si="0"/>
        <v>0</v>
      </c>
      <c r="S42" s="54">
        <f t="shared" si="0"/>
        <v>0</v>
      </c>
      <c r="T42" s="54">
        <f t="shared" si="0"/>
        <v>0</v>
      </c>
      <c r="U42" s="54">
        <f t="shared" si="0"/>
        <v>0</v>
      </c>
      <c r="V42" s="54">
        <f t="shared" si="0"/>
        <v>0</v>
      </c>
      <c r="W42" s="54">
        <f t="shared" si="0"/>
        <v>0</v>
      </c>
      <c r="X42" s="54">
        <f t="shared" si="0"/>
        <v>0</v>
      </c>
      <c r="Y42" s="54">
        <f t="shared" si="0"/>
        <v>0</v>
      </c>
      <c r="Z42" s="71">
        <f t="shared" ref="F42:BK42" si="1">SUM(Z2:Z41)+(Z136/2)</f>
        <v>0</v>
      </c>
      <c r="AA42" s="54">
        <f t="shared" si="1"/>
        <v>0</v>
      </c>
      <c r="AB42" s="54">
        <f t="shared" si="1"/>
        <v>0</v>
      </c>
      <c r="AC42" s="54">
        <f t="shared" si="1"/>
        <v>0</v>
      </c>
      <c r="AD42" s="54">
        <f t="shared" si="1"/>
        <v>0</v>
      </c>
      <c r="AE42" s="54">
        <f t="shared" si="1"/>
        <v>0</v>
      </c>
      <c r="AF42" s="54">
        <f t="shared" si="1"/>
        <v>6.66</v>
      </c>
      <c r="AG42" s="54">
        <f t="shared" si="1"/>
        <v>0</v>
      </c>
      <c r="AH42" s="54">
        <f t="shared" si="1"/>
        <v>0</v>
      </c>
      <c r="AI42" s="54">
        <f t="shared" si="1"/>
        <v>0</v>
      </c>
      <c r="AJ42" s="54">
        <f t="shared" si="1"/>
        <v>0</v>
      </c>
      <c r="AK42" s="54">
        <f t="shared" si="1"/>
        <v>0</v>
      </c>
      <c r="AL42" s="54">
        <f t="shared" si="1"/>
        <v>0</v>
      </c>
      <c r="AM42" s="54">
        <f t="shared" si="1"/>
        <v>0</v>
      </c>
      <c r="AN42" s="54">
        <f t="shared" si="1"/>
        <v>0</v>
      </c>
      <c r="AO42" s="54">
        <f t="shared" si="1"/>
        <v>0</v>
      </c>
      <c r="AP42" s="54">
        <f t="shared" si="1"/>
        <v>0</v>
      </c>
      <c r="AQ42" s="54">
        <f t="shared" si="1"/>
        <v>0</v>
      </c>
      <c r="AR42" s="54">
        <f t="shared" si="1"/>
        <v>0</v>
      </c>
      <c r="AS42" s="54">
        <f t="shared" si="1"/>
        <v>0</v>
      </c>
      <c r="AT42" s="54">
        <f t="shared" si="1"/>
        <v>0</v>
      </c>
      <c r="AU42" s="54">
        <f t="shared" si="1"/>
        <v>0</v>
      </c>
      <c r="AV42" s="54">
        <f t="shared" si="1"/>
        <v>0</v>
      </c>
      <c r="AW42" s="54">
        <f t="shared" si="1"/>
        <v>0</v>
      </c>
      <c r="AX42" s="54">
        <f t="shared" si="1"/>
        <v>0</v>
      </c>
      <c r="AY42" s="54">
        <f t="shared" si="1"/>
        <v>0</v>
      </c>
      <c r="AZ42" s="54">
        <f t="shared" si="1"/>
        <v>0</v>
      </c>
      <c r="BA42" s="54">
        <f t="shared" si="1"/>
        <v>0</v>
      </c>
      <c r="BB42" s="54">
        <f t="shared" si="1"/>
        <v>0</v>
      </c>
      <c r="BC42" s="54">
        <f t="shared" si="1"/>
        <v>0</v>
      </c>
      <c r="BD42" s="54">
        <f t="shared" si="1"/>
        <v>0</v>
      </c>
      <c r="BE42" s="54">
        <f t="shared" si="1"/>
        <v>0</v>
      </c>
      <c r="BF42" s="54">
        <f t="shared" si="1"/>
        <v>0</v>
      </c>
      <c r="BG42" s="54">
        <f t="shared" si="1"/>
        <v>0</v>
      </c>
      <c r="BH42" s="54">
        <f t="shared" si="1"/>
        <v>0</v>
      </c>
      <c r="BI42" s="54">
        <f t="shared" si="1"/>
        <v>0</v>
      </c>
      <c r="BJ42" s="54">
        <f t="shared" si="1"/>
        <v>0</v>
      </c>
      <c r="BK42" s="54">
        <f t="shared" si="1"/>
        <v>0</v>
      </c>
    </row>
    <row r="43" s="43" customFormat="1" spans="1:63">
      <c r="A43" s="51"/>
      <c r="B43" s="47"/>
      <c r="C43" s="47"/>
      <c r="D43" s="53"/>
      <c r="E43" s="53" t="s">
        <v>747</v>
      </c>
      <c r="F43" s="55">
        <f>SUMPRODUCT($D$2:$D$41,F2:F41)*2</f>
        <v>0</v>
      </c>
      <c r="G43" s="55">
        <f>SUMPRODUCT($D$2:$D$41,G2:G41)*2</f>
        <v>0</v>
      </c>
      <c r="H43" s="55">
        <f>SUMPRODUCT($D$2:$D$41,H2:H41)*2</f>
        <v>0</v>
      </c>
      <c r="I43" s="55">
        <f>SUMPRODUCT($D$2:$D$41,I2:I41)*2</f>
        <v>0</v>
      </c>
      <c r="J43" s="55">
        <f>SUMPRODUCT($D$2:$D$41,J2:J41)*2</f>
        <v>0</v>
      </c>
      <c r="K43" s="55">
        <f>SUMPRODUCT($D$2:$D$41,K2:K41)*2</f>
        <v>0</v>
      </c>
      <c r="L43" s="55">
        <f>SUMPRODUCT($D$2:$D$41,L2:L41)*2</f>
        <v>0</v>
      </c>
      <c r="M43" s="55">
        <f>SUMPRODUCT($D$2:$D$41,M2:M41)*2</f>
        <v>0</v>
      </c>
      <c r="N43" s="55">
        <f>SUMPRODUCT($D$2:$D$41,N2:N41)*2</f>
        <v>0</v>
      </c>
      <c r="O43" s="55">
        <f>SUMPRODUCT($D$2:$D$41,O2:O41)*2</f>
        <v>0</v>
      </c>
      <c r="P43" s="55">
        <f>SUMPRODUCT($D$2:$D$41,P2:P41)*2</f>
        <v>0</v>
      </c>
      <c r="Q43" s="55">
        <f>SUMPRODUCT($D$2:$D$41,Q2:Q41)*2</f>
        <v>0</v>
      </c>
      <c r="R43" s="55">
        <f>SUMPRODUCT($D$2:$D$41,R2:R41)*2</f>
        <v>0</v>
      </c>
      <c r="S43" s="55">
        <f>SUMPRODUCT($D$2:$D$41,S2:S41)*2</f>
        <v>0</v>
      </c>
      <c r="T43" s="55">
        <f>SUMPRODUCT($D$2:$D$41,T2:T41)*2</f>
        <v>0</v>
      </c>
      <c r="U43" s="55">
        <f>SUMPRODUCT($D$2:$D$41,U2:U41)*2</f>
        <v>0</v>
      </c>
      <c r="V43" s="55">
        <f>SUMPRODUCT($D$2:$D$41,V2:V41)*2</f>
        <v>0</v>
      </c>
      <c r="W43" s="55">
        <f>SUMPRODUCT($D$2:$D$41,W2:W41)*2</f>
        <v>0</v>
      </c>
      <c r="X43" s="55">
        <f>SUMPRODUCT($D$2:$D$41,X2:X41)*2</f>
        <v>0</v>
      </c>
      <c r="Y43" s="55">
        <f>SUMPRODUCT($D$2:$D$41,Y2:Y41)*2</f>
        <v>0</v>
      </c>
      <c r="Z43" s="72">
        <f>SUMPRODUCT($D$2:$D$41,Z2:Z41)*2</f>
        <v>0</v>
      </c>
      <c r="AA43" s="55">
        <f>SUMPRODUCT($D$2:$D$41,AA2:AA41)*2</f>
        <v>0</v>
      </c>
      <c r="AB43" s="55">
        <f>SUMPRODUCT($D$2:$D$41,AB2:AB41)*2</f>
        <v>0</v>
      </c>
      <c r="AC43" s="55">
        <f>SUMPRODUCT($D$2:$D$41,AC2:AC41)*2</f>
        <v>0</v>
      </c>
      <c r="AD43" s="55">
        <f>SUMPRODUCT($D$2:$D$41,AD2:AD41)*2</f>
        <v>0</v>
      </c>
      <c r="AE43" s="55">
        <f>SUMPRODUCT($D$2:$D$41,AE2:AE41)*2</f>
        <v>0</v>
      </c>
      <c r="AF43" s="55">
        <f>SUMPRODUCT($D$2:$D$41,AF2:AF41)*2</f>
        <v>0</v>
      </c>
      <c r="AG43" s="55">
        <f>SUMPRODUCT($D$2:$D$41,AG2:AG41)*2</f>
        <v>0</v>
      </c>
      <c r="AH43" s="55">
        <f>SUMPRODUCT($D$2:$D$41,AH2:AH41)*2</f>
        <v>0</v>
      </c>
      <c r="AI43" s="55">
        <f>SUMPRODUCT($D$2:$D$41,AI2:AI41)*2</f>
        <v>0</v>
      </c>
      <c r="AJ43" s="55">
        <f>SUMPRODUCT($D$2:$D$41,AJ2:AJ41)*2</f>
        <v>0</v>
      </c>
      <c r="AK43" s="55">
        <f>SUMPRODUCT($D$2:$D$41,AK2:AK41)*2</f>
        <v>0</v>
      </c>
      <c r="AL43" s="55">
        <f>SUMPRODUCT($D$2:$D$41,AL2:AL41)*2</f>
        <v>0</v>
      </c>
      <c r="AM43" s="55">
        <f>SUMPRODUCT($D$2:$D$41,AM2:AM41)*2</f>
        <v>0</v>
      </c>
      <c r="AN43" s="55">
        <f>SUMPRODUCT($D$2:$D$41,AN2:AN41)*2</f>
        <v>0</v>
      </c>
      <c r="AO43" s="55">
        <f>SUMPRODUCT($D$2:$D$41,AO2:AO41)*2</f>
        <v>0</v>
      </c>
      <c r="AP43" s="55">
        <f>SUMPRODUCT($D$2:$D$41,AP2:AP41)*2</f>
        <v>0</v>
      </c>
      <c r="AQ43" s="55">
        <f>SUMPRODUCT($D$2:$D$41,AQ2:AQ41)*2</f>
        <v>0</v>
      </c>
      <c r="AR43" s="55">
        <f>SUMPRODUCT($D$2:$D$41,AR2:AR41)*2</f>
        <v>0</v>
      </c>
      <c r="AS43" s="55">
        <f>SUMPRODUCT($D$2:$D$41,AS2:AS41)*2</f>
        <v>0</v>
      </c>
      <c r="AT43" s="55">
        <f>SUMPRODUCT($D$2:$D$41,AT2:AT41)*2</f>
        <v>0</v>
      </c>
      <c r="AU43" s="55">
        <f>SUMPRODUCT($D$2:$D$41,AU2:AU41)*2</f>
        <v>0</v>
      </c>
      <c r="AV43" s="55">
        <f>SUMPRODUCT($D$2:$D$41,AV2:AV41)*2</f>
        <v>0</v>
      </c>
      <c r="AW43" s="55">
        <f>SUMPRODUCT($D$2:$D$41,AW2:AW41)*2</f>
        <v>0</v>
      </c>
      <c r="AX43" s="55">
        <f>SUMPRODUCT($D$2:$D$41,AX2:AX41)*2</f>
        <v>0</v>
      </c>
      <c r="AY43" s="55">
        <f>SUMPRODUCT($D$2:$D$41,AY2:AY41)*2</f>
        <v>0</v>
      </c>
      <c r="AZ43" s="55">
        <f>SUMPRODUCT($D$2:$D$41,AZ2:AZ41)*2</f>
        <v>0</v>
      </c>
      <c r="BA43" s="55">
        <f>SUMPRODUCT($D$2:$D$41,BA2:BA41)*2</f>
        <v>0</v>
      </c>
      <c r="BB43" s="55">
        <f>SUMPRODUCT($D$2:$D$41,BB2:BB41)*2</f>
        <v>0</v>
      </c>
      <c r="BC43" s="55">
        <f>SUMPRODUCT($D$2:$D$41,BC2:BC41)*2</f>
        <v>0</v>
      </c>
      <c r="BD43" s="55">
        <f>SUMPRODUCT($D$2:$D$41,BD2:BD41)*2</f>
        <v>0</v>
      </c>
      <c r="BE43" s="55">
        <f>SUMPRODUCT($D$2:$D$41,BE2:BE41)*2</f>
        <v>0</v>
      </c>
      <c r="BF43" s="55">
        <f>SUMPRODUCT($D$2:$D$41,BF2:BF41)*2</f>
        <v>0</v>
      </c>
      <c r="BG43" s="55">
        <f>SUMPRODUCT($D$2:$D$41,BG2:BG41)*2</f>
        <v>0</v>
      </c>
      <c r="BH43" s="55">
        <f>SUMPRODUCT($D$2:$D$41,BH2:BH41)*2</f>
        <v>0</v>
      </c>
      <c r="BI43" s="55">
        <f>SUMPRODUCT($D$2:$D$41,BI2:BI41)*2</f>
        <v>0</v>
      </c>
      <c r="BJ43" s="55">
        <f>SUMPRODUCT($D$2:$D$41,BJ2:BJ41)*2</f>
        <v>0</v>
      </c>
      <c r="BK43" s="55">
        <f>SUMPRODUCT($D$2:$D$41,BK2:BK41)*2</f>
        <v>0</v>
      </c>
    </row>
    <row r="44" s="43" customFormat="1" spans="1:63">
      <c r="A44" s="51"/>
      <c r="B44" s="47"/>
      <c r="C44" s="47"/>
      <c r="D44" s="53"/>
      <c r="E44" s="56" t="s">
        <v>744</v>
      </c>
      <c r="F44" s="57" t="e">
        <f>SUMPRODUCT($C$2:$C$41,F2:F41)/F42+F145</f>
        <v>#DIV/0!</v>
      </c>
      <c r="G44" s="57" t="e">
        <f>SUMPRODUCT($C$2:$C$41,G2:G41)/G42+G145</f>
        <v>#DIV/0!</v>
      </c>
      <c r="H44" s="57" t="e">
        <f>SUMPRODUCT($C$2:$C$41,H2:H41)/H42+H145</f>
        <v>#DIV/0!</v>
      </c>
      <c r="I44" s="57" t="e">
        <f>SUMPRODUCT($C$2:$C$41,I2:I41)/I42+I145</f>
        <v>#DIV/0!</v>
      </c>
      <c r="J44" s="57" t="e">
        <f>SUMPRODUCT($C$2:$C$41,J2:J41)/J42+J145</f>
        <v>#DIV/0!</v>
      </c>
      <c r="K44" s="57" t="e">
        <f>SUMPRODUCT($C$2:$C$41,K2:K41)/K42+K145</f>
        <v>#DIV/0!</v>
      </c>
      <c r="L44" s="57" t="e">
        <f>SUMPRODUCT($C$2:$C$41,L2:L41)/L42+L145</f>
        <v>#DIV/0!</v>
      </c>
      <c r="M44" s="57" t="e">
        <f>SUMPRODUCT($C$2:$C$41,M2:M41)/M42+M145</f>
        <v>#DIV/0!</v>
      </c>
      <c r="N44" s="57" t="e">
        <f>SUMPRODUCT($C$2:$C$41,N2:N41)/N42+N145</f>
        <v>#DIV/0!</v>
      </c>
      <c r="O44" s="57" t="e">
        <f>SUMPRODUCT($C$2:$C$41,O2:O41)/O42+O145</f>
        <v>#DIV/0!</v>
      </c>
      <c r="P44" s="57" t="e">
        <f>SUMPRODUCT($C$2:$C$41,P2:P41)/P42+P145</f>
        <v>#DIV/0!</v>
      </c>
      <c r="Q44" s="57" t="e">
        <f>SUMPRODUCT($C$2:$C$41,Q2:Q41)/Q42+Q145</f>
        <v>#DIV/0!</v>
      </c>
      <c r="R44" s="57" t="e">
        <f>SUMPRODUCT($C$2:$C$41,R2:R41)/R42+R145</f>
        <v>#DIV/0!</v>
      </c>
      <c r="S44" s="57" t="e">
        <f>SUMPRODUCT($C$2:$C$41,S2:S41)/S42+S145</f>
        <v>#DIV/0!</v>
      </c>
      <c r="T44" s="57" t="e">
        <f>SUMPRODUCT($C$2:$C$41,T2:T41)/T42+T145</f>
        <v>#DIV/0!</v>
      </c>
      <c r="U44" s="57" t="e">
        <f>SUMPRODUCT($C$2:$C$41,U2:U41)/U42+U145</f>
        <v>#DIV/0!</v>
      </c>
      <c r="V44" s="57" t="e">
        <f>SUMPRODUCT($C$2:$C$41,V2:V41)/V42+V145</f>
        <v>#DIV/0!</v>
      </c>
      <c r="W44" s="57" t="e">
        <f>SUMPRODUCT($C$2:$C$41,W2:W41)/W42+W145</f>
        <v>#DIV/0!</v>
      </c>
      <c r="X44" s="57" t="e">
        <f>SUMPRODUCT($C$2:$C$41,X2:X41)/X42+X145</f>
        <v>#DIV/0!</v>
      </c>
      <c r="Y44" s="57" t="e">
        <f>SUMPRODUCT($C$2:$C$41,Y2:Y41)/Y42+Y145</f>
        <v>#DIV/0!</v>
      </c>
      <c r="Z44" s="73" t="e">
        <f>SUMPRODUCT($C$2:$C$41,Z2:Z41)/Z42+Z145</f>
        <v>#DIV/0!</v>
      </c>
      <c r="AA44" s="57" t="e">
        <f>SUMPRODUCT($C$2:$C$41,AA2:AA41)/AA42+AA145</f>
        <v>#DIV/0!</v>
      </c>
      <c r="AB44" s="57" t="e">
        <f>SUMPRODUCT($C$2:$C$41,AB2:AB41)/AB42+AB145</f>
        <v>#DIV/0!</v>
      </c>
      <c r="AC44" s="57" t="e">
        <f>SUMPRODUCT($C$2:$C$41,AC2:AC41)/AC42+AC145</f>
        <v>#DIV/0!</v>
      </c>
      <c r="AD44" s="57" t="e">
        <f>SUMPRODUCT($C$2:$C$41,AD2:AD41)/AD42+AD145</f>
        <v>#DIV/0!</v>
      </c>
      <c r="AE44" s="57" t="e">
        <f>SUMPRODUCT($C$2:$C$41,AE2:AE41)/AE42+AE145</f>
        <v>#DIV/0!</v>
      </c>
      <c r="AF44" s="57">
        <f>SUMPRODUCT($C$2:$C$41,AF2:AF41)/AF42+AF145</f>
        <v>0</v>
      </c>
      <c r="AG44" s="57" t="e">
        <f>SUMPRODUCT($C$2:$C$41,AG2:AG41)/AG42+AG145</f>
        <v>#DIV/0!</v>
      </c>
      <c r="AH44" s="57" t="e">
        <f>SUMPRODUCT($C$2:$C$41,AH2:AH41)/AH42+AH145</f>
        <v>#DIV/0!</v>
      </c>
      <c r="AI44" s="57" t="e">
        <f>SUMPRODUCT($C$2:$C$41,AI2:AI41)/AI42+AI145</f>
        <v>#DIV/0!</v>
      </c>
      <c r="AJ44" s="57" t="e">
        <f>SUMPRODUCT($C$2:$C$41,AJ2:AJ41)/AJ42+AJ145</f>
        <v>#DIV/0!</v>
      </c>
      <c r="AK44" s="57" t="e">
        <f>SUMPRODUCT($C$2:$C$41,AK2:AK41)/AK42+AK145</f>
        <v>#DIV/0!</v>
      </c>
      <c r="AL44" s="57" t="e">
        <f>SUMPRODUCT($C$2:$C$41,AL2:AL41)/AL42+AL145</f>
        <v>#DIV/0!</v>
      </c>
      <c r="AM44" s="57" t="e">
        <f>SUMPRODUCT($C$2:$C$41,AM2:AM41)/AM42+AM145</f>
        <v>#DIV/0!</v>
      </c>
      <c r="AN44" s="57" t="e">
        <f>SUMPRODUCT($C$2:$C$41,AN2:AN41)/AN42+AN145</f>
        <v>#DIV/0!</v>
      </c>
      <c r="AO44" s="57" t="e">
        <f>SUMPRODUCT($C$2:$C$41,AO2:AO41)/AO42+AO145</f>
        <v>#DIV/0!</v>
      </c>
      <c r="AP44" s="57" t="e">
        <f>SUMPRODUCT($C$2:$C$41,AP2:AP41)/AP42+AP145</f>
        <v>#DIV/0!</v>
      </c>
      <c r="AQ44" s="57" t="e">
        <f>SUMPRODUCT($C$2:$C$41,AQ2:AQ41)/AQ42+AQ145</f>
        <v>#DIV/0!</v>
      </c>
      <c r="AR44" s="57" t="e">
        <f>SUMPRODUCT($C$2:$C$41,AR2:AR41)/AR42+AR145</f>
        <v>#DIV/0!</v>
      </c>
      <c r="AS44" s="57" t="e">
        <f>SUMPRODUCT($C$2:$C$41,AS2:AS41)/AS42+AS145</f>
        <v>#DIV/0!</v>
      </c>
      <c r="AT44" s="57" t="e">
        <f>SUMPRODUCT($C$2:$C$41,AT2:AT41)/AT42+AT145</f>
        <v>#DIV/0!</v>
      </c>
      <c r="AU44" s="57" t="e">
        <f>SUMPRODUCT($C$2:$C$41,AU2:AU41)/AU42+AU145</f>
        <v>#DIV/0!</v>
      </c>
      <c r="AV44" s="57" t="e">
        <f>SUMPRODUCT($C$2:$C$41,AV2:AV41)/AV42+AV145</f>
        <v>#DIV/0!</v>
      </c>
      <c r="AW44" s="57" t="e">
        <f>SUMPRODUCT($C$2:$C$41,AW2:AW41)/AW42+AW145</f>
        <v>#DIV/0!</v>
      </c>
      <c r="AX44" s="57" t="e">
        <f>SUMPRODUCT($C$2:$C$41,AX2:AX41)/AX42+AX145</f>
        <v>#DIV/0!</v>
      </c>
      <c r="AY44" s="57" t="e">
        <f>SUMPRODUCT($C$2:$C$41,AY2:AY41)/AY42+AY145</f>
        <v>#DIV/0!</v>
      </c>
      <c r="AZ44" s="57" t="e">
        <f>SUMPRODUCT($C$2:$C$41,AZ2:AZ41)/AZ42+AZ145</f>
        <v>#DIV/0!</v>
      </c>
      <c r="BA44" s="57" t="e">
        <f>SUMPRODUCT($C$2:$C$41,BA2:BA41)/BA42+BA145</f>
        <v>#DIV/0!</v>
      </c>
      <c r="BB44" s="57" t="e">
        <f>SUMPRODUCT($C$2:$C$41,BB2:BB41)/BB42+BB145</f>
        <v>#DIV/0!</v>
      </c>
      <c r="BC44" s="57" t="e">
        <f>SUMPRODUCT($C$2:$C$41,BC2:BC41)/BC42+BC145</f>
        <v>#DIV/0!</v>
      </c>
      <c r="BD44" s="57" t="e">
        <f>SUMPRODUCT($C$2:$C$41,BD2:BD41)/BD42+BD145</f>
        <v>#DIV/0!</v>
      </c>
      <c r="BE44" s="57" t="e">
        <f>SUMPRODUCT($C$2:$C$41,BE2:BE41)/BE42+BE145</f>
        <v>#DIV/0!</v>
      </c>
      <c r="BF44" s="57" t="e">
        <f>SUMPRODUCT($C$2:$C$41,BF2:BF41)/BF42+BF145</f>
        <v>#DIV/0!</v>
      </c>
      <c r="BG44" s="57" t="e">
        <f>SUMPRODUCT($C$2:$C$41,BG2:BG41)/BG42+BG145</f>
        <v>#DIV/0!</v>
      </c>
      <c r="BH44" s="57" t="e">
        <f>SUMPRODUCT($C$2:$C$41,BH2:BH41)/BH42+BH145</f>
        <v>#DIV/0!</v>
      </c>
      <c r="BI44" s="57" t="e">
        <f>SUMPRODUCT($C$2:$C$41,BI2:BI41)/BI42+BI145</f>
        <v>#DIV/0!</v>
      </c>
      <c r="BJ44" s="57" t="e">
        <f>SUMPRODUCT($C$2:$C$41,BJ2:BJ41)/BJ42+BJ145</f>
        <v>#DIV/0!</v>
      </c>
      <c r="BK44" s="57" t="e">
        <f>SUMPRODUCT($C$2:$C$41,BK2:BK41)/BK42+BK145</f>
        <v>#DIV/0!</v>
      </c>
    </row>
    <row r="45" s="43" customFormat="1" spans="1:63">
      <c r="A45" s="51"/>
      <c r="B45" s="47"/>
      <c r="C45" s="47"/>
      <c r="D45" s="53"/>
      <c r="E45" s="53" t="s">
        <v>743</v>
      </c>
      <c r="F45" s="57" t="e">
        <f>SUMPRODUCT($B$2:$B$41,F2:F41)/F42+F146</f>
        <v>#DIV/0!</v>
      </c>
      <c r="G45" s="57" t="e">
        <f>SUMPRODUCT($B$2:$B$41,G2:G41)/G42+G146</f>
        <v>#DIV/0!</v>
      </c>
      <c r="H45" s="57" t="e">
        <f>SUMPRODUCT($B$2:$B$41,H2:H41)/H42+H146</f>
        <v>#DIV/0!</v>
      </c>
      <c r="I45" s="57" t="e">
        <f>SUMPRODUCT($B$2:$B$41,I2:I41)/I42+I146</f>
        <v>#DIV/0!</v>
      </c>
      <c r="J45" s="57" t="e">
        <f>SUMPRODUCT($B$2:$B$41,J2:J41)/J42+J146</f>
        <v>#DIV/0!</v>
      </c>
      <c r="K45" s="57" t="e">
        <f>SUMPRODUCT($B$2:$B$41,K2:K41)/K42+K146</f>
        <v>#DIV/0!</v>
      </c>
      <c r="L45" s="57" t="e">
        <f>SUMPRODUCT($B$2:$B$41,L2:L41)/L42+L146</f>
        <v>#DIV/0!</v>
      </c>
      <c r="M45" s="57" t="e">
        <f>SUMPRODUCT($B$2:$B$41,M2:M41)/M42+M146</f>
        <v>#DIV/0!</v>
      </c>
      <c r="N45" s="57" t="e">
        <f>SUMPRODUCT($B$2:$B$41,N2:N41)/N42+N146</f>
        <v>#DIV/0!</v>
      </c>
      <c r="O45" s="57" t="e">
        <f>SUMPRODUCT($B$2:$B$41,O2:O41)/O42+O146</f>
        <v>#DIV/0!</v>
      </c>
      <c r="P45" s="57" t="e">
        <f>SUMPRODUCT($B$2:$B$41,P2:P41)/P42+P146</f>
        <v>#DIV/0!</v>
      </c>
      <c r="Q45" s="57" t="e">
        <f>SUMPRODUCT($B$2:$B$41,Q2:Q41)/Q42+Q146</f>
        <v>#DIV/0!</v>
      </c>
      <c r="R45" s="57" t="e">
        <f>SUMPRODUCT($B$2:$B$41,R2:R41)/R42+R146</f>
        <v>#DIV/0!</v>
      </c>
      <c r="S45" s="57" t="e">
        <f>SUMPRODUCT($B$2:$B$41,S2:S41)/S42+S146</f>
        <v>#DIV/0!</v>
      </c>
      <c r="T45" s="57" t="e">
        <f>SUMPRODUCT($B$2:$B$41,T2:T41)/T42+T146</f>
        <v>#DIV/0!</v>
      </c>
      <c r="U45" s="57" t="e">
        <f>SUMPRODUCT($B$2:$B$41,U2:U41)/U42+U146</f>
        <v>#DIV/0!</v>
      </c>
      <c r="V45" s="57" t="e">
        <f>SUMPRODUCT($B$2:$B$41,V2:V41)/V42+V146</f>
        <v>#DIV/0!</v>
      </c>
      <c r="W45" s="57" t="e">
        <f>SUMPRODUCT($B$2:$B$41,W2:W41)/W42+W146</f>
        <v>#DIV/0!</v>
      </c>
      <c r="X45" s="57" t="e">
        <f>SUMPRODUCT($B$2:$B$41,X2:X41)/X42+X146</f>
        <v>#DIV/0!</v>
      </c>
      <c r="Y45" s="57" t="e">
        <f>SUMPRODUCT($B$2:$B$41,Y2:Y41)/Y42+Y146</f>
        <v>#DIV/0!</v>
      </c>
      <c r="Z45" s="73" t="e">
        <f>SUMPRODUCT($B$2:$B$41,Z2:Z41)/Z42+Z146</f>
        <v>#DIV/0!</v>
      </c>
      <c r="AA45" s="57" t="e">
        <f>SUMPRODUCT($B$2:$B$41,AA2:AA41)/AA42+AA146</f>
        <v>#DIV/0!</v>
      </c>
      <c r="AB45" s="57" t="e">
        <f>SUMPRODUCT($B$2:$B$41,AB2:AB41)/AB42+AB146</f>
        <v>#DIV/0!</v>
      </c>
      <c r="AC45" s="57" t="e">
        <f>SUMPRODUCT($B$2:$B$41,AC2:AC41)/AC42+AC146</f>
        <v>#DIV/0!</v>
      </c>
      <c r="AD45" s="57" t="e">
        <f>SUMPRODUCT($B$2:$B$41,AD2:AD41)/AD42+AD146</f>
        <v>#DIV/0!</v>
      </c>
      <c r="AE45" s="57" t="e">
        <f>SUMPRODUCT($B$2:$B$41,AE2:AE41)/AE42+AE146</f>
        <v>#DIV/0!</v>
      </c>
      <c r="AF45" s="57">
        <f>SUMPRODUCT($B$2:$B$41,AF2:AF41)/AF42+AF146</f>
        <v>0</v>
      </c>
      <c r="AG45" s="57" t="e">
        <f>SUMPRODUCT($B$2:$B$41,AG2:AG41)/AG42+AG146</f>
        <v>#DIV/0!</v>
      </c>
      <c r="AH45" s="57" t="e">
        <f>SUMPRODUCT($B$2:$B$41,AH2:AH41)/AH42+AH146</f>
        <v>#DIV/0!</v>
      </c>
      <c r="AI45" s="57" t="e">
        <f>SUMPRODUCT($B$2:$B$41,AI2:AI41)/AI42+AI146</f>
        <v>#DIV/0!</v>
      </c>
      <c r="AJ45" s="57" t="e">
        <f>SUMPRODUCT($B$2:$B$41,AJ2:AJ41)/AJ42+AJ146</f>
        <v>#DIV/0!</v>
      </c>
      <c r="AK45" s="57" t="e">
        <f>SUMPRODUCT($B$2:$B$41,AK2:AK41)/AK42+AK146</f>
        <v>#DIV/0!</v>
      </c>
      <c r="AL45" s="57" t="e">
        <f>SUMPRODUCT($B$2:$B$41,AL2:AL41)/AL42+AL146</f>
        <v>#DIV/0!</v>
      </c>
      <c r="AM45" s="57" t="e">
        <f>SUMPRODUCT($B$2:$B$41,AM2:AM41)/AM42+AM146</f>
        <v>#DIV/0!</v>
      </c>
      <c r="AN45" s="57" t="e">
        <f>SUMPRODUCT($B$2:$B$41,AN2:AN41)/AN42+AN146</f>
        <v>#DIV/0!</v>
      </c>
      <c r="AO45" s="57" t="e">
        <f>SUMPRODUCT($B$2:$B$41,AO2:AO41)/AO42+AO146</f>
        <v>#DIV/0!</v>
      </c>
      <c r="AP45" s="57" t="e">
        <f>SUMPRODUCT($B$2:$B$41,AP2:AP41)/AP42+AP146</f>
        <v>#DIV/0!</v>
      </c>
      <c r="AQ45" s="57" t="e">
        <f>SUMPRODUCT($B$2:$B$41,AQ2:AQ41)/AQ42+AQ146</f>
        <v>#DIV/0!</v>
      </c>
      <c r="AR45" s="57" t="e">
        <f>SUMPRODUCT($B$2:$B$41,AR2:AR41)/AR42+AR146</f>
        <v>#DIV/0!</v>
      </c>
      <c r="AS45" s="57" t="e">
        <f>SUMPRODUCT($B$2:$B$41,AS2:AS41)/AS42+AS146</f>
        <v>#DIV/0!</v>
      </c>
      <c r="AT45" s="57" t="e">
        <f>SUMPRODUCT($B$2:$B$41,AT2:AT41)/AT42+AT146</f>
        <v>#DIV/0!</v>
      </c>
      <c r="AU45" s="57" t="e">
        <f>SUMPRODUCT($B$2:$B$41,AU2:AU41)/AU42+AU146</f>
        <v>#DIV/0!</v>
      </c>
      <c r="AV45" s="57" t="e">
        <f>SUMPRODUCT($B$2:$B$41,AV2:AV41)/AV42+AV146</f>
        <v>#DIV/0!</v>
      </c>
      <c r="AW45" s="57" t="e">
        <f>SUMPRODUCT($B$2:$B$41,AW2:AW41)/AW42+AW146</f>
        <v>#DIV/0!</v>
      </c>
      <c r="AX45" s="57" t="e">
        <f>SUMPRODUCT($B$2:$B$41,AX2:AX41)/AX42+AX146</f>
        <v>#DIV/0!</v>
      </c>
      <c r="AY45" s="57" t="e">
        <f>SUMPRODUCT($B$2:$B$41,AY2:AY41)/AY42+AY146</f>
        <v>#DIV/0!</v>
      </c>
      <c r="AZ45" s="57" t="e">
        <f>SUMPRODUCT($B$2:$B$41,AZ2:AZ41)/AZ42+AZ146</f>
        <v>#DIV/0!</v>
      </c>
      <c r="BA45" s="57" t="e">
        <f>SUMPRODUCT($B$2:$B$41,BA2:BA41)/BA42+BA146</f>
        <v>#DIV/0!</v>
      </c>
      <c r="BB45" s="57" t="e">
        <f>SUMPRODUCT($B$2:$B$41,BB2:BB41)/BB42+BB146</f>
        <v>#DIV/0!</v>
      </c>
      <c r="BC45" s="57" t="e">
        <f>SUMPRODUCT($B$2:$B$41,BC2:BC41)/BC42+BC146</f>
        <v>#DIV/0!</v>
      </c>
      <c r="BD45" s="57" t="e">
        <f>SUMPRODUCT($B$2:$B$41,BD2:BD41)/BD42+BD146</f>
        <v>#DIV/0!</v>
      </c>
      <c r="BE45" s="57" t="e">
        <f>SUMPRODUCT($B$2:$B$41,BE2:BE41)/BE42+BE146</f>
        <v>#DIV/0!</v>
      </c>
      <c r="BF45" s="57" t="e">
        <f>SUMPRODUCT($B$2:$B$41,BF2:BF41)/BF42+BF146</f>
        <v>#DIV/0!</v>
      </c>
      <c r="BG45" s="57" t="e">
        <f>SUMPRODUCT($B$2:$B$41,BG2:BG41)/BG42+BG146</f>
        <v>#DIV/0!</v>
      </c>
      <c r="BH45" s="57" t="e">
        <f>SUMPRODUCT($B$2:$B$41,BH2:BH41)/BH42+BH146</f>
        <v>#DIV/0!</v>
      </c>
      <c r="BI45" s="57" t="e">
        <f>SUMPRODUCT($B$2:$B$41,BI2:BI41)/BI42+BI146</f>
        <v>#DIV/0!</v>
      </c>
      <c r="BJ45" s="57" t="e">
        <f>SUMPRODUCT($B$2:$B$41,BJ2:BJ41)/BJ42+BJ146</f>
        <v>#DIV/0!</v>
      </c>
      <c r="BK45" s="57" t="e">
        <f>SUMPRODUCT($B$2:$B$41,BK2:BK41)/BK42+BK146</f>
        <v>#DIV/0!</v>
      </c>
    </row>
    <row r="46" s="43" customFormat="1" spans="1:63">
      <c r="A46" s="51"/>
      <c r="B46" s="47"/>
      <c r="C46" s="47"/>
      <c r="D46" s="53"/>
      <c r="E46" s="53" t="s">
        <v>742</v>
      </c>
      <c r="F46" s="57" t="e">
        <f>SUMPRODUCT($A$2:$A$41,F2:F41)/F42+F147</f>
        <v>#DIV/0!</v>
      </c>
      <c r="G46" s="57" t="e">
        <f>SUMPRODUCT($A$2:$A$41,G2:G41)/G42+G147</f>
        <v>#DIV/0!</v>
      </c>
      <c r="H46" s="57" t="e">
        <f>SUMPRODUCT($A$2:$A$41,H2:H41)/H42+H147</f>
        <v>#DIV/0!</v>
      </c>
      <c r="I46" s="57" t="e">
        <f>SUMPRODUCT($A$2:$A$41,I2:I41)/I42+I147</f>
        <v>#DIV/0!</v>
      </c>
      <c r="J46" s="57" t="e">
        <f>SUMPRODUCT($A$2:$A$41,J2:J41)/J42+J147</f>
        <v>#DIV/0!</v>
      </c>
      <c r="K46" s="57" t="e">
        <f>SUMPRODUCT($A$2:$A$41,K2:K41)/K42+K147</f>
        <v>#DIV/0!</v>
      </c>
      <c r="L46" s="57" t="e">
        <f>SUMPRODUCT($A$2:$A$41,L2:L41)/L42+L147</f>
        <v>#DIV/0!</v>
      </c>
      <c r="M46" s="57" t="e">
        <f>SUMPRODUCT($A$2:$A$41,M2:M41)/M42+M147</f>
        <v>#DIV/0!</v>
      </c>
      <c r="N46" s="57" t="e">
        <f>SUMPRODUCT($A$2:$A$41,N2:N41)/N42+N147</f>
        <v>#DIV/0!</v>
      </c>
      <c r="O46" s="57" t="e">
        <f>SUMPRODUCT($A$2:$A$41,O2:O41)/O42+O147</f>
        <v>#DIV/0!</v>
      </c>
      <c r="P46" s="57" t="e">
        <f>SUMPRODUCT($A$2:$A$41,P2:P41)/P42+P147</f>
        <v>#DIV/0!</v>
      </c>
      <c r="Q46" s="57" t="e">
        <f>SUMPRODUCT($A$2:$A$41,Q2:Q41)/Q42+Q147</f>
        <v>#DIV/0!</v>
      </c>
      <c r="R46" s="57" t="e">
        <f>SUMPRODUCT($A$2:$A$41,R2:R41)/R42+R147</f>
        <v>#DIV/0!</v>
      </c>
      <c r="S46" s="57" t="e">
        <f>SUMPRODUCT($A$2:$A$41,S2:S41)/S42+S147</f>
        <v>#DIV/0!</v>
      </c>
      <c r="T46" s="57" t="e">
        <f>SUMPRODUCT($A$2:$A$41,T2:T41)/T42+T147</f>
        <v>#DIV/0!</v>
      </c>
      <c r="U46" s="57" t="e">
        <f>SUMPRODUCT($A$2:$A$41,U2:U41)/U42+U147</f>
        <v>#DIV/0!</v>
      </c>
      <c r="V46" s="57" t="e">
        <f>SUMPRODUCT($A$2:$A$41,V2:V41)/V42+V147</f>
        <v>#DIV/0!</v>
      </c>
      <c r="W46" s="57" t="e">
        <f>SUMPRODUCT($A$2:$A$41,W2:W41)/W42+W147</f>
        <v>#DIV/0!</v>
      </c>
      <c r="X46" s="57" t="e">
        <f>SUMPRODUCT($A$2:$A$41,X2:X41)/X42+X147</f>
        <v>#DIV/0!</v>
      </c>
      <c r="Y46" s="57" t="e">
        <f>SUMPRODUCT($A$2:$A$41,Y2:Y41)/Y42+Y147</f>
        <v>#DIV/0!</v>
      </c>
      <c r="Z46" s="73" t="e">
        <f>SUMPRODUCT($A$2:$A$41,Z2:Z41)/Z42+Z147</f>
        <v>#DIV/0!</v>
      </c>
      <c r="AA46" s="57" t="e">
        <f>SUMPRODUCT($A$2:$A$41,AA2:AA41)/AA42+AA147</f>
        <v>#DIV/0!</v>
      </c>
      <c r="AB46" s="57" t="e">
        <f>SUMPRODUCT($A$2:$A$41,AB2:AB41)/AB42+AB147</f>
        <v>#DIV/0!</v>
      </c>
      <c r="AC46" s="57" t="e">
        <f>SUMPRODUCT($A$2:$A$41,AC2:AC41)/AC42+AC147</f>
        <v>#DIV/0!</v>
      </c>
      <c r="AD46" s="57" t="e">
        <f>SUMPRODUCT($A$2:$A$41,AD2:AD41)/AD42+AD147</f>
        <v>#DIV/0!</v>
      </c>
      <c r="AE46" s="57" t="e">
        <f>SUMPRODUCT($A$2:$A$41,AE2:AE41)/AE42+AE147</f>
        <v>#DIV/0!</v>
      </c>
      <c r="AF46" s="57">
        <f>SUMPRODUCT($A$2:$A$41,AF2:AF41)/AF42+AF147</f>
        <v>0</v>
      </c>
      <c r="AG46" s="57" t="e">
        <f>SUMPRODUCT($A$2:$A$41,AG2:AG41)/AG42+AG147</f>
        <v>#DIV/0!</v>
      </c>
      <c r="AH46" s="57" t="e">
        <f>SUMPRODUCT($A$2:$A$41,AH2:AH41)/AH42+AH147</f>
        <v>#DIV/0!</v>
      </c>
      <c r="AI46" s="57" t="e">
        <f>SUMPRODUCT($A$2:$A$41,AI2:AI41)/AI42+AI147</f>
        <v>#DIV/0!</v>
      </c>
      <c r="AJ46" s="57" t="e">
        <f>SUMPRODUCT($A$2:$A$41,AJ2:AJ41)/AJ42+AJ147</f>
        <v>#DIV/0!</v>
      </c>
      <c r="AK46" s="57" t="e">
        <f>SUMPRODUCT($A$2:$A$41,AK2:AK41)/AK42+AK147</f>
        <v>#DIV/0!</v>
      </c>
      <c r="AL46" s="57" t="e">
        <f>SUMPRODUCT($A$2:$A$41,AL2:AL41)/AL42+AL147</f>
        <v>#DIV/0!</v>
      </c>
      <c r="AM46" s="57" t="e">
        <f>SUMPRODUCT($A$2:$A$41,AM2:AM41)/AM42+AM147</f>
        <v>#DIV/0!</v>
      </c>
      <c r="AN46" s="57" t="e">
        <f>SUMPRODUCT($A$2:$A$41,AN2:AN41)/AN42+AN147</f>
        <v>#DIV/0!</v>
      </c>
      <c r="AO46" s="57" t="e">
        <f>SUMPRODUCT($A$2:$A$41,AO2:AO41)/AO42+AO147</f>
        <v>#DIV/0!</v>
      </c>
      <c r="AP46" s="57" t="e">
        <f>SUMPRODUCT($A$2:$A$41,AP2:AP41)/AP42+AP147</f>
        <v>#DIV/0!</v>
      </c>
      <c r="AQ46" s="57" t="e">
        <f>SUMPRODUCT($A$2:$A$41,AQ2:AQ41)/AQ42+AQ147</f>
        <v>#DIV/0!</v>
      </c>
      <c r="AR46" s="57" t="e">
        <f>SUMPRODUCT($A$2:$A$41,AR2:AR41)/AR42+AR147</f>
        <v>#DIV/0!</v>
      </c>
      <c r="AS46" s="57" t="e">
        <f>SUMPRODUCT($A$2:$A$41,AS2:AS41)/AS42+AS147</f>
        <v>#DIV/0!</v>
      </c>
      <c r="AT46" s="57" t="e">
        <f>SUMPRODUCT($A$2:$A$41,AT2:AT41)/AT42+AT147</f>
        <v>#DIV/0!</v>
      </c>
      <c r="AU46" s="57" t="e">
        <f>SUMPRODUCT($A$2:$A$41,AU2:AU41)/AU42+AU147</f>
        <v>#DIV/0!</v>
      </c>
      <c r="AV46" s="57" t="e">
        <f>SUMPRODUCT($A$2:$A$41,AV2:AV41)/AV42+AV147</f>
        <v>#DIV/0!</v>
      </c>
      <c r="AW46" s="57" t="e">
        <f>SUMPRODUCT($A$2:$A$41,AW2:AW41)/AW42+AW147</f>
        <v>#DIV/0!</v>
      </c>
      <c r="AX46" s="57" t="e">
        <f>SUMPRODUCT($A$2:$A$41,AX2:AX41)/AX42+AX147</f>
        <v>#DIV/0!</v>
      </c>
      <c r="AY46" s="57" t="e">
        <f>SUMPRODUCT($A$2:$A$41,AY2:AY41)/AY42+AY147</f>
        <v>#DIV/0!</v>
      </c>
      <c r="AZ46" s="57" t="e">
        <f>SUMPRODUCT($A$2:$A$41,AZ2:AZ41)/AZ42+AZ147</f>
        <v>#DIV/0!</v>
      </c>
      <c r="BA46" s="57" t="e">
        <f>SUMPRODUCT($A$2:$A$41,BA2:BA41)/BA42+BA147</f>
        <v>#DIV/0!</v>
      </c>
      <c r="BB46" s="57" t="e">
        <f>SUMPRODUCT($A$2:$A$41,BB2:BB41)/BB42+BB147</f>
        <v>#DIV/0!</v>
      </c>
      <c r="BC46" s="57" t="e">
        <f>SUMPRODUCT($A$2:$A$41,BC2:BC41)/BC42+BC147</f>
        <v>#DIV/0!</v>
      </c>
      <c r="BD46" s="57" t="e">
        <f>SUMPRODUCT($A$2:$A$41,BD2:BD41)/BD42+BD147</f>
        <v>#DIV/0!</v>
      </c>
      <c r="BE46" s="57" t="e">
        <f>SUMPRODUCT($A$2:$A$41,BE2:BE41)/BE42+BE147</f>
        <v>#DIV/0!</v>
      </c>
      <c r="BF46" s="57" t="e">
        <f>SUMPRODUCT($A$2:$A$41,BF2:BF41)/BF42+BF147</f>
        <v>#DIV/0!</v>
      </c>
      <c r="BG46" s="57" t="e">
        <f>SUMPRODUCT($A$2:$A$41,BG2:BG41)/BG42+BG147</f>
        <v>#DIV/0!</v>
      </c>
      <c r="BH46" s="57" t="e">
        <f>SUMPRODUCT($A$2:$A$41,BH2:BH41)/BH42+BH147</f>
        <v>#DIV/0!</v>
      </c>
      <c r="BI46" s="57" t="e">
        <f>SUMPRODUCT($A$2:$A$41,BI2:BI41)/BI42+BI147</f>
        <v>#DIV/0!</v>
      </c>
      <c r="BJ46" s="57" t="e">
        <f>SUMPRODUCT($A$2:$A$41,BJ2:BJ41)/BJ42+BJ147</f>
        <v>#DIV/0!</v>
      </c>
      <c r="BK46" s="57" t="e">
        <f>SUMPRODUCT($A$2:$A$41,BK2:BK41)/BK42+BK147</f>
        <v>#DIV/0!</v>
      </c>
    </row>
    <row r="47" s="43" customFormat="1" spans="1:63">
      <c r="A47" s="51"/>
      <c r="B47" s="47"/>
      <c r="C47" s="47"/>
      <c r="D47" s="53"/>
      <c r="E47" s="56" t="s">
        <v>744</v>
      </c>
      <c r="F47" s="57">
        <v>16</v>
      </c>
      <c r="G47" s="57">
        <v>16</v>
      </c>
      <c r="H47" s="57">
        <v>13</v>
      </c>
      <c r="I47" s="57">
        <v>36</v>
      </c>
      <c r="J47" s="57">
        <v>34</v>
      </c>
      <c r="K47" s="57">
        <v>42</v>
      </c>
      <c r="L47" s="57">
        <v>41</v>
      </c>
      <c r="M47" s="57">
        <v>39.5</v>
      </c>
      <c r="N47" s="57">
        <v>14</v>
      </c>
      <c r="O47" s="57">
        <v>42</v>
      </c>
      <c r="P47" s="57">
        <v>40</v>
      </c>
      <c r="Q47" s="57"/>
      <c r="R47" s="57"/>
      <c r="S47" s="57"/>
      <c r="T47" s="57">
        <v>35</v>
      </c>
      <c r="U47" s="57">
        <v>38</v>
      </c>
      <c r="V47" s="57">
        <v>21</v>
      </c>
      <c r="W47" s="57">
        <v>21</v>
      </c>
      <c r="X47" s="57">
        <v>40</v>
      </c>
      <c r="Y47" s="57">
        <v>21</v>
      </c>
      <c r="Z47" s="73"/>
      <c r="AA47" s="57">
        <v>21</v>
      </c>
      <c r="AB47" s="57">
        <v>19</v>
      </c>
      <c r="AC47" s="57">
        <v>17</v>
      </c>
      <c r="AD47" s="57">
        <v>20</v>
      </c>
      <c r="AE47" s="57">
        <v>18</v>
      </c>
      <c r="AF47" s="57">
        <v>16</v>
      </c>
      <c r="AG47" s="57">
        <v>16</v>
      </c>
      <c r="AH47" s="57">
        <v>16</v>
      </c>
      <c r="AI47" s="57"/>
      <c r="AJ47" s="57">
        <v>21</v>
      </c>
      <c r="AK47" s="57">
        <v>8</v>
      </c>
      <c r="AL47" s="57">
        <v>8</v>
      </c>
      <c r="AM47" s="57">
        <v>8</v>
      </c>
      <c r="AN47" s="57">
        <v>10</v>
      </c>
      <c r="AO47" s="57">
        <v>19</v>
      </c>
      <c r="AP47" s="57">
        <v>17</v>
      </c>
      <c r="AQ47" s="57">
        <v>16</v>
      </c>
      <c r="AR47" s="57">
        <v>17</v>
      </c>
      <c r="AS47" s="57">
        <v>17</v>
      </c>
      <c r="AT47" s="57"/>
      <c r="AU47" s="57">
        <v>40</v>
      </c>
      <c r="AV47" s="57"/>
      <c r="AW47" s="57"/>
      <c r="AX47" s="57"/>
      <c r="AY47" s="57">
        <v>32</v>
      </c>
      <c r="AZ47" s="57"/>
      <c r="BA47" s="57"/>
      <c r="BB47" s="57"/>
      <c r="BC47" s="57"/>
      <c r="BD47" s="57"/>
      <c r="BE47" s="57"/>
      <c r="BF47" s="57"/>
      <c r="BG47" s="57"/>
      <c r="BH47" s="57"/>
      <c r="BI47" s="57"/>
      <c r="BJ47" s="57"/>
      <c r="BK47" s="57">
        <v>30</v>
      </c>
    </row>
    <row r="48" s="43" customFormat="1" spans="1:63">
      <c r="A48" s="51"/>
      <c r="B48" s="47"/>
      <c r="C48" s="47"/>
      <c r="D48" s="58"/>
      <c r="E48" s="59" t="s">
        <v>619</v>
      </c>
      <c r="F48" s="60"/>
      <c r="G48" s="60"/>
      <c r="H48" s="60"/>
      <c r="I48" s="60"/>
      <c r="J48" s="60"/>
      <c r="K48" s="60"/>
      <c r="L48" s="60"/>
      <c r="M48" s="60"/>
      <c r="N48" s="60"/>
      <c r="O48" s="60"/>
      <c r="P48" s="60"/>
      <c r="Q48" s="60"/>
      <c r="R48" s="60"/>
      <c r="S48" s="60"/>
      <c r="T48" s="60"/>
      <c r="U48" s="60"/>
      <c r="V48" s="60"/>
      <c r="W48" s="60"/>
      <c r="X48" s="60"/>
      <c r="Y48" s="60"/>
      <c r="Z48" s="49"/>
      <c r="AA48" s="60"/>
      <c r="AB48" s="60"/>
      <c r="AC48" s="60"/>
      <c r="AD48" s="60"/>
      <c r="AE48" s="60"/>
      <c r="AF48" s="60"/>
      <c r="AG48" s="60"/>
      <c r="AH48" s="60"/>
      <c r="AI48" s="60"/>
      <c r="AJ48" s="60"/>
      <c r="AK48" s="60"/>
      <c r="AL48" s="60"/>
      <c r="AM48" s="60"/>
      <c r="AN48" s="60"/>
      <c r="AO48" s="60"/>
      <c r="AP48" s="60"/>
      <c r="AQ48" s="60"/>
      <c r="AR48" s="60"/>
      <c r="AS48" s="60"/>
      <c r="AT48" s="60"/>
      <c r="AU48" s="60"/>
      <c r="AV48" s="60"/>
      <c r="AW48" s="60"/>
      <c r="AX48" s="60"/>
      <c r="AY48" s="60"/>
      <c r="AZ48" s="60"/>
      <c r="BA48" s="60"/>
      <c r="BB48" s="60"/>
      <c r="BC48" s="60"/>
      <c r="BD48" s="60"/>
      <c r="BE48" s="60"/>
      <c r="BF48" s="60"/>
      <c r="BG48" s="60"/>
      <c r="BH48" s="60"/>
      <c r="BI48" s="60"/>
      <c r="BJ48" s="60"/>
      <c r="BK48" s="60"/>
    </row>
    <row r="49" s="43" customFormat="1" spans="1:63">
      <c r="A49" s="61"/>
      <c r="B49" s="62"/>
      <c r="C49" s="62"/>
      <c r="D49" s="63"/>
      <c r="E49" s="64"/>
      <c r="F49" s="60"/>
      <c r="G49" s="60"/>
      <c r="H49" s="60"/>
      <c r="I49" s="60"/>
      <c r="J49" s="60"/>
      <c r="K49" s="62"/>
      <c r="L49" s="62"/>
      <c r="M49" s="62"/>
      <c r="N49" s="60"/>
      <c r="O49" s="62"/>
      <c r="P49" s="62"/>
      <c r="Q49" s="62"/>
      <c r="R49" s="62"/>
      <c r="S49" s="60"/>
      <c r="T49" s="62"/>
      <c r="U49" s="62"/>
      <c r="V49" s="60"/>
      <c r="W49" s="60"/>
      <c r="X49" s="62"/>
      <c r="Y49" s="60"/>
      <c r="Z49" s="49"/>
      <c r="AA49" s="60"/>
      <c r="AB49" s="60"/>
      <c r="AC49" s="60"/>
      <c r="AD49" s="60"/>
      <c r="AE49" s="62"/>
      <c r="AF49" s="62"/>
      <c r="AG49" s="62"/>
      <c r="AH49" s="62"/>
      <c r="AI49" s="62"/>
      <c r="AJ49" s="62"/>
      <c r="AK49" s="62"/>
      <c r="AL49" s="62"/>
      <c r="AM49" s="62"/>
      <c r="AN49" s="60"/>
      <c r="AO49" s="62"/>
      <c r="AP49" s="62"/>
      <c r="AQ49" s="62"/>
      <c r="AR49" s="62"/>
      <c r="AS49" s="62"/>
      <c r="AT49" s="62"/>
      <c r="AU49" s="62"/>
      <c r="AV49" s="62"/>
      <c r="AW49" s="45"/>
      <c r="AX49" s="45"/>
      <c r="AY49" s="45"/>
      <c r="AZ49" s="62"/>
      <c r="BA49" s="62"/>
      <c r="BB49" s="62"/>
      <c r="BC49" s="62"/>
      <c r="BD49" s="62"/>
      <c r="BE49" s="62"/>
      <c r="BF49" s="62"/>
      <c r="BG49" s="62"/>
      <c r="BH49" s="62"/>
      <c r="BI49" s="62"/>
      <c r="BJ49" s="62"/>
      <c r="BK49" s="62"/>
    </row>
    <row r="50" s="43" customFormat="1" spans="1:63">
      <c r="A50" s="62"/>
      <c r="B50" s="62"/>
      <c r="C50" s="62"/>
      <c r="D50" s="62"/>
      <c r="E50" s="62"/>
      <c r="F50" s="60"/>
      <c r="G50" s="60"/>
      <c r="H50" s="60"/>
      <c r="I50" s="60"/>
      <c r="J50" s="60"/>
      <c r="K50" s="62"/>
      <c r="L50" s="62"/>
      <c r="M50" s="62"/>
      <c r="N50" s="60"/>
      <c r="O50" s="62"/>
      <c r="P50" s="62"/>
      <c r="Q50" s="62"/>
      <c r="R50" s="62"/>
      <c r="S50" s="60"/>
      <c r="T50" s="62"/>
      <c r="U50" s="62"/>
      <c r="V50" s="60"/>
      <c r="W50" s="60"/>
      <c r="X50" s="62"/>
      <c r="Y50" s="60"/>
      <c r="Z50" s="49"/>
      <c r="AA50" s="60"/>
      <c r="AB50" s="60"/>
      <c r="AC50" s="60"/>
      <c r="AD50" s="60"/>
      <c r="AE50" s="60"/>
      <c r="AF50" s="60"/>
      <c r="AG50" s="60"/>
      <c r="AH50" s="62"/>
      <c r="AI50" s="60"/>
      <c r="AJ50" s="62"/>
      <c r="AK50" s="62"/>
      <c r="AL50" s="62"/>
      <c r="AM50" s="62"/>
      <c r="AN50" s="60"/>
      <c r="AO50" s="62"/>
      <c r="AP50" s="62"/>
      <c r="AQ50" s="62"/>
      <c r="AR50" s="62"/>
      <c r="AS50" s="62"/>
      <c r="AT50" s="62"/>
      <c r="AU50" s="62"/>
      <c r="AV50" s="62"/>
      <c r="AW50" s="45"/>
      <c r="AX50" s="45"/>
      <c r="AY50" s="45"/>
      <c r="AZ50" s="62"/>
      <c r="BA50" s="62"/>
      <c r="BB50" s="62"/>
      <c r="BC50" s="62"/>
      <c r="BD50" s="62"/>
      <c r="BE50" s="62"/>
      <c r="BF50" s="62"/>
      <c r="BG50" s="62"/>
      <c r="BH50" s="62"/>
      <c r="BI50" s="62"/>
      <c r="BJ50" s="62"/>
      <c r="BK50" s="62"/>
    </row>
    <row r="51" s="43" customFormat="1" spans="1:63">
      <c r="A51" s="62"/>
      <c r="B51" s="62"/>
      <c r="C51" s="62"/>
      <c r="D51" s="62"/>
      <c r="E51" s="62"/>
      <c r="F51" s="60"/>
      <c r="G51" s="60"/>
      <c r="H51" s="60"/>
      <c r="I51" s="60"/>
      <c r="J51" s="60"/>
      <c r="K51" s="62"/>
      <c r="L51" s="62"/>
      <c r="M51" s="62"/>
      <c r="N51" s="60"/>
      <c r="O51" s="62"/>
      <c r="P51" s="62"/>
      <c r="Q51" s="62"/>
      <c r="R51" s="62"/>
      <c r="S51" s="60"/>
      <c r="T51" s="62"/>
      <c r="U51" s="62"/>
      <c r="V51" s="60"/>
      <c r="W51" s="60"/>
      <c r="X51" s="62"/>
      <c r="Y51" s="60"/>
      <c r="Z51" s="49"/>
      <c r="AA51" s="60"/>
      <c r="AB51" s="60"/>
      <c r="AC51" s="60"/>
      <c r="AD51" s="60"/>
      <c r="AE51" s="62"/>
      <c r="AF51" s="62"/>
      <c r="AG51" s="62"/>
      <c r="AH51" s="62"/>
      <c r="AI51" s="62"/>
      <c r="AJ51" s="62"/>
      <c r="AK51" s="62"/>
      <c r="AL51" s="62"/>
      <c r="AM51" s="62"/>
      <c r="AN51" s="60"/>
      <c r="AO51" s="62"/>
      <c r="AP51" s="62"/>
      <c r="AQ51" s="62"/>
      <c r="AR51" s="62"/>
      <c r="AS51" s="62"/>
      <c r="AT51" s="62"/>
      <c r="AU51" s="62"/>
      <c r="AV51" s="62"/>
      <c r="AW51" s="45"/>
      <c r="AX51" s="45"/>
      <c r="AY51" s="45"/>
      <c r="AZ51" s="62"/>
      <c r="BA51" s="62"/>
      <c r="BB51" s="62"/>
      <c r="BC51" s="62"/>
      <c r="BD51" s="62"/>
      <c r="BE51" s="62"/>
      <c r="BF51" s="62"/>
      <c r="BG51" s="62"/>
      <c r="BH51" s="62"/>
      <c r="BI51" s="62"/>
      <c r="BJ51" s="62"/>
      <c r="BK51" s="62"/>
    </row>
    <row r="52" s="44" customFormat="1" spans="1:63">
      <c r="A52" s="62"/>
      <c r="B52" s="62"/>
      <c r="C52" s="62"/>
      <c r="D52" s="62"/>
      <c r="E52" s="62"/>
      <c r="F52" s="60"/>
      <c r="G52" s="60"/>
      <c r="H52" s="60"/>
      <c r="I52" s="60"/>
      <c r="J52" s="60"/>
      <c r="K52" s="62"/>
      <c r="L52" s="62"/>
      <c r="M52" s="62"/>
      <c r="N52" s="60"/>
      <c r="O52" s="62"/>
      <c r="P52" s="62"/>
      <c r="Q52" s="62"/>
      <c r="R52" s="62"/>
      <c r="S52" s="60"/>
      <c r="T52" s="62"/>
      <c r="U52" s="62"/>
      <c r="V52" s="60"/>
      <c r="W52" s="60"/>
      <c r="X52" s="62"/>
      <c r="Y52" s="60"/>
      <c r="Z52" s="49"/>
      <c r="AA52" s="60"/>
      <c r="AB52" s="60"/>
      <c r="AC52" s="60"/>
      <c r="AD52" s="60"/>
      <c r="AE52" s="62"/>
      <c r="AF52" s="62"/>
      <c r="AG52" s="62"/>
      <c r="AH52" s="62"/>
      <c r="AI52" s="62"/>
      <c r="AJ52" s="62"/>
      <c r="AK52" s="62"/>
      <c r="AL52" s="62"/>
      <c r="AM52" s="62"/>
      <c r="AN52" s="60"/>
      <c r="AO52" s="62"/>
      <c r="AP52" s="62"/>
      <c r="AQ52" s="62"/>
      <c r="AR52" s="62"/>
      <c r="AS52" s="62"/>
      <c r="AT52" s="62"/>
      <c r="AU52" s="62"/>
      <c r="AV52" s="62"/>
      <c r="AW52" s="45"/>
      <c r="AX52" s="45"/>
      <c r="AY52" s="45"/>
      <c r="AZ52" s="62"/>
      <c r="BA52" s="62"/>
      <c r="BB52" s="62"/>
      <c r="BC52" s="62"/>
      <c r="BD52" s="62"/>
      <c r="BE52" s="62"/>
      <c r="BF52" s="62"/>
      <c r="BG52" s="62"/>
      <c r="BH52" s="62"/>
      <c r="BI52" s="62"/>
      <c r="BJ52" s="62"/>
      <c r="BK52" s="62"/>
    </row>
    <row r="53" s="43" customFormat="1" spans="1:63">
      <c r="A53" s="62"/>
      <c r="B53" s="62"/>
      <c r="C53" s="62"/>
      <c r="D53" s="62"/>
      <c r="E53" s="62"/>
      <c r="F53" s="60"/>
      <c r="G53" s="60"/>
      <c r="H53" s="60"/>
      <c r="I53" s="60"/>
      <c r="J53" s="60"/>
      <c r="K53" s="62"/>
      <c r="L53" s="62"/>
      <c r="M53" s="62"/>
      <c r="N53" s="60"/>
      <c r="O53" s="62"/>
      <c r="P53" s="62"/>
      <c r="Q53" s="62"/>
      <c r="R53" s="62"/>
      <c r="S53" s="60"/>
      <c r="T53" s="62"/>
      <c r="U53" s="62"/>
      <c r="V53" s="60"/>
      <c r="W53" s="60"/>
      <c r="X53" s="62"/>
      <c r="Y53" s="60"/>
      <c r="Z53" s="49"/>
      <c r="AA53" s="60"/>
      <c r="AB53" s="60"/>
      <c r="AC53" s="60"/>
      <c r="AD53" s="60"/>
      <c r="AE53" s="62"/>
      <c r="AF53" s="62"/>
      <c r="AG53" s="62"/>
      <c r="AH53" s="62"/>
      <c r="AI53" s="62"/>
      <c r="AJ53" s="62"/>
      <c r="AK53" s="62"/>
      <c r="AL53" s="62"/>
      <c r="AM53" s="62"/>
      <c r="AN53" s="60"/>
      <c r="AO53" s="62"/>
      <c r="AP53" s="62"/>
      <c r="AQ53" s="62"/>
      <c r="AR53" s="62"/>
      <c r="AS53" s="62"/>
      <c r="AT53" s="62"/>
      <c r="AU53" s="62"/>
      <c r="AV53" s="62"/>
      <c r="AW53" s="45"/>
      <c r="AX53" s="45"/>
      <c r="AY53" s="45"/>
      <c r="AZ53" s="62"/>
      <c r="BA53" s="62"/>
      <c r="BB53" s="62"/>
      <c r="BC53" s="62"/>
      <c r="BD53" s="62"/>
      <c r="BE53" s="62"/>
      <c r="BF53" s="62"/>
      <c r="BG53" s="62"/>
      <c r="BH53" s="62"/>
      <c r="BI53" s="62"/>
      <c r="BJ53" s="62"/>
      <c r="BK53" s="62"/>
    </row>
    <row r="54" s="44" customFormat="1" spans="1:63">
      <c r="A54" s="62"/>
      <c r="B54" s="62"/>
      <c r="C54" s="62"/>
      <c r="D54" s="62"/>
      <c r="E54" s="62"/>
      <c r="F54" s="60"/>
      <c r="G54" s="60"/>
      <c r="H54" s="60"/>
      <c r="I54" s="60"/>
      <c r="J54" s="60"/>
      <c r="K54" s="60"/>
      <c r="L54" s="60"/>
      <c r="M54" s="60"/>
      <c r="N54" s="60"/>
      <c r="O54" s="60"/>
      <c r="P54" s="60"/>
      <c r="Q54" s="62"/>
      <c r="R54" s="62"/>
      <c r="S54" s="60"/>
      <c r="T54" s="62"/>
      <c r="U54" s="62"/>
      <c r="V54" s="60"/>
      <c r="W54" s="60"/>
      <c r="X54" s="60"/>
      <c r="Y54" s="60"/>
      <c r="Z54" s="49"/>
      <c r="AA54" s="60"/>
      <c r="AB54" s="60"/>
      <c r="AC54" s="60"/>
      <c r="AD54" s="60"/>
      <c r="AE54" s="62"/>
      <c r="AF54" s="62"/>
      <c r="AG54" s="62"/>
      <c r="AH54" s="62"/>
      <c r="AI54" s="62"/>
      <c r="AJ54" s="62"/>
      <c r="AK54" s="62"/>
      <c r="AL54" s="62"/>
      <c r="AM54" s="62"/>
      <c r="AN54" s="62"/>
      <c r="AO54" s="62"/>
      <c r="AP54" s="62"/>
      <c r="AQ54" s="62"/>
      <c r="AR54" s="62"/>
      <c r="AS54" s="62"/>
      <c r="AT54" s="62"/>
      <c r="AU54" s="60"/>
      <c r="AV54" s="62"/>
      <c r="AW54" s="45"/>
      <c r="AX54" s="45"/>
      <c r="AY54" s="45"/>
      <c r="AZ54" s="62"/>
      <c r="BA54" s="62"/>
      <c r="BB54" s="62"/>
      <c r="BC54" s="62"/>
      <c r="BD54" s="62"/>
      <c r="BE54" s="62"/>
      <c r="BF54" s="62"/>
      <c r="BG54" s="62"/>
      <c r="BH54" s="62"/>
      <c r="BI54" s="62"/>
      <c r="BJ54" s="62"/>
      <c r="BK54" s="62"/>
    </row>
    <row r="55" s="43" customFormat="1" spans="1:63">
      <c r="A55" s="62"/>
      <c r="B55" s="62"/>
      <c r="C55" s="62"/>
      <c r="D55" s="62"/>
      <c r="E55" s="62"/>
      <c r="F55" s="60"/>
      <c r="G55" s="60"/>
      <c r="H55" s="60"/>
      <c r="I55" s="60"/>
      <c r="J55" s="60"/>
      <c r="K55" s="60"/>
      <c r="L55" s="60"/>
      <c r="M55" s="60"/>
      <c r="N55" s="60"/>
      <c r="O55" s="60"/>
      <c r="P55" s="60"/>
      <c r="Q55" s="62"/>
      <c r="R55" s="62"/>
      <c r="S55" s="60"/>
      <c r="T55" s="62"/>
      <c r="U55" s="62"/>
      <c r="V55" s="60"/>
      <c r="W55" s="60"/>
      <c r="X55" s="60"/>
      <c r="Y55" s="60"/>
      <c r="Z55" s="49"/>
      <c r="AA55" s="60"/>
      <c r="AB55" s="60"/>
      <c r="AC55" s="60"/>
      <c r="AD55" s="60"/>
      <c r="AE55" s="60"/>
      <c r="AF55" s="60"/>
      <c r="AG55" s="60"/>
      <c r="AH55" s="62"/>
      <c r="AI55" s="62"/>
      <c r="AJ55" s="62"/>
      <c r="AK55" s="62"/>
      <c r="AL55" s="62"/>
      <c r="AM55" s="62"/>
      <c r="AN55" s="60"/>
      <c r="AO55" s="60"/>
      <c r="AP55" s="62"/>
      <c r="AQ55" s="62"/>
      <c r="AR55" s="62"/>
      <c r="AS55" s="62"/>
      <c r="AT55" s="62"/>
      <c r="AU55" s="60"/>
      <c r="AV55" s="62"/>
      <c r="AW55" s="45"/>
      <c r="AX55" s="45"/>
      <c r="AY55" s="45"/>
      <c r="AZ55" s="62"/>
      <c r="BA55" s="62"/>
      <c r="BB55" s="62"/>
      <c r="BC55" s="62"/>
      <c r="BD55" s="62"/>
      <c r="BE55" s="62"/>
      <c r="BF55" s="62"/>
      <c r="BG55" s="62"/>
      <c r="BH55" s="62"/>
      <c r="BI55" s="62"/>
      <c r="BJ55" s="62"/>
      <c r="BK55" s="62"/>
    </row>
    <row r="56" s="43" customFormat="1" spans="1:63">
      <c r="A56" s="62"/>
      <c r="B56" s="62"/>
      <c r="C56" s="62"/>
      <c r="D56" s="62"/>
      <c r="E56" s="62"/>
      <c r="F56" s="60"/>
      <c r="G56" s="60"/>
      <c r="H56" s="60"/>
      <c r="I56" s="60"/>
      <c r="J56" s="60"/>
      <c r="K56" s="62"/>
      <c r="L56" s="62"/>
      <c r="M56" s="62"/>
      <c r="N56" s="60"/>
      <c r="O56" s="62"/>
      <c r="P56" s="62"/>
      <c r="Q56" s="62"/>
      <c r="R56" s="62"/>
      <c r="S56" s="60"/>
      <c r="T56" s="62"/>
      <c r="U56" s="62"/>
      <c r="V56" s="60"/>
      <c r="W56" s="60"/>
      <c r="X56" s="62"/>
      <c r="Y56" s="60"/>
      <c r="Z56" s="49"/>
      <c r="AA56" s="60"/>
      <c r="AB56" s="60"/>
      <c r="AC56" s="60"/>
      <c r="AD56" s="60"/>
      <c r="AE56" s="60"/>
      <c r="AF56" s="60"/>
      <c r="AG56" s="60"/>
      <c r="AH56" s="60"/>
      <c r="AI56" s="60"/>
      <c r="AJ56" s="60"/>
      <c r="AK56" s="60"/>
      <c r="AL56" s="60"/>
      <c r="AM56" s="60"/>
      <c r="AN56" s="60"/>
      <c r="AO56" s="60"/>
      <c r="AP56" s="60"/>
      <c r="AQ56" s="60"/>
      <c r="AR56" s="62"/>
      <c r="AS56" s="60"/>
      <c r="AT56" s="60"/>
      <c r="AU56" s="62"/>
      <c r="AV56" s="62"/>
      <c r="AW56" s="45"/>
      <c r="AX56" s="45"/>
      <c r="AY56" s="45"/>
      <c r="AZ56" s="62"/>
      <c r="BA56" s="62"/>
      <c r="BB56" s="62"/>
      <c r="BC56" s="62"/>
      <c r="BD56" s="62"/>
      <c r="BE56" s="62"/>
      <c r="BF56" s="62"/>
      <c r="BG56" s="62"/>
      <c r="BH56" s="62"/>
      <c r="BI56" s="62"/>
      <c r="BJ56" s="62"/>
      <c r="BK56" s="62"/>
    </row>
    <row r="57" s="43" customFormat="1" spans="1:63">
      <c r="A57" s="62"/>
      <c r="B57" s="62"/>
      <c r="C57" s="62"/>
      <c r="D57" s="62"/>
      <c r="E57" s="62"/>
      <c r="F57" s="60"/>
      <c r="G57" s="60"/>
      <c r="H57" s="60"/>
      <c r="I57" s="60"/>
      <c r="J57" s="60"/>
      <c r="K57" s="62"/>
      <c r="L57" s="62"/>
      <c r="M57" s="62"/>
      <c r="N57" s="60"/>
      <c r="O57" s="62"/>
      <c r="P57" s="62"/>
      <c r="Q57" s="62"/>
      <c r="R57" s="62"/>
      <c r="S57" s="60"/>
      <c r="T57" s="60"/>
      <c r="U57" s="62"/>
      <c r="V57" s="60"/>
      <c r="W57" s="60"/>
      <c r="X57" s="62"/>
      <c r="Y57" s="60"/>
      <c r="Z57" s="49"/>
      <c r="AA57" s="60"/>
      <c r="AB57" s="60"/>
      <c r="AC57" s="60"/>
      <c r="AD57" s="60"/>
      <c r="AE57" s="62"/>
      <c r="AF57" s="62"/>
      <c r="AG57" s="62"/>
      <c r="AH57" s="62"/>
      <c r="AI57" s="62"/>
      <c r="AJ57" s="62"/>
      <c r="AK57" s="62"/>
      <c r="AL57" s="62"/>
      <c r="AM57" s="62"/>
      <c r="AN57" s="60"/>
      <c r="AO57" s="62"/>
      <c r="AP57" s="62"/>
      <c r="AQ57" s="62"/>
      <c r="AR57" s="62"/>
      <c r="AS57" s="62"/>
      <c r="AT57" s="62"/>
      <c r="AU57" s="62"/>
      <c r="AV57" s="62"/>
      <c r="AW57" s="45"/>
      <c r="AX57" s="45"/>
      <c r="AY57" s="45"/>
      <c r="AZ57" s="62"/>
      <c r="BA57" s="62"/>
      <c r="BB57" s="62"/>
      <c r="BC57" s="62"/>
      <c r="BD57" s="62"/>
      <c r="BE57" s="62"/>
      <c r="BF57" s="62"/>
      <c r="BG57" s="62"/>
      <c r="BH57" s="62"/>
      <c r="BI57" s="62"/>
      <c r="BJ57" s="62"/>
      <c r="BK57" s="62"/>
    </row>
    <row r="58" s="43" customFormat="1" spans="1:63">
      <c r="A58" s="62"/>
      <c r="B58" s="62"/>
      <c r="C58" s="62"/>
      <c r="D58" s="62"/>
      <c r="E58" s="62"/>
      <c r="F58" s="60"/>
      <c r="G58" s="60"/>
      <c r="H58" s="60"/>
      <c r="I58" s="60"/>
      <c r="J58" s="60"/>
      <c r="K58" s="62"/>
      <c r="L58" s="62"/>
      <c r="M58" s="62"/>
      <c r="N58" s="60"/>
      <c r="O58" s="62"/>
      <c r="P58" s="62"/>
      <c r="Q58" s="62"/>
      <c r="R58" s="62"/>
      <c r="S58" s="60"/>
      <c r="T58" s="60"/>
      <c r="U58" s="62"/>
      <c r="V58" s="60"/>
      <c r="W58" s="60"/>
      <c r="X58" s="62"/>
      <c r="Y58" s="60"/>
      <c r="Z58" s="49"/>
      <c r="AA58" s="60"/>
      <c r="AB58" s="60"/>
      <c r="AC58" s="60"/>
      <c r="AD58" s="60"/>
      <c r="AE58" s="62"/>
      <c r="AF58" s="62"/>
      <c r="AG58" s="62"/>
      <c r="AH58" s="62"/>
      <c r="AI58" s="62"/>
      <c r="AJ58" s="62"/>
      <c r="AK58" s="62"/>
      <c r="AL58" s="62"/>
      <c r="AM58" s="62"/>
      <c r="AN58" s="60"/>
      <c r="AO58" s="62"/>
      <c r="AP58" s="62"/>
      <c r="AQ58" s="62"/>
      <c r="AR58" s="62"/>
      <c r="AS58" s="62"/>
      <c r="AT58" s="62"/>
      <c r="AU58" s="62"/>
      <c r="AV58" s="62"/>
      <c r="AW58" s="45"/>
      <c r="AX58" s="45"/>
      <c r="AY58" s="45"/>
      <c r="AZ58" s="62"/>
      <c r="BA58" s="62"/>
      <c r="BB58" s="62"/>
      <c r="BC58" s="62"/>
      <c r="BD58" s="62"/>
      <c r="BE58" s="62"/>
      <c r="BF58" s="62"/>
      <c r="BG58" s="62"/>
      <c r="BH58" s="62"/>
      <c r="BI58" s="62"/>
      <c r="BJ58" s="62"/>
      <c r="BK58" s="62"/>
    </row>
    <row r="59" s="43" customFormat="1" spans="1:63">
      <c r="A59" s="62"/>
      <c r="B59" s="62"/>
      <c r="C59" s="62"/>
      <c r="D59" s="62"/>
      <c r="E59" s="62"/>
      <c r="F59" s="60"/>
      <c r="G59" s="60"/>
      <c r="H59" s="60"/>
      <c r="I59" s="60"/>
      <c r="J59" s="60"/>
      <c r="K59" s="62"/>
      <c r="L59" s="62"/>
      <c r="M59" s="62"/>
      <c r="N59" s="60"/>
      <c r="O59" s="62"/>
      <c r="P59" s="62"/>
      <c r="Q59" s="62"/>
      <c r="R59" s="62"/>
      <c r="S59" s="60"/>
      <c r="T59" s="60"/>
      <c r="U59" s="62"/>
      <c r="V59" s="60"/>
      <c r="W59" s="60"/>
      <c r="X59" s="62"/>
      <c r="Y59" s="60"/>
      <c r="Z59" s="49"/>
      <c r="AA59" s="60"/>
      <c r="AB59" s="60"/>
      <c r="AC59" s="60"/>
      <c r="AD59" s="60"/>
      <c r="AE59" s="62"/>
      <c r="AF59" s="62"/>
      <c r="AG59" s="62"/>
      <c r="AH59" s="62"/>
      <c r="AI59" s="62"/>
      <c r="AJ59" s="62"/>
      <c r="AK59" s="62"/>
      <c r="AL59" s="62"/>
      <c r="AM59" s="62"/>
      <c r="AN59" s="60"/>
      <c r="AO59" s="62"/>
      <c r="AP59" s="62"/>
      <c r="AQ59" s="62"/>
      <c r="AR59" s="62"/>
      <c r="AS59" s="62"/>
      <c r="AT59" s="62"/>
      <c r="AU59" s="62"/>
      <c r="AV59" s="62"/>
      <c r="AW59" s="45"/>
      <c r="AX59" s="45"/>
      <c r="AY59" s="45"/>
      <c r="AZ59" s="62"/>
      <c r="BA59" s="62"/>
      <c r="BB59" s="62"/>
      <c r="BC59" s="62"/>
      <c r="BD59" s="62"/>
      <c r="BE59" s="62"/>
      <c r="BF59" s="62"/>
      <c r="BG59" s="62"/>
      <c r="BH59" s="62"/>
      <c r="BI59" s="62"/>
      <c r="BJ59" s="62"/>
      <c r="BK59" s="62"/>
    </row>
    <row r="60" s="43" customFormat="1" spans="1:63">
      <c r="A60" s="62"/>
      <c r="B60" s="62"/>
      <c r="C60" s="62"/>
      <c r="D60" s="62"/>
      <c r="E60" s="62"/>
      <c r="F60" s="60"/>
      <c r="G60" s="60"/>
      <c r="H60" s="60"/>
      <c r="I60" s="60"/>
      <c r="J60" s="60"/>
      <c r="K60" s="62"/>
      <c r="L60" s="62"/>
      <c r="M60" s="62"/>
      <c r="N60" s="60"/>
      <c r="O60" s="62"/>
      <c r="P60" s="62"/>
      <c r="Q60" s="62"/>
      <c r="R60" s="62"/>
      <c r="S60" s="60"/>
      <c r="T60" s="60"/>
      <c r="U60" s="62"/>
      <c r="V60" s="60"/>
      <c r="W60" s="60"/>
      <c r="X60" s="62"/>
      <c r="Y60" s="60"/>
      <c r="Z60" s="49"/>
      <c r="AA60" s="60"/>
      <c r="AB60" s="60"/>
      <c r="AC60" s="60"/>
      <c r="AD60" s="60"/>
      <c r="AE60" s="62"/>
      <c r="AF60" s="62"/>
      <c r="AG60" s="62"/>
      <c r="AH60" s="62"/>
      <c r="AI60" s="62"/>
      <c r="AJ60" s="62"/>
      <c r="AK60" s="62"/>
      <c r="AL60" s="62"/>
      <c r="AM60" s="62"/>
      <c r="AN60" s="60"/>
      <c r="AO60" s="62"/>
      <c r="AP60" s="62"/>
      <c r="AQ60" s="62"/>
      <c r="AR60" s="62"/>
      <c r="AS60" s="62"/>
      <c r="AT60" s="62"/>
      <c r="AU60" s="62"/>
      <c r="AV60" s="62"/>
      <c r="AW60" s="45"/>
      <c r="AX60" s="45"/>
      <c r="AY60" s="45"/>
      <c r="AZ60" s="62"/>
      <c r="BA60" s="62"/>
      <c r="BB60" s="62"/>
      <c r="BC60" s="62"/>
      <c r="BD60" s="62"/>
      <c r="BE60" s="62"/>
      <c r="BF60" s="62"/>
      <c r="BG60" s="62"/>
      <c r="BH60" s="62"/>
      <c r="BI60" s="62"/>
      <c r="BJ60" s="62"/>
      <c r="BK60" s="62"/>
    </row>
    <row r="61" s="43" customFormat="1" spans="1:63">
      <c r="A61" s="61"/>
      <c r="B61" s="61"/>
      <c r="C61" s="62"/>
      <c r="D61" s="62"/>
      <c r="E61" s="62"/>
      <c r="F61" s="60"/>
      <c r="G61" s="60"/>
      <c r="H61" s="60"/>
      <c r="I61" s="60"/>
      <c r="J61" s="60"/>
      <c r="K61" s="62"/>
      <c r="L61" s="62"/>
      <c r="M61" s="62"/>
      <c r="N61" s="60"/>
      <c r="O61" s="62"/>
      <c r="P61" s="62"/>
      <c r="Q61" s="62"/>
      <c r="R61" s="62"/>
      <c r="S61" s="60"/>
      <c r="T61" s="60"/>
      <c r="U61" s="62"/>
      <c r="V61" s="60"/>
      <c r="W61" s="60"/>
      <c r="X61" s="62"/>
      <c r="Y61" s="60"/>
      <c r="Z61" s="49"/>
      <c r="AA61" s="60"/>
      <c r="AB61" s="60"/>
      <c r="AC61" s="60"/>
      <c r="AD61" s="60"/>
      <c r="AE61" s="62"/>
      <c r="AF61" s="62"/>
      <c r="AG61" s="62"/>
      <c r="AH61" s="62"/>
      <c r="AI61" s="62"/>
      <c r="AJ61" s="62"/>
      <c r="AK61" s="62"/>
      <c r="AL61" s="62"/>
      <c r="AM61" s="62"/>
      <c r="AN61" s="60"/>
      <c r="AO61" s="62"/>
      <c r="AP61" s="62"/>
      <c r="AQ61" s="62"/>
      <c r="AR61" s="62"/>
      <c r="AS61" s="62"/>
      <c r="AT61" s="62"/>
      <c r="AU61" s="62"/>
      <c r="AV61" s="62"/>
      <c r="AW61" s="45"/>
      <c r="AX61" s="45"/>
      <c r="AY61" s="45"/>
      <c r="AZ61" s="62"/>
      <c r="BA61" s="62"/>
      <c r="BB61" s="62"/>
      <c r="BC61" s="62"/>
      <c r="BD61" s="62"/>
      <c r="BE61" s="62"/>
      <c r="BF61" s="62"/>
      <c r="BG61" s="62"/>
      <c r="BH61" s="62"/>
      <c r="BI61" s="62"/>
      <c r="BJ61" s="62"/>
      <c r="BK61" s="62"/>
    </row>
    <row r="62" s="43" customFormat="1" spans="1:63">
      <c r="A62" s="61"/>
      <c r="B62" s="61"/>
      <c r="C62" s="62"/>
      <c r="D62" s="62"/>
      <c r="E62" s="62"/>
      <c r="F62" s="60"/>
      <c r="G62" s="60"/>
      <c r="H62" s="60"/>
      <c r="I62" s="60"/>
      <c r="J62" s="60"/>
      <c r="K62" s="62"/>
      <c r="L62" s="62"/>
      <c r="M62" s="62"/>
      <c r="N62" s="60"/>
      <c r="O62" s="62"/>
      <c r="P62" s="62"/>
      <c r="Q62" s="62"/>
      <c r="R62" s="62"/>
      <c r="S62" s="60"/>
      <c r="T62" s="60"/>
      <c r="U62" s="62"/>
      <c r="V62" s="60"/>
      <c r="W62" s="60"/>
      <c r="X62" s="62"/>
      <c r="Y62" s="60"/>
      <c r="Z62" s="49"/>
      <c r="AA62" s="60"/>
      <c r="AB62" s="60"/>
      <c r="AC62" s="60"/>
      <c r="AD62" s="60"/>
      <c r="AE62" s="62"/>
      <c r="AF62" s="62"/>
      <c r="AG62" s="62"/>
      <c r="AH62" s="62"/>
      <c r="AI62" s="62"/>
      <c r="AJ62" s="62"/>
      <c r="AK62" s="62"/>
      <c r="AL62" s="62"/>
      <c r="AM62" s="62"/>
      <c r="AN62" s="60"/>
      <c r="AO62" s="62"/>
      <c r="AP62" s="62"/>
      <c r="AQ62" s="62"/>
      <c r="AR62" s="62"/>
      <c r="AS62" s="62"/>
      <c r="AT62" s="62"/>
      <c r="AU62" s="62"/>
      <c r="AV62" s="62"/>
      <c r="AW62" s="45"/>
      <c r="AX62" s="45"/>
      <c r="AY62" s="45"/>
      <c r="AZ62" s="62"/>
      <c r="BA62" s="62"/>
      <c r="BB62" s="62"/>
      <c r="BC62" s="62"/>
      <c r="BD62" s="62"/>
      <c r="BE62" s="62"/>
      <c r="BF62" s="62"/>
      <c r="BG62" s="62"/>
      <c r="BH62" s="62"/>
      <c r="BI62" s="62"/>
      <c r="BJ62" s="62"/>
      <c r="BK62" s="62"/>
    </row>
    <row r="63" s="43" customFormat="1" spans="1:63">
      <c r="A63" s="61"/>
      <c r="B63" s="61"/>
      <c r="C63" s="62"/>
      <c r="D63" s="62"/>
      <c r="E63" s="62"/>
      <c r="F63" s="60"/>
      <c r="G63" s="60"/>
      <c r="H63" s="60"/>
      <c r="I63" s="60"/>
      <c r="J63" s="60"/>
      <c r="K63" s="62"/>
      <c r="L63" s="62"/>
      <c r="M63" s="62"/>
      <c r="N63" s="60"/>
      <c r="O63" s="62"/>
      <c r="P63" s="62"/>
      <c r="Q63" s="62"/>
      <c r="R63" s="62"/>
      <c r="S63" s="60"/>
      <c r="T63" s="60"/>
      <c r="U63" s="62"/>
      <c r="V63" s="60"/>
      <c r="W63" s="60"/>
      <c r="X63" s="62"/>
      <c r="Y63" s="60"/>
      <c r="Z63" s="49"/>
      <c r="AA63" s="60"/>
      <c r="AB63" s="60"/>
      <c r="AC63" s="60"/>
      <c r="AD63" s="60"/>
      <c r="AE63" s="62"/>
      <c r="AF63" s="62"/>
      <c r="AG63" s="62"/>
      <c r="AH63" s="62"/>
      <c r="AI63" s="62"/>
      <c r="AJ63" s="62"/>
      <c r="AK63" s="62"/>
      <c r="AL63" s="62"/>
      <c r="AM63" s="62"/>
      <c r="AN63" s="60"/>
      <c r="AO63" s="62"/>
      <c r="AP63" s="62"/>
      <c r="AQ63" s="62"/>
      <c r="AR63" s="62"/>
      <c r="AS63" s="62"/>
      <c r="AT63" s="62"/>
      <c r="AU63" s="62"/>
      <c r="AV63" s="62"/>
      <c r="AW63" s="45"/>
      <c r="AX63" s="45"/>
      <c r="AY63" s="45"/>
      <c r="AZ63" s="62"/>
      <c r="BA63" s="62"/>
      <c r="BB63" s="62"/>
      <c r="BC63" s="62"/>
      <c r="BD63" s="62"/>
      <c r="BE63" s="62"/>
      <c r="BF63" s="62"/>
      <c r="BG63" s="62"/>
      <c r="BH63" s="62"/>
      <c r="BI63" s="62"/>
      <c r="BJ63" s="62"/>
      <c r="BK63" s="62"/>
    </row>
    <row r="64" s="43" customFormat="1" spans="1:63">
      <c r="A64" s="62"/>
      <c r="B64" s="62"/>
      <c r="C64" s="62"/>
      <c r="D64" s="62"/>
      <c r="E64" s="62"/>
      <c r="F64" s="60"/>
      <c r="G64" s="60"/>
      <c r="H64" s="60"/>
      <c r="I64" s="60"/>
      <c r="J64" s="60"/>
      <c r="K64" s="62"/>
      <c r="L64" s="62"/>
      <c r="M64" s="62"/>
      <c r="N64" s="60"/>
      <c r="O64" s="62"/>
      <c r="P64" s="60"/>
      <c r="Q64" s="62"/>
      <c r="R64" s="62"/>
      <c r="S64" s="60"/>
      <c r="T64" s="60"/>
      <c r="U64" s="62"/>
      <c r="V64" s="60"/>
      <c r="W64" s="60"/>
      <c r="X64" s="62"/>
      <c r="Y64" s="60"/>
      <c r="Z64" s="49"/>
      <c r="AA64" s="60"/>
      <c r="AB64" s="60"/>
      <c r="AC64" s="60"/>
      <c r="AD64" s="62"/>
      <c r="AE64" s="62"/>
      <c r="AF64" s="62"/>
      <c r="AG64" s="62"/>
      <c r="AH64" s="62"/>
      <c r="AI64" s="62"/>
      <c r="AJ64" s="62"/>
      <c r="AK64" s="62"/>
      <c r="AL64" s="62"/>
      <c r="AM64" s="62"/>
      <c r="AN64" s="60"/>
      <c r="AO64" s="62"/>
      <c r="AP64" s="62"/>
      <c r="AQ64" s="62"/>
      <c r="AR64" s="62"/>
      <c r="AS64" s="62"/>
      <c r="AT64" s="62"/>
      <c r="AU64" s="62"/>
      <c r="AV64" s="62"/>
      <c r="AW64" s="45"/>
      <c r="AX64" s="45"/>
      <c r="AY64" s="45"/>
      <c r="AZ64" s="62"/>
      <c r="BA64" s="62"/>
      <c r="BB64" s="62"/>
      <c r="BC64" s="62"/>
      <c r="BD64" s="62"/>
      <c r="BE64" s="62"/>
      <c r="BF64" s="62"/>
      <c r="BG64" s="62"/>
      <c r="BH64" s="62"/>
      <c r="BI64" s="62"/>
      <c r="BJ64" s="62"/>
      <c r="BK64" s="62"/>
    </row>
    <row r="65" s="43" customFormat="1" spans="1:63">
      <c r="A65" s="62"/>
      <c r="B65" s="62"/>
      <c r="C65" s="62"/>
      <c r="D65" s="62"/>
      <c r="E65" s="62"/>
      <c r="F65" s="60"/>
      <c r="G65" s="60"/>
      <c r="H65" s="60"/>
      <c r="I65" s="60"/>
      <c r="J65" s="60"/>
      <c r="K65" s="62"/>
      <c r="L65" s="62"/>
      <c r="M65" s="62"/>
      <c r="N65" s="60"/>
      <c r="O65" s="62"/>
      <c r="P65" s="60"/>
      <c r="Q65" s="62"/>
      <c r="R65" s="62"/>
      <c r="S65" s="60"/>
      <c r="T65" s="60"/>
      <c r="U65" s="62"/>
      <c r="V65" s="60"/>
      <c r="W65" s="60"/>
      <c r="X65" s="62"/>
      <c r="Y65" s="60"/>
      <c r="Z65" s="49"/>
      <c r="AA65" s="60"/>
      <c r="AB65" s="60"/>
      <c r="AC65" s="60"/>
      <c r="AD65" s="62"/>
      <c r="AE65" s="62"/>
      <c r="AF65" s="62"/>
      <c r="AG65" s="62"/>
      <c r="AH65" s="62"/>
      <c r="AI65" s="62"/>
      <c r="AJ65" s="62"/>
      <c r="AK65" s="62"/>
      <c r="AL65" s="62"/>
      <c r="AM65" s="62"/>
      <c r="AN65" s="60"/>
      <c r="AO65" s="62"/>
      <c r="AP65" s="62"/>
      <c r="AQ65" s="62"/>
      <c r="AR65" s="62"/>
      <c r="AS65" s="62"/>
      <c r="AT65" s="62"/>
      <c r="AU65" s="62"/>
      <c r="AV65" s="62"/>
      <c r="AW65" s="45"/>
      <c r="AX65" s="45"/>
      <c r="AY65" s="45"/>
      <c r="AZ65" s="62"/>
      <c r="BA65" s="62"/>
      <c r="BB65" s="62"/>
      <c r="BC65" s="62"/>
      <c r="BD65" s="62"/>
      <c r="BE65" s="62"/>
      <c r="BF65" s="62"/>
      <c r="BG65" s="62"/>
      <c r="BH65" s="62"/>
      <c r="BI65" s="62"/>
      <c r="BJ65" s="62"/>
      <c r="BK65" s="62"/>
    </row>
    <row r="66" s="43" customFormat="1" spans="1:63">
      <c r="A66" s="62"/>
      <c r="B66" s="62"/>
      <c r="C66" s="62"/>
      <c r="D66" s="62"/>
      <c r="E66" s="62"/>
      <c r="F66" s="60"/>
      <c r="G66" s="60"/>
      <c r="H66" s="60"/>
      <c r="I66" s="60"/>
      <c r="J66" s="60"/>
      <c r="K66" s="62"/>
      <c r="L66" s="62"/>
      <c r="M66" s="62"/>
      <c r="N66" s="60"/>
      <c r="O66" s="62"/>
      <c r="P66" s="60"/>
      <c r="Q66" s="62"/>
      <c r="R66" s="62"/>
      <c r="S66" s="60"/>
      <c r="T66" s="60"/>
      <c r="U66" s="62"/>
      <c r="V66" s="60"/>
      <c r="W66" s="60"/>
      <c r="X66" s="62"/>
      <c r="Y66" s="60"/>
      <c r="Z66" s="49"/>
      <c r="AA66" s="60"/>
      <c r="AB66" s="60"/>
      <c r="AC66" s="60"/>
      <c r="AD66" s="62"/>
      <c r="AE66" s="62"/>
      <c r="AF66" s="62"/>
      <c r="AG66" s="62"/>
      <c r="AH66" s="62"/>
      <c r="AI66" s="62"/>
      <c r="AJ66" s="62"/>
      <c r="AK66" s="62"/>
      <c r="AL66" s="62"/>
      <c r="AM66" s="62"/>
      <c r="AN66" s="60"/>
      <c r="AO66" s="62"/>
      <c r="AP66" s="62"/>
      <c r="AQ66" s="62"/>
      <c r="AR66" s="62"/>
      <c r="AS66" s="62"/>
      <c r="AT66" s="62"/>
      <c r="AU66" s="62"/>
      <c r="AV66" s="62"/>
      <c r="AW66" s="45"/>
      <c r="AX66" s="45"/>
      <c r="AY66" s="45"/>
      <c r="AZ66" s="62"/>
      <c r="BA66" s="62"/>
      <c r="BB66" s="62"/>
      <c r="BC66" s="62"/>
      <c r="BD66" s="62"/>
      <c r="BE66" s="62"/>
      <c r="BF66" s="62"/>
      <c r="BG66" s="62"/>
      <c r="BH66" s="62"/>
      <c r="BI66" s="62"/>
      <c r="BJ66" s="62"/>
      <c r="BK66" s="62"/>
    </row>
    <row r="67" s="43" customFormat="1" spans="1:63">
      <c r="A67" s="62"/>
      <c r="B67" s="62"/>
      <c r="C67" s="62"/>
      <c r="D67" s="62"/>
      <c r="E67" s="62"/>
      <c r="F67" s="60"/>
      <c r="G67" s="60"/>
      <c r="H67" s="60"/>
      <c r="I67" s="60"/>
      <c r="J67" s="60"/>
      <c r="K67" s="62"/>
      <c r="L67" s="62"/>
      <c r="M67" s="62"/>
      <c r="N67" s="60"/>
      <c r="O67" s="62"/>
      <c r="P67" s="60"/>
      <c r="Q67" s="62"/>
      <c r="R67" s="62"/>
      <c r="S67" s="60"/>
      <c r="T67" s="62"/>
      <c r="U67" s="62"/>
      <c r="V67" s="60"/>
      <c r="W67" s="60"/>
      <c r="X67" s="62"/>
      <c r="Y67" s="60"/>
      <c r="Z67" s="49"/>
      <c r="AA67" s="60"/>
      <c r="AB67" s="60"/>
      <c r="AC67" s="60"/>
      <c r="AD67" s="62"/>
      <c r="AE67" s="62"/>
      <c r="AF67" s="62"/>
      <c r="AG67" s="62"/>
      <c r="AH67" s="62"/>
      <c r="AI67" s="62"/>
      <c r="AJ67" s="62"/>
      <c r="AK67" s="62"/>
      <c r="AL67" s="62"/>
      <c r="AM67" s="62"/>
      <c r="AN67" s="60"/>
      <c r="AO67" s="62"/>
      <c r="AP67" s="62"/>
      <c r="AQ67" s="62"/>
      <c r="AR67" s="62"/>
      <c r="AS67" s="62"/>
      <c r="AT67" s="62"/>
      <c r="AU67" s="62"/>
      <c r="AV67" s="62"/>
      <c r="AW67" s="45"/>
      <c r="AX67" s="45"/>
      <c r="AY67" s="45"/>
      <c r="AZ67" s="62"/>
      <c r="BA67" s="62"/>
      <c r="BB67" s="62"/>
      <c r="BC67" s="62"/>
      <c r="BD67" s="62"/>
      <c r="BE67" s="62"/>
      <c r="BF67" s="62"/>
      <c r="BG67" s="62"/>
      <c r="BH67" s="62"/>
      <c r="BI67" s="62"/>
      <c r="BJ67" s="62"/>
      <c r="BK67" s="62"/>
    </row>
    <row r="68" s="43" customFormat="1" spans="1:63">
      <c r="A68" s="62"/>
      <c r="B68" s="62"/>
      <c r="C68" s="62"/>
      <c r="D68" s="62"/>
      <c r="E68" s="62"/>
      <c r="F68" s="60"/>
      <c r="G68" s="60"/>
      <c r="H68" s="60"/>
      <c r="I68" s="60"/>
      <c r="J68" s="60"/>
      <c r="K68" s="62"/>
      <c r="L68" s="62"/>
      <c r="M68" s="62"/>
      <c r="N68" s="60"/>
      <c r="O68" s="62"/>
      <c r="P68" s="60"/>
      <c r="Q68" s="62"/>
      <c r="R68" s="62"/>
      <c r="S68" s="60"/>
      <c r="T68" s="60"/>
      <c r="U68" s="62"/>
      <c r="V68" s="60"/>
      <c r="W68" s="60"/>
      <c r="X68" s="62"/>
      <c r="Y68" s="60"/>
      <c r="Z68" s="49"/>
      <c r="AA68" s="60"/>
      <c r="AB68" s="60"/>
      <c r="AC68" s="60"/>
      <c r="AD68" s="62"/>
      <c r="AE68" s="62"/>
      <c r="AF68" s="62"/>
      <c r="AG68" s="62"/>
      <c r="AH68" s="62"/>
      <c r="AI68" s="62"/>
      <c r="AJ68" s="62"/>
      <c r="AK68" s="62"/>
      <c r="AL68" s="62"/>
      <c r="AM68" s="62"/>
      <c r="AN68" s="60"/>
      <c r="AO68" s="62"/>
      <c r="AP68" s="62"/>
      <c r="AQ68" s="62"/>
      <c r="AR68" s="62"/>
      <c r="AS68" s="62"/>
      <c r="AT68" s="62"/>
      <c r="AU68" s="62"/>
      <c r="AV68" s="62"/>
      <c r="AW68" s="45"/>
      <c r="AX68" s="45"/>
      <c r="AY68" s="45"/>
      <c r="AZ68" s="62"/>
      <c r="BA68" s="62"/>
      <c r="BB68" s="62"/>
      <c r="BC68" s="62"/>
      <c r="BD68" s="62"/>
      <c r="BE68" s="62"/>
      <c r="BF68" s="62"/>
      <c r="BG68" s="62"/>
      <c r="BH68" s="62"/>
      <c r="BI68" s="62"/>
      <c r="BJ68" s="62"/>
      <c r="BK68" s="62"/>
    </row>
    <row r="69" s="43" customFormat="1" spans="1:63">
      <c r="A69" s="62"/>
      <c r="B69" s="62"/>
      <c r="C69" s="62"/>
      <c r="D69" s="62"/>
      <c r="E69" s="62"/>
      <c r="F69" s="60"/>
      <c r="G69" s="60"/>
      <c r="H69" s="60"/>
      <c r="I69" s="60"/>
      <c r="J69" s="60"/>
      <c r="K69" s="62"/>
      <c r="L69" s="62"/>
      <c r="M69" s="62"/>
      <c r="N69" s="60"/>
      <c r="O69" s="62"/>
      <c r="P69" s="60"/>
      <c r="Q69" s="62"/>
      <c r="R69" s="62"/>
      <c r="S69" s="60"/>
      <c r="T69" s="60"/>
      <c r="U69" s="62"/>
      <c r="V69" s="60"/>
      <c r="W69" s="60"/>
      <c r="X69" s="62"/>
      <c r="Y69" s="60"/>
      <c r="Z69" s="49"/>
      <c r="AA69" s="60"/>
      <c r="AB69" s="60"/>
      <c r="AC69" s="60"/>
      <c r="AD69" s="62"/>
      <c r="AE69" s="62"/>
      <c r="AF69" s="62"/>
      <c r="AG69" s="62"/>
      <c r="AH69" s="62"/>
      <c r="AI69" s="62"/>
      <c r="AJ69" s="62"/>
      <c r="AK69" s="62"/>
      <c r="AL69" s="62"/>
      <c r="AM69" s="62"/>
      <c r="AN69" s="60"/>
      <c r="AO69" s="62"/>
      <c r="AP69" s="62"/>
      <c r="AQ69" s="62"/>
      <c r="AR69" s="62"/>
      <c r="AS69" s="62"/>
      <c r="AT69" s="62"/>
      <c r="AU69" s="62"/>
      <c r="AV69" s="62"/>
      <c r="AW69" s="45"/>
      <c r="AX69" s="45"/>
      <c r="AY69" s="45"/>
      <c r="AZ69" s="62"/>
      <c r="BA69" s="62"/>
      <c r="BB69" s="62"/>
      <c r="BC69" s="62"/>
      <c r="BD69" s="62"/>
      <c r="BE69" s="62"/>
      <c r="BF69" s="62"/>
      <c r="BG69" s="62"/>
      <c r="BH69" s="62"/>
      <c r="BI69" s="62"/>
      <c r="BJ69" s="62"/>
      <c r="BK69" s="62"/>
    </row>
    <row r="70" s="43" customFormat="1" spans="1:63">
      <c r="A70" s="62"/>
      <c r="B70" s="62"/>
      <c r="C70" s="62"/>
      <c r="D70" s="62"/>
      <c r="E70" s="62"/>
      <c r="F70" s="60"/>
      <c r="G70" s="60"/>
      <c r="H70" s="60"/>
      <c r="I70" s="60"/>
      <c r="J70" s="60"/>
      <c r="K70" s="62"/>
      <c r="L70" s="62"/>
      <c r="M70" s="62"/>
      <c r="N70" s="60"/>
      <c r="O70" s="62"/>
      <c r="P70" s="60"/>
      <c r="Q70" s="62"/>
      <c r="R70" s="62"/>
      <c r="S70" s="60"/>
      <c r="T70" s="78"/>
      <c r="U70" s="78"/>
      <c r="V70" s="60"/>
      <c r="W70" s="60"/>
      <c r="X70" s="62"/>
      <c r="Y70" s="60"/>
      <c r="Z70" s="49"/>
      <c r="AA70" s="60"/>
      <c r="AB70" s="66"/>
      <c r="AC70" s="66"/>
      <c r="AD70" s="62"/>
      <c r="AE70" s="62"/>
      <c r="AF70" s="62"/>
      <c r="AG70" s="62"/>
      <c r="AH70" s="62"/>
      <c r="AI70" s="62"/>
      <c r="AJ70" s="62"/>
      <c r="AK70" s="62"/>
      <c r="AL70" s="62"/>
      <c r="AM70" s="62"/>
      <c r="AN70" s="60"/>
      <c r="AO70" s="62"/>
      <c r="AP70" s="62"/>
      <c r="AQ70" s="62"/>
      <c r="AR70" s="62"/>
      <c r="AS70" s="62"/>
      <c r="AT70" s="62"/>
      <c r="AU70" s="62"/>
      <c r="AV70" s="62"/>
      <c r="AW70" s="45"/>
      <c r="AX70" s="45"/>
      <c r="AY70" s="45"/>
      <c r="AZ70" s="62"/>
      <c r="BA70" s="62"/>
      <c r="BB70" s="62"/>
      <c r="BC70" s="62"/>
      <c r="BD70" s="62"/>
      <c r="BE70" s="62"/>
      <c r="BF70" s="62"/>
      <c r="BG70" s="62"/>
      <c r="BH70" s="62"/>
      <c r="BI70" s="62"/>
      <c r="BJ70" s="62"/>
      <c r="BK70" s="62"/>
    </row>
    <row r="71" s="43" customFormat="1" spans="1:63">
      <c r="A71" s="62"/>
      <c r="B71" s="62"/>
      <c r="C71" s="62"/>
      <c r="D71" s="62"/>
      <c r="E71" s="62"/>
      <c r="F71" s="60"/>
      <c r="G71" s="60"/>
      <c r="H71" s="60"/>
      <c r="I71" s="60"/>
      <c r="J71" s="60"/>
      <c r="K71" s="62"/>
      <c r="L71" s="62"/>
      <c r="M71" s="62"/>
      <c r="N71" s="60"/>
      <c r="O71" s="62"/>
      <c r="P71" s="60"/>
      <c r="Q71" s="62"/>
      <c r="R71" s="62"/>
      <c r="S71" s="60"/>
      <c r="T71" s="66"/>
      <c r="U71" s="78"/>
      <c r="V71" s="60"/>
      <c r="W71" s="60"/>
      <c r="X71" s="62"/>
      <c r="Y71" s="60"/>
      <c r="Z71" s="49"/>
      <c r="AA71" s="60"/>
      <c r="AB71" s="60"/>
      <c r="AC71" s="60"/>
      <c r="AD71" s="62"/>
      <c r="AE71" s="62"/>
      <c r="AF71" s="62"/>
      <c r="AG71" s="62"/>
      <c r="AH71" s="62"/>
      <c r="AI71" s="62"/>
      <c r="AJ71" s="62"/>
      <c r="AK71" s="62"/>
      <c r="AL71" s="62"/>
      <c r="AM71" s="62"/>
      <c r="AN71" s="60"/>
      <c r="AO71" s="62"/>
      <c r="AP71" s="62"/>
      <c r="AQ71" s="62"/>
      <c r="AR71" s="62"/>
      <c r="AS71" s="62"/>
      <c r="AT71" s="62"/>
      <c r="AU71" s="62"/>
      <c r="AV71" s="62"/>
      <c r="AW71" s="45"/>
      <c r="AX71" s="45"/>
      <c r="AY71" s="45"/>
      <c r="AZ71" s="62"/>
      <c r="BA71" s="62"/>
      <c r="BB71" s="62"/>
      <c r="BC71" s="62"/>
      <c r="BD71" s="62"/>
      <c r="BE71" s="62"/>
      <c r="BF71" s="62"/>
      <c r="BG71" s="62"/>
      <c r="BH71" s="62"/>
      <c r="BI71" s="62"/>
      <c r="BJ71" s="62"/>
      <c r="BK71" s="62"/>
    </row>
    <row r="72" s="43" customFormat="1" spans="1:63">
      <c r="A72" s="61"/>
      <c r="B72" s="61"/>
      <c r="C72" s="62"/>
      <c r="D72" s="62"/>
      <c r="E72" s="62"/>
      <c r="F72" s="60"/>
      <c r="G72" s="60"/>
      <c r="H72" s="60"/>
      <c r="I72" s="60"/>
      <c r="J72" s="60"/>
      <c r="K72" s="62"/>
      <c r="L72" s="62"/>
      <c r="M72" s="62"/>
      <c r="N72" s="60"/>
      <c r="O72" s="62"/>
      <c r="P72" s="60"/>
      <c r="Q72" s="62"/>
      <c r="R72" s="62"/>
      <c r="S72" s="60"/>
      <c r="T72" s="60"/>
      <c r="U72" s="62"/>
      <c r="V72" s="60"/>
      <c r="W72" s="60"/>
      <c r="X72" s="62"/>
      <c r="Y72" s="60"/>
      <c r="Z72" s="49"/>
      <c r="AA72" s="60"/>
      <c r="AB72" s="60"/>
      <c r="AC72" s="60"/>
      <c r="AD72" s="62"/>
      <c r="AE72" s="62"/>
      <c r="AF72" s="62"/>
      <c r="AG72" s="62"/>
      <c r="AH72" s="62"/>
      <c r="AI72" s="62"/>
      <c r="AJ72" s="62"/>
      <c r="AK72" s="62"/>
      <c r="AL72" s="62"/>
      <c r="AM72" s="62"/>
      <c r="AN72" s="60"/>
      <c r="AO72" s="62"/>
      <c r="AP72" s="62"/>
      <c r="AQ72" s="62"/>
      <c r="AR72" s="62"/>
      <c r="AS72" s="62"/>
      <c r="AT72" s="62"/>
      <c r="AU72" s="62"/>
      <c r="AV72" s="62"/>
      <c r="AW72" s="45"/>
      <c r="AX72" s="45"/>
      <c r="AY72" s="45"/>
      <c r="AZ72" s="62"/>
      <c r="BA72" s="62"/>
      <c r="BB72" s="62"/>
      <c r="BC72" s="62"/>
      <c r="BD72" s="62"/>
      <c r="BE72" s="62"/>
      <c r="BF72" s="62"/>
      <c r="BG72" s="62"/>
      <c r="BH72" s="62"/>
      <c r="BI72" s="62"/>
      <c r="BJ72" s="62"/>
      <c r="BK72" s="62"/>
    </row>
    <row r="73" s="43" customFormat="1" spans="1:63">
      <c r="A73" s="61"/>
      <c r="B73" s="61"/>
      <c r="C73" s="62"/>
      <c r="D73" s="62"/>
      <c r="E73" s="62"/>
      <c r="F73" s="60"/>
      <c r="G73" s="60"/>
      <c r="H73" s="60"/>
      <c r="I73" s="60"/>
      <c r="J73" s="60"/>
      <c r="K73" s="62"/>
      <c r="L73" s="62"/>
      <c r="M73" s="62"/>
      <c r="N73" s="60"/>
      <c r="O73" s="62"/>
      <c r="P73" s="60"/>
      <c r="Q73" s="62"/>
      <c r="R73" s="62"/>
      <c r="S73" s="60"/>
      <c r="T73" s="60"/>
      <c r="U73" s="62"/>
      <c r="V73" s="60"/>
      <c r="W73" s="60"/>
      <c r="X73" s="62"/>
      <c r="Y73" s="60"/>
      <c r="Z73" s="49"/>
      <c r="AA73" s="60"/>
      <c r="AB73" s="60"/>
      <c r="AC73" s="60"/>
      <c r="AD73" s="62"/>
      <c r="AE73" s="62"/>
      <c r="AF73" s="62"/>
      <c r="AG73" s="62"/>
      <c r="AH73" s="62"/>
      <c r="AI73" s="62"/>
      <c r="AJ73" s="62"/>
      <c r="AK73" s="62"/>
      <c r="AL73" s="62"/>
      <c r="AM73" s="62"/>
      <c r="AN73" s="60"/>
      <c r="AO73" s="62"/>
      <c r="AP73" s="62"/>
      <c r="AQ73" s="62"/>
      <c r="AR73" s="62"/>
      <c r="AS73" s="62"/>
      <c r="AT73" s="62"/>
      <c r="AU73" s="62"/>
      <c r="AV73" s="62"/>
      <c r="AW73" s="62"/>
      <c r="AX73" s="62"/>
      <c r="AY73" s="62"/>
      <c r="AZ73" s="62"/>
      <c r="BA73" s="62"/>
      <c r="BB73" s="62"/>
      <c r="BC73" s="62"/>
      <c r="BD73" s="62"/>
      <c r="BE73" s="62"/>
      <c r="BF73" s="62"/>
      <c r="BG73" s="62"/>
      <c r="BH73" s="62"/>
      <c r="BI73" s="62"/>
      <c r="BJ73" s="62"/>
      <c r="BK73" s="62"/>
    </row>
    <row r="74" s="43" customFormat="1" spans="1:63">
      <c r="A74" s="61"/>
      <c r="B74" s="61"/>
      <c r="C74" s="62"/>
      <c r="D74" s="62"/>
      <c r="E74" s="62"/>
      <c r="F74" s="60"/>
      <c r="G74" s="60"/>
      <c r="H74" s="60"/>
      <c r="I74" s="60"/>
      <c r="J74" s="60"/>
      <c r="K74" s="62"/>
      <c r="L74" s="62"/>
      <c r="M74" s="62"/>
      <c r="N74" s="60"/>
      <c r="O74" s="62"/>
      <c r="P74" s="60"/>
      <c r="Q74" s="62"/>
      <c r="R74" s="62"/>
      <c r="S74" s="60"/>
      <c r="T74" s="62"/>
      <c r="U74" s="62"/>
      <c r="V74" s="60"/>
      <c r="W74" s="60"/>
      <c r="X74" s="62"/>
      <c r="Y74" s="60"/>
      <c r="Z74" s="49"/>
      <c r="AA74" s="60"/>
      <c r="AB74" s="60"/>
      <c r="AC74" s="60"/>
      <c r="AD74" s="62"/>
      <c r="AE74" s="62"/>
      <c r="AF74" s="62"/>
      <c r="AG74" s="62"/>
      <c r="AH74" s="62"/>
      <c r="AI74" s="62"/>
      <c r="AJ74" s="62"/>
      <c r="AK74" s="62"/>
      <c r="AL74" s="62"/>
      <c r="AM74" s="62"/>
      <c r="AN74" s="60"/>
      <c r="AO74" s="62"/>
      <c r="AP74" s="62"/>
      <c r="AQ74" s="62"/>
      <c r="AR74" s="62"/>
      <c r="AS74" s="62"/>
      <c r="AT74" s="62"/>
      <c r="AU74" s="62"/>
      <c r="AV74" s="62"/>
      <c r="AW74" s="45"/>
      <c r="AX74" s="45"/>
      <c r="AY74" s="45"/>
      <c r="AZ74" s="62"/>
      <c r="BA74" s="62"/>
      <c r="BB74" s="62"/>
      <c r="BC74" s="62"/>
      <c r="BD74" s="62"/>
      <c r="BE74" s="62"/>
      <c r="BF74" s="62"/>
      <c r="BG74" s="62"/>
      <c r="BH74" s="62"/>
      <c r="BI74" s="62"/>
      <c r="BJ74" s="62"/>
      <c r="BK74" s="62"/>
    </row>
    <row r="75" s="43" customFormat="1" spans="1:63">
      <c r="A75" s="61"/>
      <c r="B75" s="61"/>
      <c r="C75" s="62"/>
      <c r="D75" s="62"/>
      <c r="E75" s="62"/>
      <c r="F75" s="60"/>
      <c r="G75" s="60"/>
      <c r="H75" s="60"/>
      <c r="I75" s="60"/>
      <c r="J75" s="60"/>
      <c r="K75" s="62"/>
      <c r="L75" s="62"/>
      <c r="M75" s="62"/>
      <c r="N75" s="60"/>
      <c r="O75" s="62"/>
      <c r="P75" s="60"/>
      <c r="Q75" s="62"/>
      <c r="R75" s="62"/>
      <c r="S75" s="60"/>
      <c r="T75" s="78"/>
      <c r="U75" s="78"/>
      <c r="V75" s="60"/>
      <c r="W75" s="60"/>
      <c r="X75" s="62"/>
      <c r="Y75" s="60"/>
      <c r="Z75" s="49"/>
      <c r="AA75" s="60"/>
      <c r="AB75" s="60"/>
      <c r="AC75" s="60"/>
      <c r="AD75" s="62"/>
      <c r="AE75" s="62"/>
      <c r="AF75" s="62"/>
      <c r="AG75" s="62"/>
      <c r="AH75" s="62"/>
      <c r="AI75" s="62"/>
      <c r="AJ75" s="62"/>
      <c r="AK75" s="62"/>
      <c r="AL75" s="62"/>
      <c r="AM75" s="62"/>
      <c r="AN75" s="60"/>
      <c r="AO75" s="62"/>
      <c r="AP75" s="62"/>
      <c r="AQ75" s="62"/>
      <c r="AR75" s="62"/>
      <c r="AS75" s="62"/>
      <c r="AT75" s="62"/>
      <c r="AU75" s="62"/>
      <c r="AV75" s="62"/>
      <c r="AW75" s="45"/>
      <c r="AX75" s="45"/>
      <c r="AY75" s="45"/>
      <c r="AZ75" s="62"/>
      <c r="BA75" s="62"/>
      <c r="BB75" s="62"/>
      <c r="BC75" s="62"/>
      <c r="BD75" s="62"/>
      <c r="BE75" s="62"/>
      <c r="BF75" s="62"/>
      <c r="BG75" s="62"/>
      <c r="BH75" s="62"/>
      <c r="BI75" s="62"/>
      <c r="BJ75" s="62"/>
      <c r="BK75" s="62"/>
    </row>
    <row r="76" s="43" customFormat="1" spans="1:63">
      <c r="A76" s="61"/>
      <c r="B76" s="61"/>
      <c r="C76" s="62"/>
      <c r="D76" s="62"/>
      <c r="E76" s="62"/>
      <c r="F76" s="60"/>
      <c r="G76" s="60"/>
      <c r="H76" s="60"/>
      <c r="I76" s="60"/>
      <c r="J76" s="60"/>
      <c r="K76" s="62"/>
      <c r="L76" s="62"/>
      <c r="M76" s="62"/>
      <c r="N76" s="60"/>
      <c r="O76" s="62"/>
      <c r="P76" s="60"/>
      <c r="Q76" s="62"/>
      <c r="R76" s="62"/>
      <c r="S76" s="60"/>
      <c r="T76" s="78"/>
      <c r="U76" s="78"/>
      <c r="V76" s="60"/>
      <c r="W76" s="60"/>
      <c r="X76" s="62"/>
      <c r="Y76" s="60"/>
      <c r="Z76" s="49"/>
      <c r="AA76" s="60"/>
      <c r="AB76" s="60"/>
      <c r="AC76" s="60"/>
      <c r="AD76" s="62"/>
      <c r="AE76" s="62"/>
      <c r="AF76" s="62"/>
      <c r="AG76" s="62"/>
      <c r="AH76" s="62"/>
      <c r="AI76" s="62"/>
      <c r="AJ76" s="62"/>
      <c r="AK76" s="62"/>
      <c r="AL76" s="62"/>
      <c r="AM76" s="62"/>
      <c r="AN76" s="60"/>
      <c r="AO76" s="62"/>
      <c r="AP76" s="62"/>
      <c r="AQ76" s="62"/>
      <c r="AR76" s="62"/>
      <c r="AS76" s="62"/>
      <c r="AT76" s="62"/>
      <c r="AU76" s="62"/>
      <c r="AV76" s="62"/>
      <c r="AW76" s="45"/>
      <c r="AX76" s="45"/>
      <c r="AY76" s="45"/>
      <c r="AZ76" s="62"/>
      <c r="BA76" s="62"/>
      <c r="BB76" s="62"/>
      <c r="BC76" s="62"/>
      <c r="BD76" s="62"/>
      <c r="BE76" s="62"/>
      <c r="BF76" s="62"/>
      <c r="BG76" s="62"/>
      <c r="BH76" s="62"/>
      <c r="BI76" s="62"/>
      <c r="BJ76" s="62"/>
      <c r="BK76" s="62"/>
    </row>
    <row r="77" s="43" customFormat="1" spans="1:63">
      <c r="A77" s="61"/>
      <c r="B77" s="61"/>
      <c r="C77" s="62"/>
      <c r="D77" s="62"/>
      <c r="E77" s="62"/>
      <c r="F77" s="60"/>
      <c r="G77" s="60"/>
      <c r="H77" s="60"/>
      <c r="I77" s="60"/>
      <c r="J77" s="60"/>
      <c r="K77" s="62"/>
      <c r="L77" s="62"/>
      <c r="M77" s="62"/>
      <c r="N77" s="60"/>
      <c r="O77" s="62"/>
      <c r="P77" s="60"/>
      <c r="Q77" s="62"/>
      <c r="R77" s="62"/>
      <c r="S77" s="60"/>
      <c r="T77" s="60"/>
      <c r="U77" s="62"/>
      <c r="V77" s="60"/>
      <c r="W77" s="60"/>
      <c r="X77" s="62"/>
      <c r="Y77" s="60"/>
      <c r="Z77" s="49"/>
      <c r="AA77" s="60"/>
      <c r="AB77" s="60"/>
      <c r="AC77" s="60"/>
      <c r="AD77" s="62"/>
      <c r="AE77" s="62"/>
      <c r="AF77" s="62"/>
      <c r="AG77" s="62"/>
      <c r="AH77" s="62"/>
      <c r="AI77" s="62"/>
      <c r="AJ77" s="62"/>
      <c r="AK77" s="62"/>
      <c r="AL77" s="62"/>
      <c r="AM77" s="62"/>
      <c r="AN77" s="60"/>
      <c r="AO77" s="62"/>
      <c r="AP77" s="62"/>
      <c r="AQ77" s="62"/>
      <c r="AR77" s="62"/>
      <c r="AS77" s="62"/>
      <c r="AT77" s="62"/>
      <c r="AU77" s="62"/>
      <c r="AV77" s="62"/>
      <c r="AW77" s="45"/>
      <c r="AX77" s="45"/>
      <c r="AY77" s="45"/>
      <c r="AZ77" s="62"/>
      <c r="BA77" s="62"/>
      <c r="BB77" s="62"/>
      <c r="BC77" s="62"/>
      <c r="BD77" s="62"/>
      <c r="BE77" s="62"/>
      <c r="BF77" s="62"/>
      <c r="BG77" s="62"/>
      <c r="BH77" s="62"/>
      <c r="BI77" s="62"/>
      <c r="BJ77" s="62"/>
      <c r="BK77" s="62"/>
    </row>
    <row r="78" s="43" customFormat="1" spans="1:63">
      <c r="A78" s="61"/>
      <c r="B78" s="61"/>
      <c r="C78" s="62"/>
      <c r="D78" s="62"/>
      <c r="E78" s="62"/>
      <c r="F78" s="60"/>
      <c r="G78" s="60"/>
      <c r="H78" s="60"/>
      <c r="I78" s="60"/>
      <c r="J78" s="60"/>
      <c r="K78" s="62"/>
      <c r="L78" s="62"/>
      <c r="M78" s="62"/>
      <c r="N78" s="60"/>
      <c r="O78" s="62"/>
      <c r="P78" s="60"/>
      <c r="Q78" s="62"/>
      <c r="R78" s="62"/>
      <c r="S78" s="60"/>
      <c r="T78" s="62"/>
      <c r="U78" s="62"/>
      <c r="V78" s="60"/>
      <c r="W78" s="60"/>
      <c r="X78" s="62"/>
      <c r="Y78" s="60"/>
      <c r="Z78" s="49"/>
      <c r="AA78" s="60"/>
      <c r="AB78" s="60"/>
      <c r="AC78" s="60"/>
      <c r="AD78" s="62"/>
      <c r="AE78" s="62"/>
      <c r="AF78" s="62"/>
      <c r="AG78" s="62"/>
      <c r="AH78" s="62"/>
      <c r="AI78" s="62"/>
      <c r="AJ78" s="62"/>
      <c r="AK78" s="62"/>
      <c r="AL78" s="62"/>
      <c r="AM78" s="62"/>
      <c r="AN78" s="60"/>
      <c r="AO78" s="62"/>
      <c r="AP78" s="62"/>
      <c r="AQ78" s="62"/>
      <c r="AR78" s="62"/>
      <c r="AS78" s="62"/>
      <c r="AT78" s="62"/>
      <c r="AU78" s="62"/>
      <c r="AV78" s="62"/>
      <c r="AW78" s="45"/>
      <c r="AX78" s="45"/>
      <c r="AY78" s="45"/>
      <c r="AZ78" s="62"/>
      <c r="BA78" s="62"/>
      <c r="BB78" s="62"/>
      <c r="BC78" s="62"/>
      <c r="BD78" s="62"/>
      <c r="BE78" s="62"/>
      <c r="BF78" s="62"/>
      <c r="BG78" s="62"/>
      <c r="BH78" s="62"/>
      <c r="BI78" s="62"/>
      <c r="BJ78" s="62"/>
      <c r="BK78" s="62"/>
    </row>
    <row r="79" s="44" customFormat="1" spans="1:63">
      <c r="A79" s="61"/>
      <c r="B79" s="61"/>
      <c r="C79" s="62"/>
      <c r="D79" s="62"/>
      <c r="E79" s="62"/>
      <c r="F79" s="60"/>
      <c r="G79" s="60"/>
      <c r="H79" s="60"/>
      <c r="I79" s="60"/>
      <c r="J79" s="60"/>
      <c r="K79" s="62"/>
      <c r="L79" s="62"/>
      <c r="M79" s="62"/>
      <c r="N79" s="60"/>
      <c r="O79" s="62"/>
      <c r="P79" s="60"/>
      <c r="Q79" s="62"/>
      <c r="R79" s="62"/>
      <c r="S79" s="60"/>
      <c r="T79" s="60"/>
      <c r="U79" s="62"/>
      <c r="V79" s="60"/>
      <c r="W79" s="60"/>
      <c r="X79" s="62"/>
      <c r="Y79" s="60"/>
      <c r="Z79" s="49"/>
      <c r="AA79" s="60"/>
      <c r="AB79" s="60"/>
      <c r="AC79" s="60"/>
      <c r="AD79" s="62"/>
      <c r="AE79" s="62"/>
      <c r="AF79" s="62"/>
      <c r="AG79" s="62"/>
      <c r="AH79" s="62"/>
      <c r="AI79" s="62"/>
      <c r="AJ79" s="62"/>
      <c r="AK79" s="62"/>
      <c r="AL79" s="62"/>
      <c r="AM79" s="62"/>
      <c r="AN79" s="60"/>
      <c r="AO79" s="62"/>
      <c r="AP79" s="62"/>
      <c r="AQ79" s="62"/>
      <c r="AR79" s="62"/>
      <c r="AS79" s="62"/>
      <c r="AT79" s="62"/>
      <c r="AU79" s="62"/>
      <c r="AV79" s="62"/>
      <c r="AW79" s="45"/>
      <c r="AX79" s="45"/>
      <c r="AY79" s="45"/>
      <c r="AZ79" s="62"/>
      <c r="BA79" s="62"/>
      <c r="BB79" s="62"/>
      <c r="BC79" s="62"/>
      <c r="BD79" s="62"/>
      <c r="BE79" s="62"/>
      <c r="BF79" s="62"/>
      <c r="BG79" s="62"/>
      <c r="BH79" s="62"/>
      <c r="BI79" s="62"/>
      <c r="BJ79" s="62"/>
      <c r="BK79" s="62"/>
    </row>
    <row r="80" s="44" customFormat="1" spans="1:63">
      <c r="A80" s="61"/>
      <c r="B80" s="61"/>
      <c r="C80" s="62"/>
      <c r="D80" s="62"/>
      <c r="E80" s="62"/>
      <c r="F80" s="60"/>
      <c r="G80" s="60"/>
      <c r="H80" s="60"/>
      <c r="I80" s="60"/>
      <c r="J80" s="60"/>
      <c r="K80" s="62"/>
      <c r="L80" s="62"/>
      <c r="M80" s="62"/>
      <c r="N80" s="60"/>
      <c r="O80" s="62"/>
      <c r="P80" s="60"/>
      <c r="Q80" s="62"/>
      <c r="R80" s="62"/>
      <c r="S80" s="60"/>
      <c r="T80" s="60"/>
      <c r="U80" s="62"/>
      <c r="V80" s="60"/>
      <c r="W80" s="60"/>
      <c r="X80" s="62"/>
      <c r="Y80" s="60"/>
      <c r="Z80" s="49"/>
      <c r="AA80" s="60"/>
      <c r="AB80" s="60"/>
      <c r="AC80" s="60"/>
      <c r="AD80" s="62"/>
      <c r="AE80" s="62"/>
      <c r="AF80" s="62"/>
      <c r="AG80" s="62"/>
      <c r="AH80" s="62"/>
      <c r="AI80" s="62"/>
      <c r="AJ80" s="62"/>
      <c r="AK80" s="62"/>
      <c r="AL80" s="62"/>
      <c r="AM80" s="62"/>
      <c r="AN80" s="60"/>
      <c r="AO80" s="62"/>
      <c r="AP80" s="62"/>
      <c r="AQ80" s="62"/>
      <c r="AR80" s="62"/>
      <c r="AS80" s="62"/>
      <c r="AT80" s="62"/>
      <c r="AU80" s="62"/>
      <c r="AV80" s="62"/>
      <c r="AW80" s="45"/>
      <c r="AX80" s="45"/>
      <c r="AY80" s="45"/>
      <c r="AZ80" s="62"/>
      <c r="BA80" s="62"/>
      <c r="BB80" s="62"/>
      <c r="BC80" s="62"/>
      <c r="BD80" s="62"/>
      <c r="BE80" s="62"/>
      <c r="BF80" s="62"/>
      <c r="BG80" s="62"/>
      <c r="BH80" s="62"/>
      <c r="BI80" s="62"/>
      <c r="BJ80" s="62"/>
      <c r="BK80" s="62"/>
    </row>
    <row r="81" s="43" customFormat="1" spans="1:63">
      <c r="A81" s="61"/>
      <c r="B81" s="61"/>
      <c r="C81" s="62"/>
      <c r="D81" s="62"/>
      <c r="E81" s="62"/>
      <c r="F81" s="60"/>
      <c r="G81" s="60"/>
      <c r="H81" s="60"/>
      <c r="I81" s="60"/>
      <c r="J81" s="60"/>
      <c r="K81" s="62"/>
      <c r="L81" s="62"/>
      <c r="M81" s="62"/>
      <c r="N81" s="60"/>
      <c r="O81" s="62"/>
      <c r="P81" s="60"/>
      <c r="Q81" s="62"/>
      <c r="R81" s="62"/>
      <c r="S81" s="60"/>
      <c r="T81" s="60"/>
      <c r="U81" s="62"/>
      <c r="V81" s="60"/>
      <c r="W81" s="60"/>
      <c r="X81" s="62"/>
      <c r="Y81" s="60"/>
      <c r="Z81" s="49"/>
      <c r="AA81" s="60"/>
      <c r="AB81" s="60"/>
      <c r="AC81" s="60"/>
      <c r="AD81" s="62"/>
      <c r="AE81" s="62"/>
      <c r="AF81" s="62"/>
      <c r="AG81" s="62"/>
      <c r="AH81" s="62"/>
      <c r="AI81" s="62"/>
      <c r="AJ81" s="62"/>
      <c r="AK81" s="62"/>
      <c r="AL81" s="62"/>
      <c r="AM81" s="62"/>
      <c r="AN81" s="60"/>
      <c r="AO81" s="62"/>
      <c r="AP81" s="62"/>
      <c r="AQ81" s="62"/>
      <c r="AR81" s="62"/>
      <c r="AS81" s="62"/>
      <c r="AT81" s="62"/>
      <c r="AU81" s="62"/>
      <c r="AV81" s="62"/>
      <c r="AW81" s="45"/>
      <c r="AX81" s="45"/>
      <c r="AY81" s="45"/>
      <c r="AZ81" s="62"/>
      <c r="BA81" s="62"/>
      <c r="BB81" s="62"/>
      <c r="BC81" s="62"/>
      <c r="BD81" s="62"/>
      <c r="BE81" s="62"/>
      <c r="BF81" s="62"/>
      <c r="BG81" s="62"/>
      <c r="BH81" s="62"/>
      <c r="BI81" s="62"/>
      <c r="BJ81" s="62"/>
      <c r="BK81" s="62"/>
    </row>
    <row r="82" s="43" customFormat="1" spans="1:63">
      <c r="A82" s="61"/>
      <c r="B82" s="61"/>
      <c r="C82" s="62"/>
      <c r="D82" s="62"/>
      <c r="E82" s="62"/>
      <c r="F82" s="60"/>
      <c r="G82" s="60"/>
      <c r="H82" s="60"/>
      <c r="I82" s="60"/>
      <c r="J82" s="60"/>
      <c r="K82" s="62"/>
      <c r="L82" s="62"/>
      <c r="M82" s="62"/>
      <c r="N82" s="60"/>
      <c r="O82" s="62"/>
      <c r="P82" s="60"/>
      <c r="Q82" s="62"/>
      <c r="R82" s="62"/>
      <c r="S82" s="60"/>
      <c r="T82" s="60"/>
      <c r="U82" s="62"/>
      <c r="V82" s="60"/>
      <c r="W82" s="60"/>
      <c r="X82" s="62"/>
      <c r="Y82" s="60"/>
      <c r="Z82" s="49"/>
      <c r="AA82" s="60"/>
      <c r="AB82" s="60"/>
      <c r="AC82" s="60"/>
      <c r="AD82" s="62"/>
      <c r="AE82" s="62"/>
      <c r="AF82" s="62"/>
      <c r="AG82" s="62"/>
      <c r="AH82" s="62"/>
      <c r="AI82" s="62"/>
      <c r="AJ82" s="62"/>
      <c r="AK82" s="62"/>
      <c r="AL82" s="62"/>
      <c r="AM82" s="62"/>
      <c r="AN82" s="60"/>
      <c r="AO82" s="62"/>
      <c r="AP82" s="62"/>
      <c r="AQ82" s="62"/>
      <c r="AR82" s="62"/>
      <c r="AS82" s="62"/>
      <c r="AT82" s="62"/>
      <c r="AU82" s="62"/>
      <c r="AV82" s="62"/>
      <c r="AW82" s="45"/>
      <c r="AX82" s="45"/>
      <c r="AY82" s="45"/>
      <c r="AZ82" s="62"/>
      <c r="BA82" s="62"/>
      <c r="BB82" s="62"/>
      <c r="BC82" s="62"/>
      <c r="BD82" s="62"/>
      <c r="BE82" s="62"/>
      <c r="BF82" s="62"/>
      <c r="BG82" s="62"/>
      <c r="BH82" s="62"/>
      <c r="BI82" s="62"/>
      <c r="BJ82" s="62"/>
      <c r="BK82" s="62"/>
    </row>
    <row r="83" s="43" customFormat="1" spans="1:63">
      <c r="A83" s="61"/>
      <c r="B83" s="61"/>
      <c r="C83" s="62"/>
      <c r="D83" s="62"/>
      <c r="E83" s="62"/>
      <c r="F83" s="60"/>
      <c r="G83" s="60"/>
      <c r="H83" s="60"/>
      <c r="I83" s="60"/>
      <c r="J83" s="60"/>
      <c r="K83" s="62"/>
      <c r="L83" s="62"/>
      <c r="M83" s="62"/>
      <c r="N83" s="60"/>
      <c r="O83" s="62"/>
      <c r="P83" s="60"/>
      <c r="Q83" s="62"/>
      <c r="R83" s="62"/>
      <c r="S83" s="60"/>
      <c r="T83" s="60"/>
      <c r="U83" s="62"/>
      <c r="V83" s="60"/>
      <c r="W83" s="60"/>
      <c r="X83" s="62"/>
      <c r="Y83" s="60"/>
      <c r="Z83" s="49"/>
      <c r="AA83" s="60"/>
      <c r="AB83" s="60"/>
      <c r="AC83" s="60"/>
      <c r="AD83" s="62"/>
      <c r="AE83" s="62"/>
      <c r="AF83" s="62"/>
      <c r="AG83" s="62"/>
      <c r="AH83" s="62"/>
      <c r="AI83" s="62"/>
      <c r="AJ83" s="62"/>
      <c r="AK83" s="62"/>
      <c r="AL83" s="62"/>
      <c r="AM83" s="62"/>
      <c r="AN83" s="60"/>
      <c r="AO83" s="62"/>
      <c r="AP83" s="62"/>
      <c r="AQ83" s="62"/>
      <c r="AR83" s="62"/>
      <c r="AS83" s="62"/>
      <c r="AT83" s="62"/>
      <c r="AU83" s="62"/>
      <c r="AV83" s="62"/>
      <c r="AW83" s="45"/>
      <c r="AX83" s="45"/>
      <c r="AY83" s="45"/>
      <c r="AZ83" s="62"/>
      <c r="BA83" s="62"/>
      <c r="BB83" s="62"/>
      <c r="BC83" s="62"/>
      <c r="BD83" s="62"/>
      <c r="BE83" s="62"/>
      <c r="BF83" s="62"/>
      <c r="BG83" s="62"/>
      <c r="BH83" s="62"/>
      <c r="BI83" s="62"/>
      <c r="BJ83" s="62"/>
      <c r="BK83" s="62"/>
    </row>
    <row r="84" s="43" customFormat="1" spans="1:63">
      <c r="A84" s="61"/>
      <c r="B84" s="61"/>
      <c r="C84" s="62"/>
      <c r="D84" s="62"/>
      <c r="E84" s="62"/>
      <c r="F84" s="60"/>
      <c r="G84" s="60"/>
      <c r="H84" s="60"/>
      <c r="I84" s="60"/>
      <c r="J84" s="60"/>
      <c r="K84" s="62"/>
      <c r="L84" s="62"/>
      <c r="M84" s="62"/>
      <c r="N84" s="60"/>
      <c r="O84" s="62"/>
      <c r="P84" s="60"/>
      <c r="Q84" s="62"/>
      <c r="R84" s="62"/>
      <c r="S84" s="60"/>
      <c r="T84" s="60"/>
      <c r="U84" s="62"/>
      <c r="V84" s="60"/>
      <c r="W84" s="60"/>
      <c r="X84" s="62"/>
      <c r="Y84" s="60"/>
      <c r="Z84" s="49"/>
      <c r="AA84" s="60"/>
      <c r="AB84" s="60"/>
      <c r="AC84" s="60"/>
      <c r="AD84" s="62"/>
      <c r="AE84" s="62"/>
      <c r="AF84" s="62"/>
      <c r="AG84" s="62"/>
      <c r="AH84" s="62"/>
      <c r="AI84" s="62"/>
      <c r="AJ84" s="62"/>
      <c r="AK84" s="62"/>
      <c r="AL84" s="62"/>
      <c r="AM84" s="62"/>
      <c r="AN84" s="60"/>
      <c r="AO84" s="62"/>
      <c r="AP84" s="62"/>
      <c r="AQ84" s="62"/>
      <c r="AR84" s="62"/>
      <c r="AS84" s="62"/>
      <c r="AT84" s="62"/>
      <c r="AU84" s="62"/>
      <c r="AV84" s="62"/>
      <c r="AW84" s="45"/>
      <c r="AX84" s="45"/>
      <c r="AY84" s="45"/>
      <c r="AZ84" s="62"/>
      <c r="BA84" s="62"/>
      <c r="BB84" s="62"/>
      <c r="BC84" s="62"/>
      <c r="BD84" s="62"/>
      <c r="BE84" s="62"/>
      <c r="BF84" s="62"/>
      <c r="BG84" s="62"/>
      <c r="BH84" s="62"/>
      <c r="BI84" s="62"/>
      <c r="BJ84" s="62"/>
      <c r="BK84" s="62"/>
    </row>
    <row r="85" s="44" customFormat="1" spans="1:63">
      <c r="A85" s="61"/>
      <c r="B85" s="61"/>
      <c r="C85" s="62"/>
      <c r="D85" s="76"/>
      <c r="E85" s="62"/>
      <c r="F85" s="60"/>
      <c r="G85" s="60"/>
      <c r="H85" s="60"/>
      <c r="I85" s="60"/>
      <c r="J85" s="60"/>
      <c r="K85" s="62"/>
      <c r="L85" s="62"/>
      <c r="M85" s="62"/>
      <c r="N85" s="60"/>
      <c r="O85" s="62"/>
      <c r="P85" s="60"/>
      <c r="Q85" s="62"/>
      <c r="R85" s="62"/>
      <c r="S85" s="60"/>
      <c r="T85" s="60"/>
      <c r="U85" s="62"/>
      <c r="V85" s="60"/>
      <c r="W85" s="60"/>
      <c r="X85" s="62"/>
      <c r="Y85" s="60"/>
      <c r="Z85" s="49"/>
      <c r="AA85" s="60"/>
      <c r="AB85" s="60"/>
      <c r="AC85" s="60"/>
      <c r="AD85" s="62"/>
      <c r="AE85" s="62"/>
      <c r="AF85" s="62"/>
      <c r="AG85" s="62"/>
      <c r="AH85" s="62"/>
      <c r="AI85" s="62"/>
      <c r="AJ85" s="62"/>
      <c r="AK85" s="62"/>
      <c r="AL85" s="62"/>
      <c r="AM85" s="62"/>
      <c r="AN85" s="60"/>
      <c r="AO85" s="62"/>
      <c r="AP85" s="62"/>
      <c r="AQ85" s="62"/>
      <c r="AR85" s="62"/>
      <c r="AS85" s="62"/>
      <c r="AT85" s="62"/>
      <c r="AU85" s="62"/>
      <c r="AV85" s="62"/>
      <c r="AW85" s="45"/>
      <c r="AX85" s="45"/>
      <c r="AY85" s="45"/>
      <c r="AZ85" s="62"/>
      <c r="BA85" s="62"/>
      <c r="BB85" s="62"/>
      <c r="BC85" s="62"/>
      <c r="BD85" s="62"/>
      <c r="BE85" s="62"/>
      <c r="BF85" s="62"/>
      <c r="BG85" s="62"/>
      <c r="BH85" s="62"/>
      <c r="BI85" s="62"/>
      <c r="BJ85" s="62"/>
      <c r="BK85" s="62"/>
    </row>
    <row r="86" s="43" customFormat="1" spans="1:63">
      <c r="A86" s="61"/>
      <c r="B86" s="62"/>
      <c r="C86" s="62"/>
      <c r="D86" s="76"/>
      <c r="E86" s="62"/>
      <c r="F86" s="60"/>
      <c r="G86" s="60"/>
      <c r="H86" s="60"/>
      <c r="I86" s="60"/>
      <c r="J86" s="60"/>
      <c r="K86" s="62"/>
      <c r="L86" s="62"/>
      <c r="M86" s="62"/>
      <c r="N86" s="60"/>
      <c r="O86" s="62"/>
      <c r="P86" s="60"/>
      <c r="Q86" s="62"/>
      <c r="R86" s="62"/>
      <c r="S86" s="60"/>
      <c r="T86" s="60"/>
      <c r="U86" s="62"/>
      <c r="V86" s="60"/>
      <c r="W86" s="60"/>
      <c r="X86" s="62"/>
      <c r="Y86" s="60"/>
      <c r="Z86" s="49"/>
      <c r="AA86" s="60"/>
      <c r="AB86" s="60"/>
      <c r="AC86" s="60"/>
      <c r="AD86" s="62"/>
      <c r="AE86" s="62"/>
      <c r="AF86" s="62"/>
      <c r="AG86" s="62"/>
      <c r="AH86" s="62"/>
      <c r="AI86" s="62"/>
      <c r="AJ86" s="62"/>
      <c r="AK86" s="62"/>
      <c r="AL86" s="62"/>
      <c r="AM86" s="62"/>
      <c r="AN86" s="60"/>
      <c r="AO86" s="62"/>
      <c r="AP86" s="62"/>
      <c r="AQ86" s="62"/>
      <c r="AR86" s="62"/>
      <c r="AS86" s="62"/>
      <c r="AT86" s="62"/>
      <c r="AU86" s="62"/>
      <c r="AV86" s="62"/>
      <c r="AW86" s="45"/>
      <c r="AX86" s="45"/>
      <c r="AY86" s="45"/>
      <c r="AZ86" s="62"/>
      <c r="BA86" s="62"/>
      <c r="BB86" s="62"/>
      <c r="BC86" s="62"/>
      <c r="BD86" s="62"/>
      <c r="BE86" s="62"/>
      <c r="BF86" s="62"/>
      <c r="BG86" s="62"/>
      <c r="BH86" s="62"/>
      <c r="BI86" s="62"/>
      <c r="BJ86" s="62"/>
      <c r="BK86" s="62"/>
    </row>
    <row r="87" s="43" customFormat="1" spans="1:63">
      <c r="A87" s="61"/>
      <c r="B87" s="62"/>
      <c r="C87" s="62"/>
      <c r="D87" s="76"/>
      <c r="E87" s="62"/>
      <c r="F87" s="60"/>
      <c r="G87" s="60"/>
      <c r="H87" s="60"/>
      <c r="I87" s="60"/>
      <c r="J87" s="60"/>
      <c r="K87" s="62"/>
      <c r="L87" s="62"/>
      <c r="M87" s="62"/>
      <c r="N87" s="60"/>
      <c r="O87" s="62"/>
      <c r="P87" s="60"/>
      <c r="Q87" s="62"/>
      <c r="R87" s="62"/>
      <c r="S87" s="60"/>
      <c r="T87" s="60"/>
      <c r="U87" s="62"/>
      <c r="V87" s="60"/>
      <c r="W87" s="60"/>
      <c r="X87" s="62"/>
      <c r="Y87" s="60"/>
      <c r="Z87" s="49"/>
      <c r="AA87" s="60"/>
      <c r="AB87" s="60"/>
      <c r="AC87" s="60"/>
      <c r="AD87" s="62"/>
      <c r="AE87" s="62"/>
      <c r="AF87" s="62"/>
      <c r="AG87" s="62"/>
      <c r="AH87" s="62"/>
      <c r="AI87" s="62"/>
      <c r="AJ87" s="62"/>
      <c r="AK87" s="62"/>
      <c r="AL87" s="62"/>
      <c r="AM87" s="62"/>
      <c r="AN87" s="60"/>
      <c r="AO87" s="62"/>
      <c r="AP87" s="62"/>
      <c r="AQ87" s="62"/>
      <c r="AR87" s="62"/>
      <c r="AS87" s="62"/>
      <c r="AT87" s="62"/>
      <c r="AU87" s="62"/>
      <c r="AV87" s="62"/>
      <c r="AW87" s="45"/>
      <c r="AX87" s="45"/>
      <c r="AY87" s="45"/>
      <c r="AZ87" s="62"/>
      <c r="BA87" s="62"/>
      <c r="BB87" s="62"/>
      <c r="BC87" s="62"/>
      <c r="BD87" s="62"/>
      <c r="BE87" s="62"/>
      <c r="BF87" s="62"/>
      <c r="BG87" s="62"/>
      <c r="BH87" s="62"/>
      <c r="BI87" s="62"/>
      <c r="BJ87" s="62"/>
      <c r="BK87" s="62"/>
    </row>
    <row r="88" s="43" customFormat="1" spans="1:63">
      <c r="A88" s="61"/>
      <c r="B88" s="62"/>
      <c r="C88" s="62"/>
      <c r="D88" s="76"/>
      <c r="E88" s="62"/>
      <c r="F88" s="60"/>
      <c r="G88" s="60"/>
      <c r="H88" s="60"/>
      <c r="I88" s="60"/>
      <c r="J88" s="60"/>
      <c r="K88" s="62"/>
      <c r="L88" s="62"/>
      <c r="M88" s="62"/>
      <c r="N88" s="60"/>
      <c r="O88" s="62"/>
      <c r="P88" s="60"/>
      <c r="Q88" s="62"/>
      <c r="R88" s="62"/>
      <c r="S88" s="60"/>
      <c r="T88" s="60"/>
      <c r="U88" s="62"/>
      <c r="V88" s="60"/>
      <c r="W88" s="60"/>
      <c r="X88" s="62"/>
      <c r="Y88" s="60"/>
      <c r="Z88" s="49"/>
      <c r="AA88" s="60"/>
      <c r="AB88" s="60"/>
      <c r="AC88" s="60"/>
      <c r="AD88" s="62"/>
      <c r="AE88" s="62"/>
      <c r="AF88" s="62"/>
      <c r="AG88" s="62"/>
      <c r="AH88" s="62"/>
      <c r="AI88" s="62"/>
      <c r="AJ88" s="62"/>
      <c r="AK88" s="62"/>
      <c r="AL88" s="62"/>
      <c r="AM88" s="62"/>
      <c r="AN88" s="60"/>
      <c r="AO88" s="62"/>
      <c r="AP88" s="62"/>
      <c r="AQ88" s="62"/>
      <c r="AR88" s="62"/>
      <c r="AS88" s="62"/>
      <c r="AT88" s="62"/>
      <c r="AU88" s="62"/>
      <c r="AV88" s="62"/>
      <c r="AW88" s="45"/>
      <c r="AX88" s="45"/>
      <c r="AY88" s="45"/>
      <c r="AZ88" s="62"/>
      <c r="BA88" s="62"/>
      <c r="BB88" s="62"/>
      <c r="BC88" s="62"/>
      <c r="BD88" s="62"/>
      <c r="BE88" s="62"/>
      <c r="BF88" s="62"/>
      <c r="BG88" s="62"/>
      <c r="BH88" s="62"/>
      <c r="BI88" s="62"/>
      <c r="BJ88" s="62"/>
      <c r="BK88" s="62"/>
    </row>
    <row r="89" s="43" customFormat="1" spans="1:63">
      <c r="A89" s="61"/>
      <c r="B89" s="62"/>
      <c r="C89" s="62"/>
      <c r="D89" s="76"/>
      <c r="E89" s="62"/>
      <c r="F89" s="60"/>
      <c r="G89" s="60"/>
      <c r="H89" s="60"/>
      <c r="I89" s="60"/>
      <c r="J89" s="60"/>
      <c r="K89" s="62"/>
      <c r="L89" s="62"/>
      <c r="M89" s="62"/>
      <c r="N89" s="60"/>
      <c r="O89" s="62"/>
      <c r="P89" s="60"/>
      <c r="Q89" s="62"/>
      <c r="R89" s="62"/>
      <c r="S89" s="60"/>
      <c r="T89" s="60"/>
      <c r="U89" s="62"/>
      <c r="V89" s="60"/>
      <c r="W89" s="60"/>
      <c r="X89" s="62"/>
      <c r="Y89" s="60"/>
      <c r="Z89" s="49"/>
      <c r="AA89" s="60"/>
      <c r="AB89" s="60"/>
      <c r="AC89" s="60"/>
      <c r="AD89" s="62"/>
      <c r="AE89" s="62"/>
      <c r="AF89" s="62"/>
      <c r="AG89" s="62"/>
      <c r="AH89" s="62"/>
      <c r="AI89" s="62"/>
      <c r="AJ89" s="62"/>
      <c r="AK89" s="62"/>
      <c r="AL89" s="62"/>
      <c r="AM89" s="62"/>
      <c r="AN89" s="60"/>
      <c r="AO89" s="62"/>
      <c r="AP89" s="62"/>
      <c r="AQ89" s="62"/>
      <c r="AR89" s="62"/>
      <c r="AS89" s="62"/>
      <c r="AT89" s="62"/>
      <c r="AU89" s="62"/>
      <c r="AV89" s="62"/>
      <c r="AW89" s="45"/>
      <c r="AX89" s="45"/>
      <c r="AY89" s="45"/>
      <c r="AZ89" s="62"/>
      <c r="BA89" s="62"/>
      <c r="BB89" s="62"/>
      <c r="BC89" s="62"/>
      <c r="BD89" s="62"/>
      <c r="BE89" s="62"/>
      <c r="BF89" s="62"/>
      <c r="BG89" s="62"/>
      <c r="BH89" s="62"/>
      <c r="BI89" s="62"/>
      <c r="BJ89" s="62"/>
      <c r="BK89" s="62"/>
    </row>
    <row r="90" s="43" customFormat="1" spans="1:63">
      <c r="A90" s="61"/>
      <c r="B90" s="62"/>
      <c r="C90" s="62"/>
      <c r="D90" s="62"/>
      <c r="E90" s="62"/>
      <c r="F90" s="60"/>
      <c r="G90" s="60"/>
      <c r="H90" s="60"/>
      <c r="I90" s="60"/>
      <c r="J90" s="60"/>
      <c r="K90" s="62"/>
      <c r="L90" s="62"/>
      <c r="M90" s="62"/>
      <c r="N90" s="60"/>
      <c r="O90" s="62"/>
      <c r="P90" s="60"/>
      <c r="Q90" s="62"/>
      <c r="R90" s="62"/>
      <c r="S90" s="60"/>
      <c r="T90" s="60"/>
      <c r="U90" s="62"/>
      <c r="V90" s="60"/>
      <c r="W90" s="60"/>
      <c r="X90" s="62"/>
      <c r="Y90" s="60"/>
      <c r="Z90" s="49"/>
      <c r="AA90" s="60"/>
      <c r="AB90" s="60"/>
      <c r="AC90" s="60"/>
      <c r="AD90" s="62"/>
      <c r="AE90" s="62"/>
      <c r="AF90" s="62"/>
      <c r="AG90" s="62"/>
      <c r="AH90" s="62"/>
      <c r="AI90" s="62"/>
      <c r="AJ90" s="62"/>
      <c r="AK90" s="62"/>
      <c r="AL90" s="62"/>
      <c r="AM90" s="62"/>
      <c r="AN90" s="60"/>
      <c r="AO90" s="62"/>
      <c r="AP90" s="62"/>
      <c r="AQ90" s="62"/>
      <c r="AR90" s="62"/>
      <c r="AS90" s="62"/>
      <c r="AT90" s="62"/>
      <c r="AU90" s="62"/>
      <c r="AV90" s="62"/>
      <c r="AW90" s="45"/>
      <c r="AX90" s="45"/>
      <c r="AY90" s="45"/>
      <c r="AZ90" s="62"/>
      <c r="BA90" s="62"/>
      <c r="BB90" s="62"/>
      <c r="BC90" s="62"/>
      <c r="BD90" s="62"/>
      <c r="BE90" s="62"/>
      <c r="BF90" s="62"/>
      <c r="BG90" s="62"/>
      <c r="BH90" s="62"/>
      <c r="BI90" s="62"/>
      <c r="BJ90" s="62"/>
      <c r="BK90" s="62"/>
    </row>
    <row r="91" s="43" customFormat="1" spans="1:63">
      <c r="A91" s="61"/>
      <c r="B91" s="62"/>
      <c r="C91" s="62"/>
      <c r="D91" s="62"/>
      <c r="E91" s="62"/>
      <c r="F91" s="60"/>
      <c r="G91" s="60"/>
      <c r="H91" s="60"/>
      <c r="I91" s="60"/>
      <c r="J91" s="60"/>
      <c r="K91" s="60"/>
      <c r="L91" s="60"/>
      <c r="M91" s="60"/>
      <c r="N91" s="60"/>
      <c r="O91" s="60"/>
      <c r="P91" s="60"/>
      <c r="Q91" s="62"/>
      <c r="R91" s="62"/>
      <c r="S91" s="60"/>
      <c r="T91" s="60"/>
      <c r="U91" s="62"/>
      <c r="V91" s="60"/>
      <c r="W91" s="60"/>
      <c r="X91" s="60"/>
      <c r="Y91" s="60"/>
      <c r="Z91" s="49"/>
      <c r="AA91" s="60"/>
      <c r="AB91" s="60"/>
      <c r="AC91" s="60"/>
      <c r="AD91" s="62"/>
      <c r="AE91" s="62"/>
      <c r="AF91" s="62"/>
      <c r="AG91" s="62"/>
      <c r="AH91" s="62"/>
      <c r="AI91" s="62"/>
      <c r="AJ91" s="62"/>
      <c r="AK91" s="62"/>
      <c r="AL91" s="62"/>
      <c r="AM91" s="62"/>
      <c r="AN91" s="60"/>
      <c r="AO91" s="62"/>
      <c r="AP91" s="62"/>
      <c r="AQ91" s="62"/>
      <c r="AR91" s="62"/>
      <c r="AS91" s="62"/>
      <c r="AT91" s="62"/>
      <c r="AU91" s="60"/>
      <c r="AV91" s="62"/>
      <c r="AW91" s="45"/>
      <c r="AX91" s="45"/>
      <c r="AY91" s="45"/>
      <c r="AZ91" s="62"/>
      <c r="BA91" s="62"/>
      <c r="BB91" s="62"/>
      <c r="BC91" s="62"/>
      <c r="BD91" s="62"/>
      <c r="BE91" s="62"/>
      <c r="BF91" s="62"/>
      <c r="BG91" s="62"/>
      <c r="BH91" s="62"/>
      <c r="BI91" s="62"/>
      <c r="BJ91" s="62"/>
      <c r="BK91" s="62"/>
    </row>
    <row r="92" s="43" customFormat="1" spans="1:63">
      <c r="A92" s="61"/>
      <c r="B92" s="62"/>
      <c r="C92" s="62"/>
      <c r="D92" s="62"/>
      <c r="E92" s="62"/>
      <c r="F92" s="60"/>
      <c r="G92" s="60"/>
      <c r="H92" s="60"/>
      <c r="I92" s="60"/>
      <c r="J92" s="60"/>
      <c r="K92" s="60"/>
      <c r="L92" s="60"/>
      <c r="M92" s="60"/>
      <c r="N92" s="60"/>
      <c r="O92" s="60"/>
      <c r="P92" s="60"/>
      <c r="Q92" s="62"/>
      <c r="R92" s="62"/>
      <c r="S92" s="60"/>
      <c r="T92" s="60"/>
      <c r="U92" s="62"/>
      <c r="V92" s="60"/>
      <c r="W92" s="60"/>
      <c r="X92" s="60"/>
      <c r="Y92" s="60"/>
      <c r="Z92" s="49"/>
      <c r="AA92" s="60"/>
      <c r="AB92" s="60"/>
      <c r="AC92" s="60"/>
      <c r="AD92" s="62"/>
      <c r="AE92" s="62"/>
      <c r="AF92" s="62"/>
      <c r="AG92" s="62"/>
      <c r="AH92" s="62"/>
      <c r="AI92" s="62"/>
      <c r="AJ92" s="62"/>
      <c r="AK92" s="62"/>
      <c r="AL92" s="62"/>
      <c r="AM92" s="62"/>
      <c r="AN92" s="60"/>
      <c r="AO92" s="62"/>
      <c r="AP92" s="62"/>
      <c r="AQ92" s="62"/>
      <c r="AR92" s="62"/>
      <c r="AS92" s="62"/>
      <c r="AT92" s="62"/>
      <c r="AU92" s="60"/>
      <c r="AV92" s="62"/>
      <c r="AW92" s="45"/>
      <c r="AX92" s="45"/>
      <c r="AY92" s="45"/>
      <c r="AZ92" s="62"/>
      <c r="BA92" s="62"/>
      <c r="BB92" s="62"/>
      <c r="BC92" s="62"/>
      <c r="BD92" s="62"/>
      <c r="BE92" s="62"/>
      <c r="BF92" s="62"/>
      <c r="BG92" s="62"/>
      <c r="BH92" s="62"/>
      <c r="BI92" s="62"/>
      <c r="BJ92" s="62"/>
      <c r="BK92" s="62"/>
    </row>
    <row r="93" s="43" customFormat="1" spans="1:63">
      <c r="A93" s="61"/>
      <c r="B93" s="62"/>
      <c r="C93" s="62"/>
      <c r="D93" s="62"/>
      <c r="E93" s="62"/>
      <c r="F93" s="60"/>
      <c r="G93" s="60"/>
      <c r="H93" s="60"/>
      <c r="I93" s="60"/>
      <c r="J93" s="60"/>
      <c r="K93" s="60"/>
      <c r="L93" s="60"/>
      <c r="M93" s="60"/>
      <c r="N93" s="60"/>
      <c r="O93" s="60"/>
      <c r="P93" s="60"/>
      <c r="Q93" s="62"/>
      <c r="R93" s="62"/>
      <c r="S93" s="60"/>
      <c r="T93" s="60"/>
      <c r="U93" s="62"/>
      <c r="V93" s="60"/>
      <c r="W93" s="60"/>
      <c r="X93" s="60"/>
      <c r="Y93" s="60"/>
      <c r="Z93" s="49"/>
      <c r="AA93" s="60"/>
      <c r="AB93" s="60"/>
      <c r="AC93" s="60"/>
      <c r="AD93" s="62"/>
      <c r="AE93" s="62"/>
      <c r="AF93" s="62"/>
      <c r="AG93" s="62"/>
      <c r="AH93" s="62"/>
      <c r="AI93" s="62"/>
      <c r="AJ93" s="62"/>
      <c r="AK93" s="62"/>
      <c r="AL93" s="62"/>
      <c r="AM93" s="62"/>
      <c r="AN93" s="60"/>
      <c r="AO93" s="62"/>
      <c r="AP93" s="62"/>
      <c r="AQ93" s="62"/>
      <c r="AR93" s="62"/>
      <c r="AS93" s="62"/>
      <c r="AT93" s="62"/>
      <c r="AU93" s="60"/>
      <c r="AV93" s="62"/>
      <c r="AW93" s="45"/>
      <c r="AX93" s="45"/>
      <c r="AY93" s="45"/>
      <c r="AZ93" s="62"/>
      <c r="BA93" s="62"/>
      <c r="BB93" s="62"/>
      <c r="BC93" s="62"/>
      <c r="BD93" s="62"/>
      <c r="BE93" s="62"/>
      <c r="BF93" s="62"/>
      <c r="BG93" s="62"/>
      <c r="BH93" s="62"/>
      <c r="BI93" s="62"/>
      <c r="BJ93" s="62"/>
      <c r="BK93" s="62"/>
    </row>
    <row r="94" s="43" customFormat="1" spans="1:63">
      <c r="A94" s="61"/>
      <c r="B94" s="62"/>
      <c r="C94" s="62"/>
      <c r="D94" s="62"/>
      <c r="E94" s="62"/>
      <c r="F94" s="60"/>
      <c r="G94" s="60"/>
      <c r="H94" s="60"/>
      <c r="I94" s="60"/>
      <c r="J94" s="60"/>
      <c r="K94" s="60"/>
      <c r="L94" s="60"/>
      <c r="M94" s="60"/>
      <c r="N94" s="60"/>
      <c r="O94" s="60"/>
      <c r="P94" s="60"/>
      <c r="Q94" s="60"/>
      <c r="R94" s="60"/>
      <c r="S94" s="60"/>
      <c r="T94" s="60"/>
      <c r="U94" s="60"/>
      <c r="V94" s="60"/>
      <c r="W94" s="60"/>
      <c r="X94" s="60"/>
      <c r="Y94" s="60"/>
      <c r="Z94" s="49"/>
      <c r="AA94" s="60"/>
      <c r="AB94" s="60"/>
      <c r="AC94" s="60"/>
      <c r="AD94" s="62"/>
      <c r="AE94" s="62"/>
      <c r="AF94" s="62"/>
      <c r="AG94" s="62"/>
      <c r="AH94" s="62"/>
      <c r="AI94" s="62"/>
      <c r="AJ94" s="62"/>
      <c r="AK94" s="62"/>
      <c r="AL94" s="62"/>
      <c r="AM94" s="62"/>
      <c r="AN94" s="60"/>
      <c r="AO94" s="62"/>
      <c r="AP94" s="62"/>
      <c r="AQ94" s="62"/>
      <c r="AR94" s="62"/>
      <c r="AS94" s="62"/>
      <c r="AT94" s="62"/>
      <c r="AU94" s="60"/>
      <c r="AV94" s="62"/>
      <c r="AW94" s="45"/>
      <c r="AX94" s="45"/>
      <c r="AY94" s="45"/>
      <c r="AZ94" s="62"/>
      <c r="BA94" s="62"/>
      <c r="BB94" s="62"/>
      <c r="BC94" s="62"/>
      <c r="BD94" s="62"/>
      <c r="BE94" s="62"/>
      <c r="BF94" s="62"/>
      <c r="BG94" s="62"/>
      <c r="BH94" s="62"/>
      <c r="BI94" s="62"/>
      <c r="BJ94" s="62"/>
      <c r="BK94" s="62"/>
    </row>
    <row r="95" s="43" customFormat="1" spans="1:63">
      <c r="A95" s="61"/>
      <c r="B95" s="62"/>
      <c r="C95" s="62"/>
      <c r="D95" s="62"/>
      <c r="E95" s="62"/>
      <c r="F95" s="60"/>
      <c r="G95" s="60"/>
      <c r="H95" s="60"/>
      <c r="I95" s="60"/>
      <c r="J95" s="60"/>
      <c r="K95" s="60"/>
      <c r="L95" s="60"/>
      <c r="M95" s="60"/>
      <c r="N95" s="60"/>
      <c r="O95" s="60"/>
      <c r="P95" s="60"/>
      <c r="Q95" s="60"/>
      <c r="R95" s="60"/>
      <c r="S95" s="60"/>
      <c r="T95" s="60"/>
      <c r="U95" s="60"/>
      <c r="V95" s="60"/>
      <c r="W95" s="60"/>
      <c r="X95" s="60"/>
      <c r="Y95" s="60"/>
      <c r="Z95" s="49"/>
      <c r="AA95" s="60"/>
      <c r="AB95" s="60"/>
      <c r="AC95" s="60"/>
      <c r="AD95" s="60"/>
      <c r="AE95" s="60"/>
      <c r="AF95" s="60"/>
      <c r="AG95" s="60"/>
      <c r="AH95" s="60"/>
      <c r="AI95" s="60"/>
      <c r="AJ95" s="60"/>
      <c r="AK95" s="60"/>
      <c r="AL95" s="60"/>
      <c r="AM95" s="60"/>
      <c r="AN95" s="60"/>
      <c r="AO95" s="60"/>
      <c r="AP95" s="60"/>
      <c r="AQ95" s="60"/>
      <c r="AR95" s="60"/>
      <c r="AS95" s="60"/>
      <c r="AT95" s="62"/>
      <c r="AU95" s="60"/>
      <c r="AV95" s="62"/>
      <c r="AW95" s="45"/>
      <c r="AX95" s="45"/>
      <c r="AY95" s="45"/>
      <c r="AZ95" s="62"/>
      <c r="BA95" s="62"/>
      <c r="BB95" s="62"/>
      <c r="BC95" s="62"/>
      <c r="BD95" s="62"/>
      <c r="BE95" s="62"/>
      <c r="BF95" s="62"/>
      <c r="BG95" s="62"/>
      <c r="BH95" s="62"/>
      <c r="BI95" s="62"/>
      <c r="BJ95" s="62"/>
      <c r="BK95" s="62"/>
    </row>
    <row r="96" s="43" customFormat="1" spans="1:63">
      <c r="A96" s="61"/>
      <c r="B96" s="62"/>
      <c r="C96" s="62"/>
      <c r="D96" s="62"/>
      <c r="E96" s="62"/>
      <c r="F96" s="60"/>
      <c r="G96" s="60"/>
      <c r="H96" s="60"/>
      <c r="I96" s="60"/>
      <c r="J96" s="60"/>
      <c r="K96" s="62"/>
      <c r="L96" s="62"/>
      <c r="M96" s="62"/>
      <c r="N96" s="60"/>
      <c r="O96" s="62"/>
      <c r="P96" s="60"/>
      <c r="Q96" s="62"/>
      <c r="R96" s="62"/>
      <c r="S96" s="60"/>
      <c r="T96" s="60"/>
      <c r="U96" s="62"/>
      <c r="V96" s="60"/>
      <c r="W96" s="60"/>
      <c r="X96" s="62"/>
      <c r="Y96" s="60"/>
      <c r="Z96" s="49"/>
      <c r="AA96" s="60"/>
      <c r="AB96" s="60"/>
      <c r="AC96" s="60"/>
      <c r="AD96" s="62"/>
      <c r="AE96" s="62"/>
      <c r="AF96" s="62"/>
      <c r="AG96" s="62"/>
      <c r="AH96" s="62"/>
      <c r="AI96" s="62"/>
      <c r="AJ96" s="62"/>
      <c r="AK96" s="62"/>
      <c r="AL96" s="62"/>
      <c r="AM96" s="62"/>
      <c r="AN96" s="60"/>
      <c r="AO96" s="62"/>
      <c r="AP96" s="62"/>
      <c r="AQ96" s="62"/>
      <c r="AR96" s="62"/>
      <c r="AS96" s="62"/>
      <c r="AT96" s="62"/>
      <c r="AU96" s="62"/>
      <c r="AV96" s="62"/>
      <c r="AW96" s="45"/>
      <c r="AX96" s="45"/>
      <c r="AY96" s="45"/>
      <c r="AZ96" s="62"/>
      <c r="BA96" s="62"/>
      <c r="BB96" s="62"/>
      <c r="BC96" s="62"/>
      <c r="BD96" s="62"/>
      <c r="BE96" s="62"/>
      <c r="BF96" s="62"/>
      <c r="BG96" s="62"/>
      <c r="BH96" s="62"/>
      <c r="BI96" s="62"/>
      <c r="BJ96" s="62"/>
      <c r="BK96" s="62"/>
    </row>
    <row r="97" s="43" customFormat="1" spans="1:63">
      <c r="A97" s="61"/>
      <c r="B97" s="62"/>
      <c r="C97" s="62"/>
      <c r="D97" s="62"/>
      <c r="E97" s="62"/>
      <c r="F97" s="60"/>
      <c r="G97" s="60"/>
      <c r="H97" s="60"/>
      <c r="I97" s="60"/>
      <c r="J97" s="60"/>
      <c r="K97" s="62"/>
      <c r="L97" s="62"/>
      <c r="M97" s="62"/>
      <c r="N97" s="60"/>
      <c r="O97" s="62"/>
      <c r="P97" s="60"/>
      <c r="Q97" s="62"/>
      <c r="R97" s="62"/>
      <c r="S97" s="60"/>
      <c r="T97" s="60"/>
      <c r="U97" s="62"/>
      <c r="V97" s="60"/>
      <c r="W97" s="60"/>
      <c r="X97" s="62"/>
      <c r="Y97" s="60"/>
      <c r="Z97" s="49"/>
      <c r="AA97" s="60"/>
      <c r="AB97" s="60"/>
      <c r="AC97" s="60"/>
      <c r="AD97" s="62"/>
      <c r="AE97" s="62"/>
      <c r="AF97" s="62"/>
      <c r="AG97" s="62"/>
      <c r="AH97" s="62"/>
      <c r="AI97" s="62"/>
      <c r="AJ97" s="62"/>
      <c r="AK97" s="62"/>
      <c r="AL97" s="62"/>
      <c r="AM97" s="62"/>
      <c r="AN97" s="60"/>
      <c r="AO97" s="62"/>
      <c r="AP97" s="62"/>
      <c r="AQ97" s="62"/>
      <c r="AR97" s="62"/>
      <c r="AS97" s="62"/>
      <c r="AT97" s="62"/>
      <c r="AU97" s="62"/>
      <c r="AV97" s="62"/>
      <c r="AW97" s="45"/>
      <c r="AX97" s="45"/>
      <c r="AY97" s="45"/>
      <c r="AZ97" s="62"/>
      <c r="BA97" s="62"/>
      <c r="BB97" s="62"/>
      <c r="BC97" s="62"/>
      <c r="BD97" s="62"/>
      <c r="BE97" s="62"/>
      <c r="BF97" s="62"/>
      <c r="BG97" s="62"/>
      <c r="BH97" s="62"/>
      <c r="BI97" s="62"/>
      <c r="BJ97" s="62"/>
      <c r="BK97" s="62"/>
    </row>
    <row r="98" s="43" customFormat="1" spans="1:63">
      <c r="A98" s="61"/>
      <c r="B98" s="62"/>
      <c r="C98" s="62"/>
      <c r="D98" s="62"/>
      <c r="E98" s="62"/>
      <c r="F98" s="60"/>
      <c r="G98" s="60"/>
      <c r="H98" s="60"/>
      <c r="I98" s="60"/>
      <c r="J98" s="60"/>
      <c r="K98" s="62"/>
      <c r="L98" s="62"/>
      <c r="M98" s="62"/>
      <c r="N98" s="60"/>
      <c r="O98" s="62"/>
      <c r="P98" s="60"/>
      <c r="Q98" s="62"/>
      <c r="R98" s="62"/>
      <c r="S98" s="60"/>
      <c r="T98" s="60"/>
      <c r="U98" s="62"/>
      <c r="V98" s="60"/>
      <c r="W98" s="60"/>
      <c r="X98" s="62"/>
      <c r="Y98" s="60"/>
      <c r="Z98" s="49"/>
      <c r="AA98" s="60"/>
      <c r="AB98" s="60"/>
      <c r="AC98" s="60"/>
      <c r="AD98" s="62"/>
      <c r="AE98" s="62"/>
      <c r="AF98" s="62"/>
      <c r="AG98" s="62"/>
      <c r="AH98" s="62"/>
      <c r="AI98" s="62"/>
      <c r="AJ98" s="62"/>
      <c r="AK98" s="62"/>
      <c r="AL98" s="62"/>
      <c r="AM98" s="62"/>
      <c r="AN98" s="60"/>
      <c r="AO98" s="62"/>
      <c r="AP98" s="62"/>
      <c r="AQ98" s="62"/>
      <c r="AR98" s="62"/>
      <c r="AS98" s="62"/>
      <c r="AT98" s="62"/>
      <c r="AU98" s="62"/>
      <c r="AV98" s="62"/>
      <c r="AW98" s="45"/>
      <c r="AX98" s="45"/>
      <c r="AY98" s="45"/>
      <c r="AZ98" s="62"/>
      <c r="BA98" s="62"/>
      <c r="BB98" s="62"/>
      <c r="BC98" s="62"/>
      <c r="BD98" s="62"/>
      <c r="BE98" s="62"/>
      <c r="BF98" s="62"/>
      <c r="BG98" s="62"/>
      <c r="BH98" s="62"/>
      <c r="BI98" s="62"/>
      <c r="BJ98" s="62"/>
      <c r="BK98" s="62"/>
    </row>
    <row r="99" s="43" customFormat="1" spans="1:63">
      <c r="A99" s="61"/>
      <c r="B99" s="62"/>
      <c r="C99" s="62"/>
      <c r="D99" s="62"/>
      <c r="E99" s="62"/>
      <c r="F99" s="60"/>
      <c r="G99" s="60"/>
      <c r="H99" s="60"/>
      <c r="I99" s="60"/>
      <c r="J99" s="60"/>
      <c r="K99" s="62"/>
      <c r="L99" s="62"/>
      <c r="M99" s="62"/>
      <c r="N99" s="60"/>
      <c r="O99" s="62"/>
      <c r="P99" s="60"/>
      <c r="Q99" s="62"/>
      <c r="R99" s="62"/>
      <c r="S99" s="60"/>
      <c r="T99" s="60"/>
      <c r="U99" s="62"/>
      <c r="V99" s="60"/>
      <c r="W99" s="60"/>
      <c r="X99" s="62"/>
      <c r="Y99" s="60"/>
      <c r="Z99" s="49"/>
      <c r="AA99" s="60"/>
      <c r="AB99" s="60"/>
      <c r="AC99" s="60"/>
      <c r="AD99" s="62"/>
      <c r="AE99" s="62"/>
      <c r="AF99" s="62"/>
      <c r="AG99" s="62"/>
      <c r="AH99" s="62"/>
      <c r="AI99" s="62"/>
      <c r="AJ99" s="62"/>
      <c r="AK99" s="62"/>
      <c r="AL99" s="62"/>
      <c r="AM99" s="62"/>
      <c r="AN99" s="60"/>
      <c r="AO99" s="62"/>
      <c r="AP99" s="62"/>
      <c r="AQ99" s="62"/>
      <c r="AR99" s="62"/>
      <c r="AS99" s="62"/>
      <c r="AT99" s="62"/>
      <c r="AU99" s="62"/>
      <c r="AV99" s="62"/>
      <c r="AW99" s="45"/>
      <c r="AX99" s="45"/>
      <c r="AY99" s="45"/>
      <c r="AZ99" s="62"/>
      <c r="BA99" s="62"/>
      <c r="BB99" s="62"/>
      <c r="BC99" s="62"/>
      <c r="BD99" s="62"/>
      <c r="BE99" s="62"/>
      <c r="BF99" s="62"/>
      <c r="BG99" s="62"/>
      <c r="BH99" s="62"/>
      <c r="BI99" s="62"/>
      <c r="BJ99" s="62"/>
      <c r="BK99" s="62"/>
    </row>
    <row r="100" s="43" customFormat="1" spans="1:63">
      <c r="A100" s="61"/>
      <c r="B100" s="62"/>
      <c r="C100" s="62"/>
      <c r="D100" s="62"/>
      <c r="E100" s="62"/>
      <c r="F100" s="60"/>
      <c r="G100" s="60"/>
      <c r="H100" s="60"/>
      <c r="I100" s="60"/>
      <c r="J100" s="60"/>
      <c r="K100" s="62"/>
      <c r="L100" s="62"/>
      <c r="M100" s="62"/>
      <c r="N100" s="60"/>
      <c r="O100" s="62"/>
      <c r="P100" s="60"/>
      <c r="Q100" s="62"/>
      <c r="R100" s="62"/>
      <c r="S100" s="60"/>
      <c r="T100" s="60"/>
      <c r="U100" s="62"/>
      <c r="V100" s="60"/>
      <c r="W100" s="60"/>
      <c r="X100" s="62"/>
      <c r="Y100" s="60"/>
      <c r="Z100" s="49"/>
      <c r="AA100" s="60"/>
      <c r="AB100" s="60"/>
      <c r="AC100" s="60"/>
      <c r="AD100" s="62"/>
      <c r="AE100" s="62"/>
      <c r="AF100" s="62"/>
      <c r="AG100" s="62"/>
      <c r="AH100" s="62"/>
      <c r="AI100" s="62"/>
      <c r="AJ100" s="62"/>
      <c r="AK100" s="62"/>
      <c r="AL100" s="62"/>
      <c r="AM100" s="62"/>
      <c r="AN100" s="60"/>
      <c r="AO100" s="62"/>
      <c r="AP100" s="62"/>
      <c r="AQ100" s="62"/>
      <c r="AR100" s="62"/>
      <c r="AS100" s="62"/>
      <c r="AT100" s="62"/>
      <c r="AU100" s="62"/>
      <c r="AV100" s="62"/>
      <c r="AW100" s="45"/>
      <c r="AX100" s="45"/>
      <c r="AY100" s="45"/>
      <c r="AZ100" s="62"/>
      <c r="BA100" s="62"/>
      <c r="BB100" s="62"/>
      <c r="BC100" s="62"/>
      <c r="BD100" s="62"/>
      <c r="BE100" s="62"/>
      <c r="BF100" s="62"/>
      <c r="BG100" s="62"/>
      <c r="BH100" s="62"/>
      <c r="BI100" s="62"/>
      <c r="BJ100" s="62"/>
      <c r="BK100" s="62"/>
    </row>
    <row r="101" s="43" customFormat="1" spans="1:63">
      <c r="A101" s="61"/>
      <c r="B101" s="62"/>
      <c r="C101" s="62"/>
      <c r="D101" s="62"/>
      <c r="E101" s="62"/>
      <c r="F101" s="60"/>
      <c r="G101" s="60"/>
      <c r="H101" s="60"/>
      <c r="I101" s="60"/>
      <c r="J101" s="60"/>
      <c r="K101" s="62"/>
      <c r="L101" s="62"/>
      <c r="M101" s="62"/>
      <c r="N101" s="60"/>
      <c r="O101" s="62"/>
      <c r="P101" s="60"/>
      <c r="Q101" s="62"/>
      <c r="R101" s="62"/>
      <c r="S101" s="60"/>
      <c r="T101" s="60"/>
      <c r="U101" s="62"/>
      <c r="V101" s="60"/>
      <c r="W101" s="60"/>
      <c r="X101" s="62"/>
      <c r="Y101" s="60"/>
      <c r="Z101" s="49"/>
      <c r="AA101" s="60"/>
      <c r="AB101" s="60"/>
      <c r="AC101" s="60"/>
      <c r="AD101" s="62"/>
      <c r="AE101" s="62"/>
      <c r="AF101" s="62"/>
      <c r="AG101" s="62"/>
      <c r="AH101" s="62"/>
      <c r="AI101" s="62"/>
      <c r="AJ101" s="62"/>
      <c r="AK101" s="62"/>
      <c r="AL101" s="62"/>
      <c r="AM101" s="62"/>
      <c r="AN101" s="60"/>
      <c r="AO101" s="62"/>
      <c r="AP101" s="62"/>
      <c r="AQ101" s="62"/>
      <c r="AR101" s="62"/>
      <c r="AS101" s="62"/>
      <c r="AT101" s="62"/>
      <c r="AU101" s="62"/>
      <c r="AV101" s="62"/>
      <c r="AW101" s="45"/>
      <c r="AX101" s="45"/>
      <c r="AY101" s="45"/>
      <c r="AZ101" s="62"/>
      <c r="BA101" s="62"/>
      <c r="BB101" s="62"/>
      <c r="BC101" s="62"/>
      <c r="BD101" s="62"/>
      <c r="BE101" s="62"/>
      <c r="BF101" s="62"/>
      <c r="BG101" s="62"/>
      <c r="BH101" s="62"/>
      <c r="BI101" s="62"/>
      <c r="BJ101" s="62"/>
      <c r="BK101" s="62"/>
    </row>
    <row r="102" s="43" customFormat="1" spans="1:63">
      <c r="A102" s="61"/>
      <c r="B102" s="62"/>
      <c r="C102" s="62"/>
      <c r="D102" s="62"/>
      <c r="E102" s="62"/>
      <c r="F102" s="60"/>
      <c r="G102" s="60"/>
      <c r="H102" s="60"/>
      <c r="I102" s="60"/>
      <c r="J102" s="60"/>
      <c r="K102" s="62"/>
      <c r="L102" s="62"/>
      <c r="M102" s="62"/>
      <c r="N102" s="60"/>
      <c r="O102" s="62"/>
      <c r="P102" s="60"/>
      <c r="Q102" s="62"/>
      <c r="R102" s="62"/>
      <c r="S102" s="60"/>
      <c r="T102" s="60"/>
      <c r="U102" s="62"/>
      <c r="V102" s="60"/>
      <c r="W102" s="60"/>
      <c r="X102" s="62"/>
      <c r="Y102" s="60"/>
      <c r="Z102" s="49"/>
      <c r="AA102" s="60"/>
      <c r="AB102" s="60"/>
      <c r="AC102" s="60"/>
      <c r="AD102" s="62"/>
      <c r="AE102" s="62"/>
      <c r="AF102" s="62"/>
      <c r="AG102" s="62"/>
      <c r="AH102" s="62"/>
      <c r="AI102" s="62"/>
      <c r="AJ102" s="62"/>
      <c r="AK102" s="62"/>
      <c r="AL102" s="62"/>
      <c r="AM102" s="62"/>
      <c r="AN102" s="60"/>
      <c r="AO102" s="62"/>
      <c r="AP102" s="62"/>
      <c r="AQ102" s="62"/>
      <c r="AR102" s="62"/>
      <c r="AS102" s="62"/>
      <c r="AT102" s="62"/>
      <c r="AU102" s="62"/>
      <c r="AV102" s="62"/>
      <c r="AW102" s="45"/>
      <c r="AX102" s="45"/>
      <c r="AY102" s="45"/>
      <c r="AZ102" s="62"/>
      <c r="BA102" s="62"/>
      <c r="BB102" s="62"/>
      <c r="BC102" s="62"/>
      <c r="BD102" s="62"/>
      <c r="BE102" s="62"/>
      <c r="BF102" s="62"/>
      <c r="BG102" s="62"/>
      <c r="BH102" s="62"/>
      <c r="BI102" s="62"/>
      <c r="BJ102" s="62"/>
      <c r="BK102" s="62"/>
    </row>
    <row r="103" s="43" customFormat="1" spans="1:63">
      <c r="A103" s="61"/>
      <c r="B103" s="62"/>
      <c r="C103" s="62"/>
      <c r="D103" s="62"/>
      <c r="E103" s="62"/>
      <c r="F103" s="60"/>
      <c r="G103" s="60"/>
      <c r="H103" s="60"/>
      <c r="I103" s="60"/>
      <c r="J103" s="60"/>
      <c r="K103" s="60"/>
      <c r="L103" s="60"/>
      <c r="M103" s="60"/>
      <c r="N103" s="60"/>
      <c r="O103" s="60"/>
      <c r="P103" s="60"/>
      <c r="Q103" s="62"/>
      <c r="R103" s="62"/>
      <c r="S103" s="60"/>
      <c r="T103" s="60"/>
      <c r="U103" s="62"/>
      <c r="V103" s="60"/>
      <c r="W103" s="60"/>
      <c r="X103" s="60"/>
      <c r="Y103" s="60"/>
      <c r="Z103" s="49"/>
      <c r="AA103" s="60"/>
      <c r="AB103" s="60"/>
      <c r="AC103" s="60"/>
      <c r="AD103" s="62"/>
      <c r="AE103" s="62"/>
      <c r="AF103" s="62"/>
      <c r="AG103" s="62"/>
      <c r="AH103" s="62"/>
      <c r="AI103" s="62"/>
      <c r="AJ103" s="62"/>
      <c r="AK103" s="62"/>
      <c r="AL103" s="62"/>
      <c r="AM103" s="62"/>
      <c r="AN103" s="60"/>
      <c r="AO103" s="62"/>
      <c r="AP103" s="62"/>
      <c r="AQ103" s="62"/>
      <c r="AR103" s="62"/>
      <c r="AS103" s="62"/>
      <c r="AT103" s="62"/>
      <c r="AU103" s="60"/>
      <c r="AV103" s="62"/>
      <c r="AW103" s="45"/>
      <c r="AX103" s="45"/>
      <c r="AY103" s="45"/>
      <c r="AZ103" s="62"/>
      <c r="BA103" s="62"/>
      <c r="BB103" s="62"/>
      <c r="BC103" s="62"/>
      <c r="BD103" s="62"/>
      <c r="BE103" s="62"/>
      <c r="BF103" s="62"/>
      <c r="BG103" s="62"/>
      <c r="BH103" s="62"/>
      <c r="BI103" s="62"/>
      <c r="BJ103" s="62"/>
      <c r="BK103" s="62"/>
    </row>
    <row r="104" s="43" customFormat="1" spans="1:63">
      <c r="A104" s="61"/>
      <c r="B104" s="62"/>
      <c r="C104" s="62"/>
      <c r="D104" s="62"/>
      <c r="E104" s="62"/>
      <c r="F104" s="60"/>
      <c r="G104" s="60"/>
      <c r="H104" s="60"/>
      <c r="I104" s="60"/>
      <c r="J104" s="60"/>
      <c r="K104" s="62"/>
      <c r="L104" s="62"/>
      <c r="M104" s="62"/>
      <c r="N104" s="60"/>
      <c r="O104" s="62"/>
      <c r="P104" s="60"/>
      <c r="Q104" s="62"/>
      <c r="R104" s="62"/>
      <c r="S104" s="60"/>
      <c r="T104" s="60"/>
      <c r="U104" s="62"/>
      <c r="V104" s="60"/>
      <c r="W104" s="60"/>
      <c r="X104" s="62"/>
      <c r="Y104" s="60"/>
      <c r="Z104" s="49"/>
      <c r="AA104" s="60"/>
      <c r="AB104" s="60"/>
      <c r="AC104" s="60"/>
      <c r="AD104" s="62"/>
      <c r="AE104" s="62"/>
      <c r="AF104" s="62"/>
      <c r="AG104" s="62"/>
      <c r="AH104" s="62"/>
      <c r="AI104" s="62"/>
      <c r="AJ104" s="62"/>
      <c r="AK104" s="62"/>
      <c r="AL104" s="62"/>
      <c r="AM104" s="62"/>
      <c r="AN104" s="60"/>
      <c r="AO104" s="62"/>
      <c r="AP104" s="62"/>
      <c r="AQ104" s="62"/>
      <c r="AR104" s="62"/>
      <c r="AS104" s="62"/>
      <c r="AT104" s="62"/>
      <c r="AU104" s="62"/>
      <c r="AV104" s="62"/>
      <c r="AW104" s="45"/>
      <c r="AX104" s="45"/>
      <c r="AY104" s="45"/>
      <c r="AZ104" s="62"/>
      <c r="BA104" s="62"/>
      <c r="BB104" s="62"/>
      <c r="BC104" s="62"/>
      <c r="BD104" s="62"/>
      <c r="BE104" s="62"/>
      <c r="BF104" s="62"/>
      <c r="BG104" s="62"/>
      <c r="BH104" s="62"/>
      <c r="BI104" s="62"/>
      <c r="BJ104" s="62"/>
      <c r="BK104" s="62"/>
    </row>
    <row r="105" s="43" customFormat="1" spans="1:63">
      <c r="A105" s="61"/>
      <c r="B105" s="62"/>
      <c r="C105" s="62"/>
      <c r="D105" s="62"/>
      <c r="E105" s="62"/>
      <c r="F105" s="60"/>
      <c r="G105" s="60"/>
      <c r="H105" s="60"/>
      <c r="I105" s="60"/>
      <c r="J105" s="60"/>
      <c r="K105" s="62"/>
      <c r="L105" s="62"/>
      <c r="M105" s="62"/>
      <c r="N105" s="60"/>
      <c r="O105" s="62"/>
      <c r="P105" s="60"/>
      <c r="Q105" s="62"/>
      <c r="R105" s="62"/>
      <c r="S105" s="60"/>
      <c r="T105" s="60"/>
      <c r="U105" s="62"/>
      <c r="V105" s="60"/>
      <c r="W105" s="60"/>
      <c r="X105" s="62"/>
      <c r="Y105" s="60"/>
      <c r="Z105" s="49"/>
      <c r="AA105" s="60"/>
      <c r="AB105" s="60"/>
      <c r="AC105" s="60"/>
      <c r="AD105" s="62"/>
      <c r="AE105" s="62"/>
      <c r="AF105" s="62"/>
      <c r="AG105" s="62"/>
      <c r="AH105" s="62"/>
      <c r="AI105" s="62"/>
      <c r="AJ105" s="62"/>
      <c r="AK105" s="62"/>
      <c r="AL105" s="62"/>
      <c r="AM105" s="62"/>
      <c r="AN105" s="60"/>
      <c r="AO105" s="62"/>
      <c r="AP105" s="62"/>
      <c r="AQ105" s="62"/>
      <c r="AR105" s="62"/>
      <c r="AS105" s="62"/>
      <c r="AT105" s="62"/>
      <c r="AU105" s="62"/>
      <c r="AV105" s="62"/>
      <c r="AW105" s="45"/>
      <c r="AX105" s="45"/>
      <c r="AY105" s="45"/>
      <c r="AZ105" s="62"/>
      <c r="BA105" s="62"/>
      <c r="BB105" s="62"/>
      <c r="BC105" s="62"/>
      <c r="BD105" s="62"/>
      <c r="BE105" s="62"/>
      <c r="BF105" s="62"/>
      <c r="BG105" s="62"/>
      <c r="BH105" s="62"/>
      <c r="BI105" s="62"/>
      <c r="BJ105" s="62"/>
      <c r="BK105" s="62"/>
    </row>
    <row r="106" s="43" customFormat="1" spans="1:63">
      <c r="A106" s="61"/>
      <c r="B106" s="62"/>
      <c r="C106" s="62"/>
      <c r="D106" s="62"/>
      <c r="E106" s="62"/>
      <c r="F106" s="60"/>
      <c r="G106" s="60"/>
      <c r="H106" s="60"/>
      <c r="I106" s="60"/>
      <c r="J106" s="60"/>
      <c r="K106" s="62"/>
      <c r="L106" s="62"/>
      <c r="M106" s="62"/>
      <c r="N106" s="60"/>
      <c r="O106" s="62"/>
      <c r="P106" s="60"/>
      <c r="Q106" s="62"/>
      <c r="R106" s="62"/>
      <c r="S106" s="60"/>
      <c r="T106" s="60"/>
      <c r="U106" s="62"/>
      <c r="V106" s="60"/>
      <c r="W106" s="60"/>
      <c r="X106" s="62"/>
      <c r="Y106" s="60"/>
      <c r="Z106" s="49"/>
      <c r="AA106" s="60"/>
      <c r="AB106" s="60"/>
      <c r="AC106" s="60"/>
      <c r="AD106" s="62"/>
      <c r="AE106" s="62"/>
      <c r="AF106" s="62"/>
      <c r="AG106" s="62"/>
      <c r="AH106" s="62"/>
      <c r="AI106" s="62"/>
      <c r="AJ106" s="62"/>
      <c r="AK106" s="62"/>
      <c r="AL106" s="62"/>
      <c r="AM106" s="62"/>
      <c r="AN106" s="60"/>
      <c r="AO106" s="62"/>
      <c r="AP106" s="62"/>
      <c r="AQ106" s="62"/>
      <c r="AR106" s="62"/>
      <c r="AS106" s="62"/>
      <c r="AT106" s="62"/>
      <c r="AU106" s="62"/>
      <c r="AV106" s="62"/>
      <c r="AW106" s="45"/>
      <c r="AX106" s="45"/>
      <c r="AY106" s="45"/>
      <c r="AZ106" s="62"/>
      <c r="BA106" s="62"/>
      <c r="BB106" s="62"/>
      <c r="BC106" s="62"/>
      <c r="BD106" s="62"/>
      <c r="BE106" s="62"/>
      <c r="BF106" s="62"/>
      <c r="BG106" s="62"/>
      <c r="BH106" s="62"/>
      <c r="BI106" s="62"/>
      <c r="BJ106" s="62"/>
      <c r="BK106" s="62"/>
    </row>
    <row r="107" s="43" customFormat="1" spans="1:63">
      <c r="A107" s="61"/>
      <c r="B107" s="62"/>
      <c r="C107" s="62"/>
      <c r="D107" s="62"/>
      <c r="E107" s="62"/>
      <c r="F107" s="60"/>
      <c r="G107" s="60"/>
      <c r="H107" s="60"/>
      <c r="I107" s="60"/>
      <c r="J107" s="60"/>
      <c r="K107" s="62"/>
      <c r="L107" s="62"/>
      <c r="M107" s="62"/>
      <c r="N107" s="60"/>
      <c r="O107" s="62"/>
      <c r="P107" s="60"/>
      <c r="Q107" s="62"/>
      <c r="R107" s="62"/>
      <c r="S107" s="60"/>
      <c r="T107" s="60"/>
      <c r="U107" s="62"/>
      <c r="V107" s="60"/>
      <c r="W107" s="60"/>
      <c r="X107" s="62"/>
      <c r="Y107" s="60"/>
      <c r="Z107" s="49"/>
      <c r="AA107" s="60"/>
      <c r="AB107" s="60"/>
      <c r="AC107" s="60"/>
      <c r="AD107" s="62"/>
      <c r="AE107" s="62"/>
      <c r="AF107" s="62"/>
      <c r="AG107" s="62"/>
      <c r="AH107" s="62"/>
      <c r="AI107" s="62"/>
      <c r="AJ107" s="62"/>
      <c r="AK107" s="62"/>
      <c r="AL107" s="62"/>
      <c r="AM107" s="62"/>
      <c r="AN107" s="60"/>
      <c r="AO107" s="62"/>
      <c r="AP107" s="62"/>
      <c r="AQ107" s="62"/>
      <c r="AR107" s="62"/>
      <c r="AS107" s="62"/>
      <c r="AT107" s="62"/>
      <c r="AU107" s="62"/>
      <c r="AV107" s="62"/>
      <c r="AW107" s="45"/>
      <c r="AX107" s="45"/>
      <c r="AY107" s="45"/>
      <c r="AZ107" s="62"/>
      <c r="BA107" s="62"/>
      <c r="BB107" s="62"/>
      <c r="BC107" s="62"/>
      <c r="BD107" s="62"/>
      <c r="BE107" s="62"/>
      <c r="BF107" s="62"/>
      <c r="BG107" s="62"/>
      <c r="BH107" s="62"/>
      <c r="BI107" s="62"/>
      <c r="BJ107" s="62"/>
      <c r="BK107" s="62"/>
    </row>
    <row r="108" s="43" customFormat="1" spans="1:63">
      <c r="A108" s="61"/>
      <c r="B108" s="62"/>
      <c r="C108" s="62"/>
      <c r="D108" s="62"/>
      <c r="E108" s="62"/>
      <c r="F108" s="60"/>
      <c r="G108" s="60"/>
      <c r="H108" s="60"/>
      <c r="I108" s="60"/>
      <c r="J108" s="60"/>
      <c r="K108" s="62"/>
      <c r="L108" s="62"/>
      <c r="M108" s="62"/>
      <c r="N108" s="60"/>
      <c r="O108" s="62"/>
      <c r="P108" s="60"/>
      <c r="Q108" s="62"/>
      <c r="R108" s="62"/>
      <c r="S108" s="60"/>
      <c r="T108" s="60"/>
      <c r="U108" s="62"/>
      <c r="V108" s="60"/>
      <c r="W108" s="60"/>
      <c r="X108" s="62"/>
      <c r="Y108" s="60"/>
      <c r="Z108" s="49"/>
      <c r="AA108" s="60"/>
      <c r="AB108" s="60"/>
      <c r="AC108" s="60"/>
      <c r="AD108" s="62"/>
      <c r="AE108" s="62"/>
      <c r="AF108" s="62"/>
      <c r="AG108" s="62"/>
      <c r="AH108" s="62"/>
      <c r="AI108" s="62"/>
      <c r="AJ108" s="62"/>
      <c r="AK108" s="62"/>
      <c r="AL108" s="62"/>
      <c r="AM108" s="62"/>
      <c r="AN108" s="60"/>
      <c r="AO108" s="62"/>
      <c r="AP108" s="62"/>
      <c r="AQ108" s="62"/>
      <c r="AR108" s="62"/>
      <c r="AS108" s="62"/>
      <c r="AT108" s="62"/>
      <c r="AU108" s="62"/>
      <c r="AV108" s="62"/>
      <c r="AW108" s="45"/>
      <c r="AX108" s="45"/>
      <c r="AY108" s="45"/>
      <c r="AZ108" s="62"/>
      <c r="BA108" s="62"/>
      <c r="BB108" s="62"/>
      <c r="BC108" s="62"/>
      <c r="BD108" s="62"/>
      <c r="BE108" s="62"/>
      <c r="BF108" s="62"/>
      <c r="BG108" s="62"/>
      <c r="BH108" s="62"/>
      <c r="BI108" s="62"/>
      <c r="BJ108" s="62"/>
      <c r="BK108" s="62"/>
    </row>
    <row r="109" s="43" customFormat="1" spans="1:63">
      <c r="A109" s="61"/>
      <c r="B109" s="61"/>
      <c r="C109" s="61"/>
      <c r="D109" s="62"/>
      <c r="E109" s="62"/>
      <c r="F109" s="60"/>
      <c r="G109" s="60"/>
      <c r="H109" s="60"/>
      <c r="I109" s="60"/>
      <c r="J109" s="60"/>
      <c r="K109" s="62"/>
      <c r="L109" s="62"/>
      <c r="M109" s="62"/>
      <c r="N109" s="60"/>
      <c r="O109" s="62"/>
      <c r="P109" s="60"/>
      <c r="Q109" s="62"/>
      <c r="R109" s="62"/>
      <c r="S109" s="60"/>
      <c r="T109" s="60"/>
      <c r="U109" s="62"/>
      <c r="V109" s="60"/>
      <c r="W109" s="60"/>
      <c r="X109" s="62"/>
      <c r="Y109" s="60"/>
      <c r="Z109" s="49"/>
      <c r="AA109" s="60"/>
      <c r="AB109" s="60"/>
      <c r="AC109" s="60"/>
      <c r="AD109" s="62"/>
      <c r="AE109" s="62"/>
      <c r="AF109" s="62"/>
      <c r="AG109" s="62"/>
      <c r="AH109" s="62"/>
      <c r="AI109" s="62"/>
      <c r="AJ109" s="62"/>
      <c r="AK109" s="62"/>
      <c r="AL109" s="62"/>
      <c r="AM109" s="62"/>
      <c r="AN109" s="60"/>
      <c r="AO109" s="62"/>
      <c r="AP109" s="62"/>
      <c r="AQ109" s="62"/>
      <c r="AR109" s="62"/>
      <c r="AS109" s="62"/>
      <c r="AT109" s="62"/>
      <c r="AU109" s="62"/>
      <c r="AV109" s="62"/>
      <c r="AW109" s="45"/>
      <c r="AX109" s="45"/>
      <c r="AY109" s="45"/>
      <c r="AZ109" s="62"/>
      <c r="BA109" s="62"/>
      <c r="BB109" s="62"/>
      <c r="BC109" s="62"/>
      <c r="BD109" s="62"/>
      <c r="BE109" s="62"/>
      <c r="BF109" s="62"/>
      <c r="BG109" s="62"/>
      <c r="BH109" s="62"/>
      <c r="BI109" s="62"/>
      <c r="BJ109" s="62"/>
      <c r="BK109" s="62"/>
    </row>
    <row r="110" s="43" customFormat="1" spans="1:63">
      <c r="A110" s="61"/>
      <c r="B110" s="61"/>
      <c r="C110" s="61"/>
      <c r="D110" s="62"/>
      <c r="E110" s="62"/>
      <c r="F110" s="60"/>
      <c r="G110" s="60"/>
      <c r="H110" s="60"/>
      <c r="I110" s="60"/>
      <c r="J110" s="60"/>
      <c r="K110" s="62"/>
      <c r="L110" s="62"/>
      <c r="M110" s="62"/>
      <c r="N110" s="60"/>
      <c r="O110" s="62"/>
      <c r="P110" s="60"/>
      <c r="Q110" s="62"/>
      <c r="R110" s="62"/>
      <c r="S110" s="60"/>
      <c r="T110" s="60"/>
      <c r="U110" s="62"/>
      <c r="V110" s="60"/>
      <c r="W110" s="60"/>
      <c r="X110" s="62"/>
      <c r="Y110" s="60"/>
      <c r="Z110" s="49"/>
      <c r="AA110" s="60"/>
      <c r="AB110" s="60"/>
      <c r="AC110" s="60"/>
      <c r="AD110" s="62"/>
      <c r="AE110" s="62"/>
      <c r="AF110" s="62"/>
      <c r="AG110" s="62"/>
      <c r="AH110" s="62"/>
      <c r="AI110" s="62"/>
      <c r="AJ110" s="62"/>
      <c r="AK110" s="62"/>
      <c r="AL110" s="62"/>
      <c r="AM110" s="62"/>
      <c r="AN110" s="60"/>
      <c r="AO110" s="62"/>
      <c r="AP110" s="62"/>
      <c r="AQ110" s="62"/>
      <c r="AR110" s="62"/>
      <c r="AS110" s="62"/>
      <c r="AT110" s="62"/>
      <c r="AU110" s="62"/>
      <c r="AV110" s="62"/>
      <c r="AW110" s="45"/>
      <c r="AX110" s="45"/>
      <c r="AY110" s="45"/>
      <c r="AZ110" s="62"/>
      <c r="BA110" s="62"/>
      <c r="BB110" s="62"/>
      <c r="BC110" s="62"/>
      <c r="BD110" s="62"/>
      <c r="BE110" s="62"/>
      <c r="BF110" s="62"/>
      <c r="BG110" s="62"/>
      <c r="BH110" s="62"/>
      <c r="BI110" s="62"/>
      <c r="BJ110" s="62"/>
      <c r="BK110" s="62"/>
    </row>
    <row r="111" s="44" customFormat="1" spans="1:63">
      <c r="A111" s="61"/>
      <c r="B111" s="61"/>
      <c r="C111" s="61"/>
      <c r="D111" s="62"/>
      <c r="E111" s="62"/>
      <c r="F111" s="60"/>
      <c r="G111" s="60"/>
      <c r="H111" s="60"/>
      <c r="I111" s="60"/>
      <c r="J111" s="60"/>
      <c r="K111" s="62"/>
      <c r="L111" s="62"/>
      <c r="M111" s="62"/>
      <c r="N111" s="60"/>
      <c r="O111" s="62"/>
      <c r="P111" s="60"/>
      <c r="Q111" s="62"/>
      <c r="R111" s="62"/>
      <c r="S111" s="60"/>
      <c r="T111" s="60"/>
      <c r="U111" s="62"/>
      <c r="V111" s="60"/>
      <c r="W111" s="60"/>
      <c r="X111" s="62"/>
      <c r="Y111" s="60"/>
      <c r="Z111" s="49"/>
      <c r="AA111" s="60"/>
      <c r="AB111" s="60"/>
      <c r="AC111" s="60"/>
      <c r="AD111" s="62"/>
      <c r="AE111" s="62"/>
      <c r="AF111" s="62"/>
      <c r="AG111" s="62"/>
      <c r="AH111" s="62"/>
      <c r="AI111" s="62"/>
      <c r="AJ111" s="62"/>
      <c r="AK111" s="62"/>
      <c r="AL111" s="62"/>
      <c r="AM111" s="62"/>
      <c r="AN111" s="60"/>
      <c r="AO111" s="62"/>
      <c r="AP111" s="62"/>
      <c r="AQ111" s="62"/>
      <c r="AR111" s="62"/>
      <c r="AS111" s="62"/>
      <c r="AT111" s="62"/>
      <c r="AU111" s="62"/>
      <c r="AV111" s="62"/>
      <c r="AW111" s="45"/>
      <c r="AX111" s="45"/>
      <c r="AY111" s="45"/>
      <c r="AZ111" s="62"/>
      <c r="BA111" s="62"/>
      <c r="BB111" s="62"/>
      <c r="BC111" s="62"/>
      <c r="BD111" s="62"/>
      <c r="BE111" s="62"/>
      <c r="BF111" s="62"/>
      <c r="BG111" s="62"/>
      <c r="BH111" s="62"/>
      <c r="BI111" s="62"/>
      <c r="BJ111" s="62"/>
      <c r="BK111" s="62"/>
    </row>
    <row r="112" s="43" customFormat="1" spans="1:63">
      <c r="A112" s="61"/>
      <c r="B112" s="61"/>
      <c r="C112" s="61"/>
      <c r="D112" s="62"/>
      <c r="E112" s="62"/>
      <c r="F112" s="60"/>
      <c r="G112" s="60"/>
      <c r="H112" s="60"/>
      <c r="I112" s="60"/>
      <c r="J112" s="60"/>
      <c r="K112" s="62"/>
      <c r="L112" s="62"/>
      <c r="M112" s="62"/>
      <c r="N112" s="60"/>
      <c r="O112" s="62"/>
      <c r="P112" s="60"/>
      <c r="Q112" s="62"/>
      <c r="R112" s="62"/>
      <c r="S112" s="60"/>
      <c r="T112" s="60"/>
      <c r="U112" s="62"/>
      <c r="V112" s="66"/>
      <c r="W112" s="66"/>
      <c r="X112" s="62"/>
      <c r="Y112" s="66"/>
      <c r="Z112" s="49"/>
      <c r="AA112" s="60"/>
      <c r="AB112" s="60"/>
      <c r="AC112" s="60"/>
      <c r="AD112" s="62"/>
      <c r="AE112" s="62"/>
      <c r="AF112" s="62"/>
      <c r="AG112" s="62"/>
      <c r="AH112" s="62"/>
      <c r="AI112" s="62"/>
      <c r="AJ112" s="62"/>
      <c r="AK112" s="62"/>
      <c r="AL112" s="62"/>
      <c r="AM112" s="62"/>
      <c r="AN112" s="60"/>
      <c r="AO112" s="62"/>
      <c r="AP112" s="62"/>
      <c r="AQ112" s="62"/>
      <c r="AR112" s="62"/>
      <c r="AS112" s="62"/>
      <c r="AT112" s="62"/>
      <c r="AU112" s="62"/>
      <c r="AV112" s="62"/>
      <c r="AW112" s="45"/>
      <c r="AX112" s="45"/>
      <c r="AY112" s="45"/>
      <c r="AZ112" s="62"/>
      <c r="BA112" s="62"/>
      <c r="BB112" s="62"/>
      <c r="BC112" s="62"/>
      <c r="BD112" s="62"/>
      <c r="BE112" s="62"/>
      <c r="BF112" s="62"/>
      <c r="BG112" s="62"/>
      <c r="BH112" s="62"/>
      <c r="BI112" s="62"/>
      <c r="BJ112" s="62"/>
      <c r="BK112" s="62"/>
    </row>
    <row r="113" s="44" customFormat="1" spans="1:63">
      <c r="A113" s="61"/>
      <c r="B113" s="61"/>
      <c r="C113" s="61"/>
      <c r="D113" s="62"/>
      <c r="E113" s="62"/>
      <c r="F113" s="60"/>
      <c r="G113" s="60"/>
      <c r="H113" s="60"/>
      <c r="I113" s="60"/>
      <c r="J113" s="60"/>
      <c r="K113" s="62"/>
      <c r="L113" s="62"/>
      <c r="M113" s="62"/>
      <c r="N113" s="60"/>
      <c r="O113" s="62"/>
      <c r="P113" s="60"/>
      <c r="Q113" s="62"/>
      <c r="R113" s="62"/>
      <c r="S113" s="60"/>
      <c r="T113" s="60"/>
      <c r="U113" s="62"/>
      <c r="V113" s="60"/>
      <c r="W113" s="60"/>
      <c r="X113" s="62"/>
      <c r="Y113" s="60"/>
      <c r="Z113" s="49"/>
      <c r="AA113" s="60"/>
      <c r="AB113" s="60"/>
      <c r="AC113" s="60"/>
      <c r="AD113" s="62"/>
      <c r="AE113" s="62"/>
      <c r="AF113" s="62"/>
      <c r="AG113" s="62"/>
      <c r="AH113" s="62"/>
      <c r="AI113" s="62"/>
      <c r="AJ113" s="62"/>
      <c r="AK113" s="62"/>
      <c r="AL113" s="62"/>
      <c r="AM113" s="62"/>
      <c r="AN113" s="60"/>
      <c r="AO113" s="62"/>
      <c r="AP113" s="62"/>
      <c r="AQ113" s="62"/>
      <c r="AR113" s="62"/>
      <c r="AS113" s="62"/>
      <c r="AT113" s="62"/>
      <c r="AU113" s="62"/>
      <c r="AV113" s="62"/>
      <c r="AW113" s="45"/>
      <c r="AX113" s="45"/>
      <c r="AY113" s="45"/>
      <c r="AZ113" s="62"/>
      <c r="BA113" s="62"/>
      <c r="BB113" s="62"/>
      <c r="BC113" s="62"/>
      <c r="BD113" s="62"/>
      <c r="BE113" s="62"/>
      <c r="BF113" s="62"/>
      <c r="BG113" s="62"/>
      <c r="BH113" s="62"/>
      <c r="BI113" s="62"/>
      <c r="BJ113" s="62"/>
      <c r="BK113" s="62"/>
    </row>
    <row r="114" s="44" customFormat="1" spans="1:63">
      <c r="A114" s="61"/>
      <c r="B114" s="61"/>
      <c r="C114" s="61"/>
      <c r="D114" s="62"/>
      <c r="E114" s="62"/>
      <c r="F114" s="60"/>
      <c r="G114" s="60"/>
      <c r="H114" s="60"/>
      <c r="I114" s="60"/>
      <c r="J114" s="60"/>
      <c r="K114" s="62"/>
      <c r="L114" s="62"/>
      <c r="M114" s="62"/>
      <c r="N114" s="60"/>
      <c r="O114" s="62"/>
      <c r="P114" s="60"/>
      <c r="Q114" s="62"/>
      <c r="R114" s="62"/>
      <c r="S114" s="60"/>
      <c r="T114" s="60"/>
      <c r="U114" s="62"/>
      <c r="V114" s="66"/>
      <c r="W114" s="66"/>
      <c r="X114" s="62"/>
      <c r="Y114" s="66"/>
      <c r="Z114" s="49"/>
      <c r="AA114" s="60"/>
      <c r="AB114" s="60"/>
      <c r="AC114" s="60"/>
      <c r="AD114" s="62"/>
      <c r="AE114" s="62"/>
      <c r="AF114" s="62"/>
      <c r="AG114" s="62"/>
      <c r="AH114" s="62"/>
      <c r="AI114" s="62"/>
      <c r="AJ114" s="62"/>
      <c r="AK114" s="62"/>
      <c r="AL114" s="62"/>
      <c r="AM114" s="62"/>
      <c r="AN114" s="60"/>
      <c r="AO114" s="62"/>
      <c r="AP114" s="62"/>
      <c r="AQ114" s="62"/>
      <c r="AR114" s="62"/>
      <c r="AS114" s="62"/>
      <c r="AT114" s="62"/>
      <c r="AU114" s="62"/>
      <c r="AV114" s="62"/>
      <c r="AW114" s="45"/>
      <c r="AX114" s="45"/>
      <c r="AY114" s="45"/>
      <c r="AZ114" s="62"/>
      <c r="BA114" s="62"/>
      <c r="BB114" s="62"/>
      <c r="BC114" s="62"/>
      <c r="BD114" s="62"/>
      <c r="BE114" s="62"/>
      <c r="BF114" s="62"/>
      <c r="BG114" s="62"/>
      <c r="BH114" s="62"/>
      <c r="BI114" s="62"/>
      <c r="BJ114" s="62"/>
      <c r="BK114" s="62"/>
    </row>
    <row r="115" s="43" customFormat="1" spans="1:63">
      <c r="A115" s="77"/>
      <c r="B115" s="77"/>
      <c r="C115" s="77"/>
      <c r="D115" s="78"/>
      <c r="E115" s="78"/>
      <c r="F115" s="66"/>
      <c r="G115" s="66"/>
      <c r="H115" s="66"/>
      <c r="I115" s="66"/>
      <c r="J115" s="66"/>
      <c r="K115" s="78"/>
      <c r="L115" s="78"/>
      <c r="M115" s="78"/>
      <c r="N115" s="66"/>
      <c r="O115" s="78"/>
      <c r="P115" s="66"/>
      <c r="Q115" s="78"/>
      <c r="R115" s="78"/>
      <c r="S115" s="66"/>
      <c r="T115" s="78"/>
      <c r="U115" s="78"/>
      <c r="V115" s="66"/>
      <c r="W115" s="66"/>
      <c r="X115" s="78"/>
      <c r="Y115" s="66"/>
      <c r="Z115" s="65"/>
      <c r="AA115" s="66"/>
      <c r="AB115" s="66"/>
      <c r="AC115" s="66"/>
      <c r="AD115" s="78"/>
      <c r="AE115" s="78"/>
      <c r="AF115" s="78"/>
      <c r="AG115" s="78"/>
      <c r="AH115" s="78"/>
      <c r="AI115" s="78"/>
      <c r="AJ115" s="78"/>
      <c r="AK115" s="78"/>
      <c r="AL115" s="78"/>
      <c r="AM115" s="78"/>
      <c r="AN115" s="66"/>
      <c r="AO115" s="78"/>
      <c r="AP115" s="78"/>
      <c r="AQ115" s="78"/>
      <c r="AR115" s="78"/>
      <c r="AS115" s="78"/>
      <c r="AT115" s="78"/>
      <c r="AU115" s="78"/>
      <c r="AV115" s="78"/>
      <c r="AW115" s="79"/>
      <c r="AX115" s="79"/>
      <c r="AY115" s="79"/>
      <c r="AZ115" s="78"/>
      <c r="BA115" s="78"/>
      <c r="BB115" s="78"/>
      <c r="BC115" s="78"/>
      <c r="BD115" s="78"/>
      <c r="BE115" s="78"/>
      <c r="BF115" s="78"/>
      <c r="BG115" s="78"/>
      <c r="BH115" s="78"/>
      <c r="BI115" s="78"/>
      <c r="BJ115" s="78"/>
      <c r="BK115" s="78"/>
    </row>
    <row r="116" s="43" customFormat="1" spans="1:63">
      <c r="A116" s="77"/>
      <c r="B116" s="77"/>
      <c r="C116" s="77"/>
      <c r="D116" s="78"/>
      <c r="E116" s="78"/>
      <c r="F116" s="66"/>
      <c r="G116" s="66"/>
      <c r="H116" s="66"/>
      <c r="I116" s="66"/>
      <c r="J116" s="66"/>
      <c r="K116" s="78"/>
      <c r="L116" s="78"/>
      <c r="M116" s="78"/>
      <c r="N116" s="66"/>
      <c r="O116" s="78"/>
      <c r="P116" s="66"/>
      <c r="Q116" s="78"/>
      <c r="R116" s="78"/>
      <c r="S116" s="66"/>
      <c r="T116" s="78"/>
      <c r="U116" s="78"/>
      <c r="V116" s="66"/>
      <c r="W116" s="66"/>
      <c r="X116" s="78"/>
      <c r="Y116" s="66"/>
      <c r="Z116" s="65"/>
      <c r="AA116" s="66"/>
      <c r="AB116" s="66"/>
      <c r="AC116" s="66"/>
      <c r="AD116" s="78"/>
      <c r="AE116" s="78"/>
      <c r="AF116" s="78"/>
      <c r="AG116" s="78"/>
      <c r="AH116" s="78"/>
      <c r="AI116" s="78"/>
      <c r="AJ116" s="78"/>
      <c r="AK116" s="78"/>
      <c r="AL116" s="78"/>
      <c r="AM116" s="78"/>
      <c r="AN116" s="66"/>
      <c r="AO116" s="78"/>
      <c r="AP116" s="78"/>
      <c r="AQ116" s="78"/>
      <c r="AR116" s="78"/>
      <c r="AS116" s="78"/>
      <c r="AT116" s="78"/>
      <c r="AU116" s="78"/>
      <c r="AV116" s="78"/>
      <c r="AW116" s="79"/>
      <c r="AX116" s="79"/>
      <c r="AY116" s="79"/>
      <c r="AZ116" s="78"/>
      <c r="BA116" s="78"/>
      <c r="BB116" s="78"/>
      <c r="BC116" s="78"/>
      <c r="BD116" s="78"/>
      <c r="BE116" s="78"/>
      <c r="BF116" s="78"/>
      <c r="BG116" s="78"/>
      <c r="BH116" s="78"/>
      <c r="BI116" s="78"/>
      <c r="BJ116" s="78"/>
      <c r="BK116" s="78"/>
    </row>
    <row r="117" s="43" customFormat="1" spans="1:63">
      <c r="A117" s="61"/>
      <c r="B117" s="61"/>
      <c r="C117" s="61"/>
      <c r="D117" s="62"/>
      <c r="E117" s="62"/>
      <c r="F117" s="60"/>
      <c r="G117" s="60"/>
      <c r="H117" s="60"/>
      <c r="I117" s="60"/>
      <c r="J117" s="60"/>
      <c r="K117" s="62"/>
      <c r="L117" s="62"/>
      <c r="M117" s="62"/>
      <c r="N117" s="60"/>
      <c r="O117" s="62"/>
      <c r="P117" s="60"/>
      <c r="Q117" s="62"/>
      <c r="R117" s="62"/>
      <c r="S117" s="60"/>
      <c r="T117" s="60"/>
      <c r="U117" s="62"/>
      <c r="V117" s="60"/>
      <c r="W117" s="60"/>
      <c r="X117" s="62"/>
      <c r="Y117" s="60"/>
      <c r="Z117" s="49"/>
      <c r="AA117" s="60"/>
      <c r="AB117" s="60"/>
      <c r="AC117" s="60"/>
      <c r="AD117" s="62"/>
      <c r="AE117" s="62"/>
      <c r="AF117" s="62"/>
      <c r="AG117" s="62"/>
      <c r="AH117" s="62"/>
      <c r="AI117" s="62"/>
      <c r="AJ117" s="62"/>
      <c r="AK117" s="62"/>
      <c r="AL117" s="62"/>
      <c r="AM117" s="62"/>
      <c r="AN117" s="60"/>
      <c r="AO117" s="62"/>
      <c r="AP117" s="62"/>
      <c r="AQ117" s="62"/>
      <c r="AR117" s="62"/>
      <c r="AS117" s="62"/>
      <c r="AT117" s="62"/>
      <c r="AU117" s="62"/>
      <c r="AV117" s="62"/>
      <c r="AW117" s="45"/>
      <c r="AX117" s="45"/>
      <c r="AY117" s="45"/>
      <c r="AZ117" s="62"/>
      <c r="BA117" s="62"/>
      <c r="BB117" s="62"/>
      <c r="BC117" s="62"/>
      <c r="BD117" s="62"/>
      <c r="BE117" s="62"/>
      <c r="BF117" s="62"/>
      <c r="BG117" s="62"/>
      <c r="BH117" s="62"/>
      <c r="BI117" s="62"/>
      <c r="BJ117" s="62"/>
      <c r="BK117" s="62"/>
    </row>
    <row r="118" s="43" customFormat="1" spans="1:63">
      <c r="A118" s="61"/>
      <c r="B118" s="61"/>
      <c r="C118" s="61"/>
      <c r="D118" s="62"/>
      <c r="E118" s="62"/>
      <c r="F118" s="60"/>
      <c r="G118" s="60"/>
      <c r="H118" s="60"/>
      <c r="I118" s="60"/>
      <c r="J118" s="60"/>
      <c r="K118" s="62"/>
      <c r="L118" s="62"/>
      <c r="M118" s="62"/>
      <c r="N118" s="60"/>
      <c r="O118" s="62"/>
      <c r="P118" s="60"/>
      <c r="Q118" s="62"/>
      <c r="R118" s="62"/>
      <c r="S118" s="60"/>
      <c r="T118" s="60"/>
      <c r="U118" s="62"/>
      <c r="V118" s="60"/>
      <c r="W118" s="60"/>
      <c r="X118" s="62"/>
      <c r="Y118" s="60"/>
      <c r="Z118" s="49"/>
      <c r="AA118" s="60"/>
      <c r="AB118" s="60"/>
      <c r="AC118" s="60"/>
      <c r="AD118" s="62"/>
      <c r="AE118" s="62"/>
      <c r="AF118" s="62"/>
      <c r="AG118" s="62"/>
      <c r="AH118" s="62"/>
      <c r="AI118" s="62"/>
      <c r="AJ118" s="62"/>
      <c r="AK118" s="62"/>
      <c r="AL118" s="62"/>
      <c r="AM118" s="62"/>
      <c r="AN118" s="60"/>
      <c r="AO118" s="62"/>
      <c r="AP118" s="62"/>
      <c r="AQ118" s="62"/>
      <c r="AR118" s="62"/>
      <c r="AS118" s="62"/>
      <c r="AT118" s="62"/>
      <c r="AU118" s="62"/>
      <c r="AV118" s="62"/>
      <c r="AW118" s="45"/>
      <c r="AX118" s="45"/>
      <c r="AY118" s="45"/>
      <c r="AZ118" s="62"/>
      <c r="BA118" s="62"/>
      <c r="BB118" s="62"/>
      <c r="BC118" s="62"/>
      <c r="BD118" s="62"/>
      <c r="BE118" s="62"/>
      <c r="BF118" s="62"/>
      <c r="BG118" s="62"/>
      <c r="BH118" s="62"/>
      <c r="BI118" s="62"/>
      <c r="BJ118" s="62"/>
      <c r="BK118" s="62"/>
    </row>
    <row r="119" s="43" customFormat="1" spans="1:63">
      <c r="A119" s="61"/>
      <c r="B119" s="61"/>
      <c r="C119" s="61"/>
      <c r="D119" s="62"/>
      <c r="E119" s="62"/>
      <c r="F119" s="60"/>
      <c r="G119" s="60"/>
      <c r="H119" s="60"/>
      <c r="I119" s="60"/>
      <c r="J119" s="60"/>
      <c r="K119" s="62"/>
      <c r="L119" s="62"/>
      <c r="M119" s="62"/>
      <c r="N119" s="60"/>
      <c r="O119" s="62"/>
      <c r="P119" s="60"/>
      <c r="Q119" s="62"/>
      <c r="R119" s="62"/>
      <c r="S119" s="60"/>
      <c r="T119" s="60"/>
      <c r="U119" s="62"/>
      <c r="V119" s="60"/>
      <c r="W119" s="60"/>
      <c r="X119" s="62"/>
      <c r="Y119" s="60"/>
      <c r="Z119" s="49"/>
      <c r="AA119" s="60"/>
      <c r="AB119" s="60"/>
      <c r="AC119" s="60"/>
      <c r="AD119" s="62"/>
      <c r="AE119" s="62"/>
      <c r="AF119" s="62"/>
      <c r="AG119" s="62"/>
      <c r="AH119" s="62"/>
      <c r="AI119" s="62"/>
      <c r="AJ119" s="62"/>
      <c r="AK119" s="62"/>
      <c r="AL119" s="62"/>
      <c r="AM119" s="62"/>
      <c r="AN119" s="60"/>
      <c r="AO119" s="62"/>
      <c r="AP119" s="62"/>
      <c r="AQ119" s="62"/>
      <c r="AR119" s="62"/>
      <c r="AS119" s="62"/>
      <c r="AT119" s="62"/>
      <c r="AU119" s="62"/>
      <c r="AV119" s="62"/>
      <c r="AW119" s="45"/>
      <c r="AX119" s="45"/>
      <c r="AY119" s="45"/>
      <c r="AZ119" s="62"/>
      <c r="BA119" s="62"/>
      <c r="BB119" s="62"/>
      <c r="BC119" s="62"/>
      <c r="BD119" s="62"/>
      <c r="BE119" s="62"/>
      <c r="BF119" s="62"/>
      <c r="BG119" s="62"/>
      <c r="BH119" s="62"/>
      <c r="BI119" s="62"/>
      <c r="BJ119" s="62"/>
      <c r="BK119" s="62"/>
    </row>
    <row r="120" s="43" customFormat="1" spans="1:63">
      <c r="A120" s="61"/>
      <c r="B120" s="61"/>
      <c r="C120" s="61"/>
      <c r="D120" s="62"/>
      <c r="E120" s="62"/>
      <c r="F120" s="60"/>
      <c r="G120" s="60"/>
      <c r="H120" s="60"/>
      <c r="I120" s="60"/>
      <c r="J120" s="60"/>
      <c r="K120" s="62"/>
      <c r="L120" s="62"/>
      <c r="M120" s="62"/>
      <c r="N120" s="60"/>
      <c r="O120" s="62"/>
      <c r="P120" s="60"/>
      <c r="Q120" s="62"/>
      <c r="R120" s="62"/>
      <c r="S120" s="60"/>
      <c r="T120" s="60"/>
      <c r="U120" s="62"/>
      <c r="V120" s="60"/>
      <c r="W120" s="60"/>
      <c r="X120" s="62"/>
      <c r="Y120" s="60"/>
      <c r="Z120" s="49"/>
      <c r="AA120" s="60"/>
      <c r="AB120" s="60"/>
      <c r="AC120" s="60"/>
      <c r="AD120" s="62"/>
      <c r="AE120" s="62"/>
      <c r="AF120" s="62"/>
      <c r="AG120" s="62"/>
      <c r="AH120" s="62"/>
      <c r="AI120" s="62"/>
      <c r="AJ120" s="62"/>
      <c r="AK120" s="62"/>
      <c r="AL120" s="62"/>
      <c r="AM120" s="62"/>
      <c r="AN120" s="60"/>
      <c r="AO120" s="62"/>
      <c r="AP120" s="62"/>
      <c r="AQ120" s="62"/>
      <c r="AR120" s="62"/>
      <c r="AS120" s="62"/>
      <c r="AT120" s="62"/>
      <c r="AU120" s="62"/>
      <c r="AV120" s="62"/>
      <c r="AW120" s="45"/>
      <c r="AX120" s="45"/>
      <c r="AY120" s="45"/>
      <c r="AZ120" s="62"/>
      <c r="BA120" s="62"/>
      <c r="BB120" s="62"/>
      <c r="BC120" s="62"/>
      <c r="BD120" s="62"/>
      <c r="BE120" s="62"/>
      <c r="BF120" s="62"/>
      <c r="BG120" s="62"/>
      <c r="BH120" s="62"/>
      <c r="BI120" s="62"/>
      <c r="BJ120" s="62"/>
      <c r="BK120" s="62"/>
    </row>
    <row r="121" s="43" customFormat="1" spans="1:63">
      <c r="A121" s="61"/>
      <c r="B121" s="61"/>
      <c r="C121" s="61"/>
      <c r="D121" s="62"/>
      <c r="E121" s="62"/>
      <c r="F121" s="60"/>
      <c r="G121" s="60"/>
      <c r="H121" s="60"/>
      <c r="I121" s="60"/>
      <c r="J121" s="60"/>
      <c r="K121" s="62"/>
      <c r="L121" s="62"/>
      <c r="M121" s="62"/>
      <c r="N121" s="60"/>
      <c r="O121" s="62"/>
      <c r="P121" s="60"/>
      <c r="Q121" s="62"/>
      <c r="R121" s="62"/>
      <c r="S121" s="60"/>
      <c r="T121" s="60"/>
      <c r="U121" s="62"/>
      <c r="V121" s="60"/>
      <c r="W121" s="60"/>
      <c r="X121" s="62"/>
      <c r="Y121" s="60"/>
      <c r="Z121" s="49"/>
      <c r="AA121" s="60"/>
      <c r="AB121" s="60"/>
      <c r="AC121" s="60"/>
      <c r="AD121" s="62"/>
      <c r="AE121" s="62"/>
      <c r="AF121" s="62"/>
      <c r="AG121" s="62"/>
      <c r="AH121" s="62"/>
      <c r="AI121" s="62"/>
      <c r="AJ121" s="62"/>
      <c r="AK121" s="62"/>
      <c r="AL121" s="62"/>
      <c r="AM121" s="62"/>
      <c r="AN121" s="60"/>
      <c r="AO121" s="62"/>
      <c r="AP121" s="62"/>
      <c r="AQ121" s="62"/>
      <c r="AR121" s="62"/>
      <c r="AS121" s="62"/>
      <c r="AT121" s="62"/>
      <c r="AU121" s="62"/>
      <c r="AV121" s="62"/>
      <c r="AW121" s="45"/>
      <c r="AX121" s="45"/>
      <c r="AY121" s="45"/>
      <c r="AZ121" s="62"/>
      <c r="BA121" s="62"/>
      <c r="BB121" s="62"/>
      <c r="BC121" s="62"/>
      <c r="BD121" s="62"/>
      <c r="BE121" s="62"/>
      <c r="BF121" s="62"/>
      <c r="BG121" s="62"/>
      <c r="BH121" s="62"/>
      <c r="BI121" s="62"/>
      <c r="BJ121" s="62"/>
      <c r="BK121" s="62"/>
    </row>
    <row r="122" s="43" customFormat="1" spans="1:63">
      <c r="A122" s="61"/>
      <c r="B122" s="61"/>
      <c r="C122" s="61"/>
      <c r="D122" s="62"/>
      <c r="E122" s="62"/>
      <c r="F122" s="60"/>
      <c r="G122" s="60"/>
      <c r="H122" s="60"/>
      <c r="I122" s="60"/>
      <c r="J122" s="60"/>
      <c r="K122" s="62"/>
      <c r="L122" s="62"/>
      <c r="M122" s="62"/>
      <c r="N122" s="60"/>
      <c r="O122" s="62"/>
      <c r="P122" s="60"/>
      <c r="Q122" s="62"/>
      <c r="R122" s="62"/>
      <c r="S122" s="60"/>
      <c r="T122" s="60"/>
      <c r="U122" s="62"/>
      <c r="V122" s="60"/>
      <c r="W122" s="60"/>
      <c r="X122" s="62"/>
      <c r="Y122" s="60"/>
      <c r="Z122" s="49"/>
      <c r="AA122" s="60"/>
      <c r="AB122" s="60"/>
      <c r="AC122" s="60"/>
      <c r="AD122" s="62"/>
      <c r="AE122" s="62"/>
      <c r="AF122" s="62"/>
      <c r="AG122" s="62"/>
      <c r="AH122" s="62"/>
      <c r="AI122" s="62"/>
      <c r="AJ122" s="62"/>
      <c r="AK122" s="62"/>
      <c r="AL122" s="62"/>
      <c r="AM122" s="62"/>
      <c r="AN122" s="60"/>
      <c r="AO122" s="62"/>
      <c r="AP122" s="62"/>
      <c r="AQ122" s="62"/>
      <c r="AR122" s="62"/>
      <c r="AS122" s="62"/>
      <c r="AT122" s="62"/>
      <c r="AU122" s="62"/>
      <c r="AV122" s="62"/>
      <c r="AW122" s="45"/>
      <c r="AX122" s="45"/>
      <c r="AY122" s="45"/>
      <c r="AZ122" s="62"/>
      <c r="BA122" s="62"/>
      <c r="BB122" s="62"/>
      <c r="BC122" s="62"/>
      <c r="BD122" s="62"/>
      <c r="BE122" s="62"/>
      <c r="BF122" s="62"/>
      <c r="BG122" s="62"/>
      <c r="BH122" s="62"/>
      <c r="BI122" s="62"/>
      <c r="BJ122" s="62"/>
      <c r="BK122" s="62"/>
    </row>
    <row r="123" s="43" customFormat="1" spans="1:63">
      <c r="A123" s="61"/>
      <c r="B123" s="61"/>
      <c r="C123" s="61"/>
      <c r="D123" s="62"/>
      <c r="E123" s="62"/>
      <c r="F123" s="60"/>
      <c r="G123" s="60"/>
      <c r="H123" s="60"/>
      <c r="I123" s="60"/>
      <c r="J123" s="60"/>
      <c r="K123" s="62"/>
      <c r="L123" s="62"/>
      <c r="M123" s="62"/>
      <c r="N123" s="60"/>
      <c r="O123" s="62"/>
      <c r="P123" s="60"/>
      <c r="Q123" s="62"/>
      <c r="R123" s="62"/>
      <c r="S123" s="60"/>
      <c r="T123" s="60"/>
      <c r="U123" s="62"/>
      <c r="V123" s="60"/>
      <c r="W123" s="60"/>
      <c r="X123" s="62"/>
      <c r="Y123" s="60"/>
      <c r="Z123" s="49"/>
      <c r="AA123" s="60"/>
      <c r="AB123" s="60"/>
      <c r="AC123" s="60"/>
      <c r="AD123" s="62"/>
      <c r="AE123" s="62"/>
      <c r="AF123" s="62"/>
      <c r="AG123" s="62"/>
      <c r="AH123" s="62"/>
      <c r="AI123" s="62"/>
      <c r="AJ123" s="62"/>
      <c r="AK123" s="62"/>
      <c r="AL123" s="62"/>
      <c r="AM123" s="62"/>
      <c r="AN123" s="60"/>
      <c r="AO123" s="62"/>
      <c r="AP123" s="62"/>
      <c r="AQ123" s="62"/>
      <c r="AR123" s="62"/>
      <c r="AS123" s="62"/>
      <c r="AT123" s="62"/>
      <c r="AU123" s="62"/>
      <c r="AV123" s="62"/>
      <c r="AW123" s="62"/>
      <c r="AX123" s="62"/>
      <c r="AY123" s="62"/>
      <c r="AZ123" s="62"/>
      <c r="BA123" s="62"/>
      <c r="BB123" s="62"/>
      <c r="BC123" s="62"/>
      <c r="BD123" s="62"/>
      <c r="BE123" s="62"/>
      <c r="BF123" s="62"/>
      <c r="BG123" s="62"/>
      <c r="BH123" s="62"/>
      <c r="BI123" s="62"/>
      <c r="BJ123" s="62"/>
      <c r="BK123" s="62"/>
    </row>
    <row r="124" s="43" customFormat="1" spans="1:63">
      <c r="A124" s="61"/>
      <c r="B124" s="61"/>
      <c r="C124" s="61"/>
      <c r="D124" s="62"/>
      <c r="E124" s="62"/>
      <c r="F124" s="60"/>
      <c r="G124" s="60"/>
      <c r="H124" s="60"/>
      <c r="I124" s="60"/>
      <c r="J124" s="60"/>
      <c r="K124" s="62"/>
      <c r="L124" s="62"/>
      <c r="M124" s="62"/>
      <c r="N124" s="60"/>
      <c r="O124" s="62"/>
      <c r="P124" s="60"/>
      <c r="Q124" s="62"/>
      <c r="R124" s="62"/>
      <c r="S124" s="60"/>
      <c r="T124" s="60"/>
      <c r="U124" s="62"/>
      <c r="V124" s="60"/>
      <c r="W124" s="60"/>
      <c r="X124" s="62"/>
      <c r="Y124" s="60"/>
      <c r="Z124" s="49"/>
      <c r="AA124" s="60"/>
      <c r="AB124" s="60"/>
      <c r="AC124" s="60"/>
      <c r="AD124" s="62"/>
      <c r="AE124" s="62"/>
      <c r="AF124" s="62"/>
      <c r="AG124" s="62"/>
      <c r="AH124" s="62"/>
      <c r="AI124" s="62"/>
      <c r="AJ124" s="62"/>
      <c r="AK124" s="62"/>
      <c r="AL124" s="62"/>
      <c r="AM124" s="62"/>
      <c r="AN124" s="60"/>
      <c r="AO124" s="62"/>
      <c r="AP124" s="62"/>
      <c r="AQ124" s="62"/>
      <c r="AR124" s="62"/>
      <c r="AS124" s="62"/>
      <c r="AT124" s="62"/>
      <c r="AU124" s="62"/>
      <c r="AV124" s="62"/>
      <c r="AW124" s="45"/>
      <c r="AX124" s="45"/>
      <c r="AY124" s="45"/>
      <c r="AZ124" s="62"/>
      <c r="BA124" s="62"/>
      <c r="BB124" s="62"/>
      <c r="BC124" s="62"/>
      <c r="BD124" s="62"/>
      <c r="BE124" s="62"/>
      <c r="BF124" s="62"/>
      <c r="BG124" s="62"/>
      <c r="BH124" s="62"/>
      <c r="BI124" s="62"/>
      <c r="BJ124" s="62"/>
      <c r="BK124" s="62"/>
    </row>
    <row r="125" s="43" customFormat="1" spans="1:63">
      <c r="A125" s="61"/>
      <c r="B125" s="61"/>
      <c r="C125" s="61"/>
      <c r="D125" s="62"/>
      <c r="E125" s="62"/>
      <c r="F125" s="60"/>
      <c r="G125" s="60"/>
      <c r="H125" s="60"/>
      <c r="I125" s="60"/>
      <c r="J125" s="60"/>
      <c r="K125" s="62"/>
      <c r="L125" s="62"/>
      <c r="M125" s="62"/>
      <c r="N125" s="60"/>
      <c r="O125" s="62"/>
      <c r="P125" s="60"/>
      <c r="Q125" s="62"/>
      <c r="R125" s="62"/>
      <c r="S125" s="60"/>
      <c r="T125" s="60"/>
      <c r="U125" s="60"/>
      <c r="V125" s="60"/>
      <c r="W125" s="60"/>
      <c r="X125" s="62"/>
      <c r="Y125" s="60"/>
      <c r="Z125" s="49"/>
      <c r="AA125" s="60"/>
      <c r="AB125" s="60"/>
      <c r="AC125" s="60"/>
      <c r="AD125" s="60"/>
      <c r="AE125" s="60"/>
      <c r="AF125" s="60"/>
      <c r="AG125" s="60"/>
      <c r="AH125" s="60"/>
      <c r="AI125" s="60"/>
      <c r="AJ125" s="60"/>
      <c r="AK125" s="62"/>
      <c r="AL125" s="62"/>
      <c r="AM125" s="62"/>
      <c r="AN125" s="60"/>
      <c r="AO125" s="62"/>
      <c r="AP125" s="62"/>
      <c r="AQ125" s="62"/>
      <c r="AR125" s="62"/>
      <c r="AS125" s="62"/>
      <c r="AT125" s="62"/>
      <c r="AU125" s="62"/>
      <c r="AV125" s="62"/>
      <c r="AW125" s="62"/>
      <c r="AX125" s="62"/>
      <c r="AY125" s="62"/>
      <c r="AZ125" s="62"/>
      <c r="BA125" s="62"/>
      <c r="BB125" s="62"/>
      <c r="BC125" s="62"/>
      <c r="BD125" s="62"/>
      <c r="BE125" s="62"/>
      <c r="BF125" s="62"/>
      <c r="BG125" s="62"/>
      <c r="BH125" s="62"/>
      <c r="BI125" s="62"/>
      <c r="BJ125" s="62"/>
      <c r="BK125" s="62"/>
    </row>
    <row r="126" s="43" customFormat="1" spans="1:63">
      <c r="A126" s="62"/>
      <c r="B126" s="62"/>
      <c r="C126" s="62"/>
      <c r="D126" s="62"/>
      <c r="E126" s="62"/>
      <c r="F126" s="60"/>
      <c r="G126" s="60"/>
      <c r="H126" s="60"/>
      <c r="I126" s="60"/>
      <c r="J126" s="60"/>
      <c r="K126" s="62"/>
      <c r="L126" s="62"/>
      <c r="M126" s="62"/>
      <c r="N126" s="60"/>
      <c r="O126" s="62"/>
      <c r="P126" s="60"/>
      <c r="Q126" s="62"/>
      <c r="R126" s="62"/>
      <c r="S126" s="60"/>
      <c r="T126" s="60"/>
      <c r="U126" s="62"/>
      <c r="V126" s="60"/>
      <c r="W126" s="60"/>
      <c r="X126" s="62"/>
      <c r="Y126" s="60"/>
      <c r="Z126" s="49"/>
      <c r="AA126" s="60"/>
      <c r="AB126" s="60"/>
      <c r="AC126" s="60"/>
      <c r="AD126" s="62"/>
      <c r="AE126" s="62"/>
      <c r="AF126" s="62"/>
      <c r="AG126" s="62"/>
      <c r="AH126" s="62"/>
      <c r="AI126" s="62"/>
      <c r="AJ126" s="62"/>
      <c r="AK126" s="62"/>
      <c r="AL126" s="62"/>
      <c r="AM126" s="62"/>
      <c r="AN126" s="60"/>
      <c r="AO126" s="62"/>
      <c r="AP126" s="62"/>
      <c r="AQ126" s="62"/>
      <c r="AR126" s="62"/>
      <c r="AS126" s="62"/>
      <c r="AT126" s="62"/>
      <c r="AU126" s="62"/>
      <c r="AV126" s="62"/>
      <c r="AW126" s="45"/>
      <c r="AX126" s="45"/>
      <c r="AY126" s="45"/>
      <c r="AZ126" s="62"/>
      <c r="BA126" s="62"/>
      <c r="BB126" s="62"/>
      <c r="BC126" s="62"/>
      <c r="BD126" s="62"/>
      <c r="BE126" s="62"/>
      <c r="BF126" s="62"/>
      <c r="BG126" s="62"/>
      <c r="BH126" s="62"/>
      <c r="BI126" s="62"/>
      <c r="BJ126" s="62"/>
      <c r="BK126" s="62"/>
    </row>
    <row r="127" s="43" customFormat="1" spans="1:63">
      <c r="A127" s="62"/>
      <c r="B127" s="62"/>
      <c r="C127" s="62"/>
      <c r="D127" s="62"/>
      <c r="E127" s="62"/>
      <c r="F127" s="60"/>
      <c r="G127" s="60"/>
      <c r="H127" s="60"/>
      <c r="I127" s="60"/>
      <c r="J127" s="60"/>
      <c r="K127" s="62"/>
      <c r="L127" s="62"/>
      <c r="M127" s="62"/>
      <c r="N127" s="60"/>
      <c r="O127" s="62"/>
      <c r="P127" s="60"/>
      <c r="Q127" s="62"/>
      <c r="R127" s="62"/>
      <c r="S127" s="60"/>
      <c r="T127" s="60"/>
      <c r="U127" s="62"/>
      <c r="V127" s="60"/>
      <c r="W127" s="60"/>
      <c r="X127" s="62"/>
      <c r="Y127" s="60"/>
      <c r="Z127" s="49"/>
      <c r="AA127" s="60"/>
      <c r="AB127" s="60"/>
      <c r="AC127" s="60"/>
      <c r="AD127" s="62"/>
      <c r="AE127" s="62"/>
      <c r="AF127" s="62"/>
      <c r="AG127" s="62"/>
      <c r="AH127" s="62"/>
      <c r="AI127" s="62"/>
      <c r="AJ127" s="62"/>
      <c r="AK127" s="62"/>
      <c r="AL127" s="62"/>
      <c r="AM127" s="62"/>
      <c r="AN127" s="60"/>
      <c r="AO127" s="62"/>
      <c r="AP127" s="62"/>
      <c r="AQ127" s="62"/>
      <c r="AR127" s="62"/>
      <c r="AS127" s="62"/>
      <c r="AT127" s="62"/>
      <c r="AU127" s="62"/>
      <c r="AV127" s="62"/>
      <c r="AW127" s="45"/>
      <c r="AX127" s="45"/>
      <c r="AY127" s="45"/>
      <c r="AZ127" s="62"/>
      <c r="BA127" s="62"/>
      <c r="BB127" s="62"/>
      <c r="BC127" s="62"/>
      <c r="BD127" s="62"/>
      <c r="BE127" s="62"/>
      <c r="BF127" s="62"/>
      <c r="BG127" s="62"/>
      <c r="BH127" s="62"/>
      <c r="BI127" s="62"/>
      <c r="BJ127" s="62"/>
      <c r="BK127" s="62"/>
    </row>
    <row r="128" s="43" customFormat="1" spans="1:63">
      <c r="A128" s="62"/>
      <c r="B128" s="62"/>
      <c r="C128" s="62"/>
      <c r="D128" s="62"/>
      <c r="E128" s="62"/>
      <c r="F128" s="60"/>
      <c r="G128" s="60"/>
      <c r="H128" s="60"/>
      <c r="I128" s="60"/>
      <c r="J128" s="60"/>
      <c r="K128" s="62"/>
      <c r="L128" s="62"/>
      <c r="M128" s="62"/>
      <c r="N128" s="60"/>
      <c r="O128" s="62"/>
      <c r="P128" s="60"/>
      <c r="Q128" s="62"/>
      <c r="R128" s="62"/>
      <c r="S128" s="60"/>
      <c r="T128" s="60"/>
      <c r="U128" s="62"/>
      <c r="V128" s="60"/>
      <c r="W128" s="60"/>
      <c r="X128" s="62"/>
      <c r="Y128" s="60"/>
      <c r="Z128" s="49"/>
      <c r="AA128" s="60"/>
      <c r="AB128" s="60"/>
      <c r="AC128" s="60"/>
      <c r="AD128" s="62"/>
      <c r="AE128" s="62"/>
      <c r="AF128" s="62"/>
      <c r="AG128" s="62"/>
      <c r="AH128" s="62"/>
      <c r="AI128" s="62"/>
      <c r="AJ128" s="62"/>
      <c r="AK128" s="62"/>
      <c r="AL128" s="62"/>
      <c r="AM128" s="62"/>
      <c r="AN128" s="60"/>
      <c r="AO128" s="62"/>
      <c r="AP128" s="62"/>
      <c r="AQ128" s="62"/>
      <c r="AR128" s="62"/>
      <c r="AS128" s="62"/>
      <c r="AT128" s="62"/>
      <c r="AU128" s="62"/>
      <c r="AV128" s="62"/>
      <c r="AW128" s="45"/>
      <c r="AX128" s="45"/>
      <c r="AY128" s="45"/>
      <c r="AZ128" s="62"/>
      <c r="BA128" s="62"/>
      <c r="BB128" s="62"/>
      <c r="BC128" s="62"/>
      <c r="BD128" s="62"/>
      <c r="BE128" s="62"/>
      <c r="BF128" s="62"/>
      <c r="BG128" s="62"/>
      <c r="BH128" s="62"/>
      <c r="BI128" s="62"/>
      <c r="BJ128" s="62"/>
      <c r="BK128" s="62"/>
    </row>
    <row r="129" s="43" customFormat="1" spans="1:63">
      <c r="A129" s="62"/>
      <c r="B129" s="62"/>
      <c r="C129" s="62"/>
      <c r="D129" s="62"/>
      <c r="E129" s="62"/>
      <c r="F129" s="60"/>
      <c r="G129" s="60"/>
      <c r="H129" s="60"/>
      <c r="I129" s="60"/>
      <c r="J129" s="60"/>
      <c r="K129" s="62"/>
      <c r="L129" s="62"/>
      <c r="M129" s="62"/>
      <c r="N129" s="60"/>
      <c r="O129" s="62"/>
      <c r="P129" s="62"/>
      <c r="Q129" s="62"/>
      <c r="R129" s="62"/>
      <c r="S129" s="60"/>
      <c r="T129" s="62"/>
      <c r="U129" s="62"/>
      <c r="V129" s="60"/>
      <c r="W129" s="60"/>
      <c r="X129" s="62"/>
      <c r="Y129" s="60"/>
      <c r="Z129" s="49"/>
      <c r="AA129" s="60"/>
      <c r="AB129" s="60"/>
      <c r="AC129" s="60"/>
      <c r="AD129" s="62"/>
      <c r="AE129" s="62"/>
      <c r="AF129" s="62"/>
      <c r="AG129" s="62"/>
      <c r="AH129" s="62"/>
      <c r="AI129" s="62"/>
      <c r="AJ129" s="62"/>
      <c r="AK129" s="62"/>
      <c r="AL129" s="62"/>
      <c r="AM129" s="62"/>
      <c r="AN129" s="60"/>
      <c r="AO129" s="62"/>
      <c r="AP129" s="62"/>
      <c r="AQ129" s="62"/>
      <c r="AR129" s="62"/>
      <c r="AS129" s="62"/>
      <c r="AT129" s="62"/>
      <c r="AU129" s="62"/>
      <c r="AV129" s="62"/>
      <c r="AW129" s="45"/>
      <c r="AX129" s="45"/>
      <c r="AY129" s="45"/>
      <c r="AZ129" s="62"/>
      <c r="BA129" s="62"/>
      <c r="BB129" s="62"/>
      <c r="BC129" s="62"/>
      <c r="BD129" s="62"/>
      <c r="BE129" s="62"/>
      <c r="BF129" s="62"/>
      <c r="BG129" s="62"/>
      <c r="BH129" s="62"/>
      <c r="BI129" s="62"/>
      <c r="BJ129" s="62"/>
      <c r="BK129" s="62"/>
    </row>
    <row r="130" s="43" customFormat="1" spans="1:63">
      <c r="A130" s="61"/>
      <c r="B130" s="61"/>
      <c r="C130" s="62"/>
      <c r="D130" s="62"/>
      <c r="E130" s="62"/>
      <c r="F130" s="60"/>
      <c r="G130" s="60"/>
      <c r="H130" s="60"/>
      <c r="I130" s="60"/>
      <c r="J130" s="60"/>
      <c r="K130" s="62"/>
      <c r="L130" s="62"/>
      <c r="M130" s="62"/>
      <c r="N130" s="60"/>
      <c r="O130" s="62"/>
      <c r="P130" s="60"/>
      <c r="Q130" s="62"/>
      <c r="R130" s="62"/>
      <c r="S130" s="60"/>
      <c r="T130" s="60"/>
      <c r="U130" s="62"/>
      <c r="V130" s="60"/>
      <c r="W130" s="60"/>
      <c r="X130" s="62"/>
      <c r="Y130" s="60"/>
      <c r="Z130" s="49"/>
      <c r="AA130" s="60"/>
      <c r="AB130" s="60"/>
      <c r="AC130" s="60"/>
      <c r="AD130" s="62"/>
      <c r="AE130" s="62"/>
      <c r="AF130" s="62"/>
      <c r="AG130" s="62"/>
      <c r="AH130" s="62"/>
      <c r="AI130" s="62"/>
      <c r="AJ130" s="62"/>
      <c r="AK130" s="62"/>
      <c r="AL130" s="62"/>
      <c r="AM130" s="62"/>
      <c r="AN130" s="60"/>
      <c r="AO130" s="62"/>
      <c r="AP130" s="62"/>
      <c r="AQ130" s="62"/>
      <c r="AR130" s="62"/>
      <c r="AS130" s="62"/>
      <c r="AT130" s="62"/>
      <c r="AU130" s="62"/>
      <c r="AV130" s="62"/>
      <c r="AW130" s="45"/>
      <c r="AX130" s="45"/>
      <c r="AY130" s="45"/>
      <c r="AZ130" s="62"/>
      <c r="BA130" s="62"/>
      <c r="BB130" s="62"/>
      <c r="BC130" s="62"/>
      <c r="BD130" s="62"/>
      <c r="BE130" s="62"/>
      <c r="BF130" s="62"/>
      <c r="BG130" s="62"/>
      <c r="BH130" s="62"/>
      <c r="BI130" s="62"/>
      <c r="BJ130" s="62"/>
      <c r="BK130" s="62"/>
    </row>
    <row r="131" s="43" customFormat="1" spans="1:63">
      <c r="A131" s="61"/>
      <c r="B131" s="61"/>
      <c r="C131" s="62"/>
      <c r="D131" s="62"/>
      <c r="E131" s="62"/>
      <c r="F131" s="60"/>
      <c r="G131" s="60"/>
      <c r="H131" s="60"/>
      <c r="I131" s="60"/>
      <c r="J131" s="60"/>
      <c r="K131" s="62"/>
      <c r="L131" s="62"/>
      <c r="M131" s="62"/>
      <c r="N131" s="60"/>
      <c r="O131" s="62"/>
      <c r="P131" s="60"/>
      <c r="Q131" s="62"/>
      <c r="R131" s="62"/>
      <c r="S131" s="60"/>
      <c r="T131" s="60"/>
      <c r="U131" s="62"/>
      <c r="V131" s="60"/>
      <c r="W131" s="60"/>
      <c r="X131" s="62"/>
      <c r="Y131" s="60"/>
      <c r="Z131" s="49"/>
      <c r="AA131" s="60"/>
      <c r="AB131" s="60"/>
      <c r="AC131" s="60"/>
      <c r="AD131" s="62"/>
      <c r="AE131" s="62"/>
      <c r="AF131" s="62"/>
      <c r="AG131" s="62"/>
      <c r="AH131" s="62"/>
      <c r="AI131" s="62"/>
      <c r="AJ131" s="62"/>
      <c r="AK131" s="62"/>
      <c r="AL131" s="62"/>
      <c r="AM131" s="62"/>
      <c r="AN131" s="60"/>
      <c r="AO131" s="62"/>
      <c r="AP131" s="62"/>
      <c r="AQ131" s="62"/>
      <c r="AR131" s="62"/>
      <c r="AS131" s="62"/>
      <c r="AT131" s="62"/>
      <c r="AU131" s="62"/>
      <c r="AV131" s="62"/>
      <c r="AW131" s="45"/>
      <c r="AX131" s="45"/>
      <c r="AY131" s="45"/>
      <c r="AZ131" s="62"/>
      <c r="BA131" s="62"/>
      <c r="BB131" s="62"/>
      <c r="BC131" s="62"/>
      <c r="BD131" s="62"/>
      <c r="BE131" s="62"/>
      <c r="BF131" s="62"/>
      <c r="BG131" s="62"/>
      <c r="BH131" s="62"/>
      <c r="BI131" s="62"/>
      <c r="BJ131" s="62"/>
      <c r="BK131" s="62"/>
    </row>
    <row r="132" s="43" customFormat="1" spans="1:63">
      <c r="A132" s="61"/>
      <c r="B132" s="61"/>
      <c r="C132" s="62"/>
      <c r="D132" s="62"/>
      <c r="E132" s="62"/>
      <c r="F132" s="60"/>
      <c r="G132" s="60"/>
      <c r="H132" s="60"/>
      <c r="I132" s="60"/>
      <c r="J132" s="60"/>
      <c r="K132" s="62"/>
      <c r="L132" s="62"/>
      <c r="M132" s="62"/>
      <c r="N132" s="60"/>
      <c r="O132" s="62"/>
      <c r="P132" s="60"/>
      <c r="Q132" s="62"/>
      <c r="R132" s="62"/>
      <c r="S132" s="60"/>
      <c r="T132" s="60"/>
      <c r="U132" s="62"/>
      <c r="V132" s="60"/>
      <c r="W132" s="60"/>
      <c r="X132" s="62"/>
      <c r="Y132" s="60"/>
      <c r="Z132" s="49"/>
      <c r="AA132" s="60"/>
      <c r="AB132" s="60"/>
      <c r="AC132" s="60"/>
      <c r="AD132" s="62"/>
      <c r="AE132" s="62"/>
      <c r="AF132" s="62"/>
      <c r="AG132" s="62"/>
      <c r="AH132" s="62"/>
      <c r="AI132" s="62"/>
      <c r="AJ132" s="62"/>
      <c r="AK132" s="62"/>
      <c r="AL132" s="62"/>
      <c r="AM132" s="62"/>
      <c r="AN132" s="60"/>
      <c r="AO132" s="62"/>
      <c r="AP132" s="62"/>
      <c r="AQ132" s="62"/>
      <c r="AR132" s="62"/>
      <c r="AS132" s="62"/>
      <c r="AT132" s="62"/>
      <c r="AU132" s="62"/>
      <c r="AV132" s="62"/>
      <c r="AW132" s="45"/>
      <c r="AX132" s="45"/>
      <c r="AY132" s="45"/>
      <c r="AZ132" s="62"/>
      <c r="BA132" s="62"/>
      <c r="BB132" s="62"/>
      <c r="BC132" s="62"/>
      <c r="BD132" s="62"/>
      <c r="BE132" s="62"/>
      <c r="BF132" s="62"/>
      <c r="BG132" s="62"/>
      <c r="BH132" s="62"/>
      <c r="BI132" s="62"/>
      <c r="BJ132" s="62"/>
      <c r="BK132" s="62"/>
    </row>
    <row r="133" s="43" customFormat="1" spans="1:63">
      <c r="A133" s="61"/>
      <c r="B133" s="61"/>
      <c r="C133" s="62"/>
      <c r="D133" s="62"/>
      <c r="E133" s="62"/>
      <c r="F133" s="60"/>
      <c r="G133" s="60"/>
      <c r="H133" s="60"/>
      <c r="I133" s="60"/>
      <c r="J133" s="60"/>
      <c r="K133" s="62"/>
      <c r="L133" s="62"/>
      <c r="M133" s="62"/>
      <c r="N133" s="60"/>
      <c r="O133" s="62"/>
      <c r="P133" s="60"/>
      <c r="Q133" s="62"/>
      <c r="R133" s="62"/>
      <c r="S133" s="60"/>
      <c r="T133" s="60"/>
      <c r="U133" s="62"/>
      <c r="V133" s="60"/>
      <c r="W133" s="60"/>
      <c r="X133" s="62"/>
      <c r="Y133" s="60"/>
      <c r="Z133" s="49"/>
      <c r="AA133" s="60"/>
      <c r="AB133" s="60"/>
      <c r="AC133" s="60"/>
      <c r="AD133" s="62"/>
      <c r="AE133" s="62"/>
      <c r="AF133" s="62"/>
      <c r="AG133" s="62"/>
      <c r="AH133" s="62"/>
      <c r="AI133" s="62"/>
      <c r="AJ133" s="62"/>
      <c r="AK133" s="62"/>
      <c r="AL133" s="62"/>
      <c r="AM133" s="62"/>
      <c r="AN133" s="60"/>
      <c r="AO133" s="62"/>
      <c r="AP133" s="62"/>
      <c r="AQ133" s="62"/>
      <c r="AR133" s="62"/>
      <c r="AS133" s="62"/>
      <c r="AT133" s="62"/>
      <c r="AU133" s="62"/>
      <c r="AV133" s="62"/>
      <c r="AW133" s="45"/>
      <c r="AX133" s="45"/>
      <c r="AY133" s="45"/>
      <c r="AZ133" s="62"/>
      <c r="BA133" s="62"/>
      <c r="BB133" s="62"/>
      <c r="BC133" s="62"/>
      <c r="BD133" s="62"/>
      <c r="BE133" s="62"/>
      <c r="BF133" s="62"/>
      <c r="BG133" s="62"/>
      <c r="BH133" s="62"/>
      <c r="BI133" s="62"/>
      <c r="BJ133" s="62"/>
      <c r="BK133" s="62"/>
    </row>
    <row r="134" s="43" customFormat="1" spans="1:63">
      <c r="A134" s="62"/>
      <c r="B134" s="62"/>
      <c r="C134" s="62"/>
      <c r="D134" s="62"/>
      <c r="E134" s="62"/>
      <c r="F134" s="60"/>
      <c r="G134" s="60"/>
      <c r="H134" s="60"/>
      <c r="I134" s="60"/>
      <c r="J134" s="60"/>
      <c r="K134" s="62"/>
      <c r="L134" s="62"/>
      <c r="M134" s="62"/>
      <c r="N134" s="60"/>
      <c r="O134" s="60"/>
      <c r="P134" s="60"/>
      <c r="Q134" s="62"/>
      <c r="R134" s="62"/>
      <c r="S134" s="60"/>
      <c r="T134" s="60"/>
      <c r="U134" s="62"/>
      <c r="V134" s="60"/>
      <c r="W134" s="60"/>
      <c r="X134" s="62"/>
      <c r="Y134" s="60"/>
      <c r="Z134" s="49"/>
      <c r="AA134" s="60"/>
      <c r="AB134" s="60"/>
      <c r="AC134" s="60"/>
      <c r="AD134" s="62"/>
      <c r="AE134" s="62"/>
      <c r="AF134" s="62"/>
      <c r="AG134" s="62"/>
      <c r="AH134" s="62"/>
      <c r="AI134" s="62"/>
      <c r="AJ134" s="62"/>
      <c r="AK134" s="62"/>
      <c r="AL134" s="62"/>
      <c r="AM134" s="62"/>
      <c r="AN134" s="60"/>
      <c r="AO134" s="62"/>
      <c r="AP134" s="62"/>
      <c r="AQ134" s="62"/>
      <c r="AR134" s="62"/>
      <c r="AS134" s="62"/>
      <c r="AT134" s="62"/>
      <c r="AU134" s="62"/>
      <c r="AV134" s="62"/>
      <c r="AW134" s="62"/>
      <c r="AX134" s="62"/>
      <c r="AY134" s="62"/>
      <c r="AZ134" s="62"/>
      <c r="BA134" s="62"/>
      <c r="BB134" s="62"/>
      <c r="BC134" s="62"/>
      <c r="BD134" s="62"/>
      <c r="BE134" s="62"/>
      <c r="BF134" s="62"/>
      <c r="BG134" s="62"/>
      <c r="BH134" s="62"/>
      <c r="BI134" s="62"/>
      <c r="BJ134" s="62"/>
      <c r="BK134" s="62"/>
    </row>
    <row r="135" s="43" customFormat="1" spans="1:63">
      <c r="A135" s="62"/>
      <c r="B135" s="62"/>
      <c r="C135" s="62"/>
      <c r="D135" s="62"/>
      <c r="E135" s="62"/>
      <c r="F135" s="60"/>
      <c r="G135" s="60"/>
      <c r="H135" s="60"/>
      <c r="I135" s="60"/>
      <c r="J135" s="60"/>
      <c r="K135" s="62"/>
      <c r="L135" s="62"/>
      <c r="M135" s="62"/>
      <c r="N135" s="60"/>
      <c r="O135" s="60"/>
      <c r="P135" s="60"/>
      <c r="Q135" s="62"/>
      <c r="R135" s="62"/>
      <c r="S135" s="60"/>
      <c r="T135" s="60"/>
      <c r="U135" s="62"/>
      <c r="V135" s="60"/>
      <c r="W135" s="60"/>
      <c r="X135" s="62"/>
      <c r="Y135" s="60"/>
      <c r="Z135" s="49"/>
      <c r="AA135" s="60"/>
      <c r="AB135" s="60"/>
      <c r="AC135" s="60"/>
      <c r="AD135" s="62"/>
      <c r="AE135" s="62"/>
      <c r="AF135" s="62"/>
      <c r="AG135" s="62"/>
      <c r="AH135" s="62"/>
      <c r="AI135" s="62"/>
      <c r="AJ135" s="62"/>
      <c r="AK135" s="62"/>
      <c r="AL135" s="62"/>
      <c r="AM135" s="62"/>
      <c r="AN135" s="60"/>
      <c r="AO135" s="62"/>
      <c r="AP135" s="62"/>
      <c r="AQ135" s="62"/>
      <c r="AR135" s="62"/>
      <c r="AS135" s="62"/>
      <c r="AT135" s="62"/>
      <c r="AU135" s="62"/>
      <c r="AV135" s="62"/>
      <c r="AW135" s="62"/>
      <c r="AX135" s="62"/>
      <c r="AY135" s="62"/>
      <c r="AZ135" s="62"/>
      <c r="BA135" s="62"/>
      <c r="BB135" s="62"/>
      <c r="BC135" s="62"/>
      <c r="BD135" s="62"/>
      <c r="BE135" s="62"/>
      <c r="BF135" s="62"/>
      <c r="BG135" s="62"/>
      <c r="BH135" s="62"/>
      <c r="BI135" s="62"/>
      <c r="BJ135" s="62"/>
      <c r="BK135" s="62"/>
    </row>
    <row r="136" s="43" customFormat="1" spans="1:63">
      <c r="A136" s="47"/>
      <c r="B136" s="47"/>
      <c r="C136" s="47"/>
      <c r="D136" s="47"/>
      <c r="E136" s="47" t="s">
        <v>748</v>
      </c>
      <c r="F136" s="80">
        <f t="shared" ref="F136:Y136" si="2">SUM(F49:F135)</f>
        <v>0</v>
      </c>
      <c r="G136" s="80">
        <f t="shared" si="2"/>
        <v>0</v>
      </c>
      <c r="H136" s="80">
        <f t="shared" si="2"/>
        <v>0</v>
      </c>
      <c r="I136" s="80">
        <f t="shared" si="2"/>
        <v>0</v>
      </c>
      <c r="J136" s="80">
        <f t="shared" si="2"/>
        <v>0</v>
      </c>
      <c r="K136" s="80">
        <f t="shared" si="2"/>
        <v>0</v>
      </c>
      <c r="L136" s="80">
        <f t="shared" si="2"/>
        <v>0</v>
      </c>
      <c r="M136" s="80">
        <f t="shared" si="2"/>
        <v>0</v>
      </c>
      <c r="N136" s="80">
        <f t="shared" si="2"/>
        <v>0</v>
      </c>
      <c r="O136" s="80">
        <f t="shared" si="2"/>
        <v>0</v>
      </c>
      <c r="P136" s="80">
        <f t="shared" si="2"/>
        <v>0</v>
      </c>
      <c r="Q136" s="80">
        <f t="shared" si="2"/>
        <v>0</v>
      </c>
      <c r="R136" s="80">
        <f t="shared" si="2"/>
        <v>0</v>
      </c>
      <c r="S136" s="80">
        <f t="shared" si="2"/>
        <v>0</v>
      </c>
      <c r="T136" s="80">
        <f t="shared" si="2"/>
        <v>0</v>
      </c>
      <c r="U136" s="80">
        <f t="shared" si="2"/>
        <v>0</v>
      </c>
      <c r="V136" s="80">
        <f t="shared" si="2"/>
        <v>0</v>
      </c>
      <c r="W136" s="80">
        <f t="shared" si="2"/>
        <v>0</v>
      </c>
      <c r="X136" s="80">
        <f t="shared" si="2"/>
        <v>0</v>
      </c>
      <c r="Y136" s="80">
        <f t="shared" si="2"/>
        <v>0</v>
      </c>
      <c r="Z136" s="90">
        <f t="shared" ref="Z136:AE136" si="3">SUM(Z49:Z135)</f>
        <v>0</v>
      </c>
      <c r="AA136" s="80">
        <f t="shared" si="3"/>
        <v>0</v>
      </c>
      <c r="AB136" s="80">
        <f t="shared" si="3"/>
        <v>0</v>
      </c>
      <c r="AC136" s="80">
        <f t="shared" si="3"/>
        <v>0</v>
      </c>
      <c r="AD136" s="80">
        <f t="shared" si="3"/>
        <v>0</v>
      </c>
      <c r="AE136" s="80">
        <f t="shared" si="3"/>
        <v>0</v>
      </c>
      <c r="AF136" s="80">
        <v>13.32</v>
      </c>
      <c r="AG136" s="80">
        <f t="shared" ref="AG136:AM136" si="4">SUM(AG49:AG135)</f>
        <v>0</v>
      </c>
      <c r="AH136" s="80">
        <f t="shared" si="4"/>
        <v>0</v>
      </c>
      <c r="AI136" s="80">
        <f t="shared" si="4"/>
        <v>0</v>
      </c>
      <c r="AJ136" s="80">
        <f t="shared" si="4"/>
        <v>0</v>
      </c>
      <c r="AK136" s="80">
        <f t="shared" si="4"/>
        <v>0</v>
      </c>
      <c r="AL136" s="80">
        <f t="shared" si="4"/>
        <v>0</v>
      </c>
      <c r="AM136" s="80">
        <f t="shared" si="4"/>
        <v>0</v>
      </c>
      <c r="AN136" s="80">
        <f t="shared" ref="AN136:BC136" si="5">SUM(AN49:AN135)</f>
        <v>0</v>
      </c>
      <c r="AO136" s="80">
        <f t="shared" si="5"/>
        <v>0</v>
      </c>
      <c r="AP136" s="80">
        <f t="shared" si="5"/>
        <v>0</v>
      </c>
      <c r="AQ136" s="80">
        <f t="shared" si="5"/>
        <v>0</v>
      </c>
      <c r="AR136" s="80">
        <f t="shared" si="5"/>
        <v>0</v>
      </c>
      <c r="AS136" s="80">
        <f t="shared" si="5"/>
        <v>0</v>
      </c>
      <c r="AT136" s="80">
        <f t="shared" si="5"/>
        <v>0</v>
      </c>
      <c r="AU136" s="80">
        <f t="shared" si="5"/>
        <v>0</v>
      </c>
      <c r="AV136" s="80">
        <f t="shared" si="5"/>
        <v>0</v>
      </c>
      <c r="AW136" s="80">
        <f t="shared" si="5"/>
        <v>0</v>
      </c>
      <c r="AX136" s="80">
        <f t="shared" si="5"/>
        <v>0</v>
      </c>
      <c r="AY136" s="80">
        <f t="shared" si="5"/>
        <v>0</v>
      </c>
      <c r="AZ136" s="80">
        <f t="shared" si="5"/>
        <v>0</v>
      </c>
      <c r="BA136" s="80">
        <f t="shared" si="5"/>
        <v>0</v>
      </c>
      <c r="BB136" s="80">
        <f t="shared" si="5"/>
        <v>0</v>
      </c>
      <c r="BC136" s="80">
        <f t="shared" si="5"/>
        <v>0</v>
      </c>
      <c r="BD136" s="80">
        <f t="shared" ref="BD136:BK136" si="6">SUM(BD49:BD135)</f>
        <v>0</v>
      </c>
      <c r="BE136" s="80">
        <f t="shared" si="6"/>
        <v>0</v>
      </c>
      <c r="BF136" s="80">
        <f t="shared" si="6"/>
        <v>0</v>
      </c>
      <c r="BG136" s="80">
        <f t="shared" si="6"/>
        <v>0</v>
      </c>
      <c r="BH136" s="80">
        <f t="shared" si="6"/>
        <v>0</v>
      </c>
      <c r="BI136" s="80">
        <f t="shared" si="6"/>
        <v>0</v>
      </c>
      <c r="BJ136" s="80">
        <f t="shared" si="6"/>
        <v>0</v>
      </c>
      <c r="BK136" s="80">
        <f t="shared" si="6"/>
        <v>0</v>
      </c>
    </row>
    <row r="137" s="43" customFormat="1" spans="1:63">
      <c r="A137" s="47"/>
      <c r="B137" s="47"/>
      <c r="C137" s="47"/>
      <c r="D137" s="47"/>
      <c r="E137" s="47" t="s">
        <v>620</v>
      </c>
      <c r="F137" s="81">
        <f>SUMPRODUCT($D$49:$D$135,F49:F135)</f>
        <v>0</v>
      </c>
      <c r="G137" s="81">
        <f>SUMPRODUCT($D$49:$D$135,G49:G135)</f>
        <v>0</v>
      </c>
      <c r="H137" s="81">
        <f>SUMPRODUCT($D$49:$D$135,H49:H135)</f>
        <v>0</v>
      </c>
      <c r="I137" s="81">
        <f>SUMPRODUCT($D$49:$D$135,I49:I135)</f>
        <v>0</v>
      </c>
      <c r="J137" s="81">
        <f>SUMPRODUCT($D$49:$D$135,J49:J135)</f>
        <v>0</v>
      </c>
      <c r="K137" s="81">
        <f>SUMPRODUCT($D$49:$D$135,K49:K135)</f>
        <v>0</v>
      </c>
      <c r="L137" s="81">
        <f>SUMPRODUCT($D$49:$D$135,L49:L135)</f>
        <v>0</v>
      </c>
      <c r="M137" s="81">
        <f>SUMPRODUCT($D$49:$D$135,M49:M135)</f>
        <v>0</v>
      </c>
      <c r="N137" s="81">
        <f>SUMPRODUCT($D$49:$D$135,N49:N135)</f>
        <v>0</v>
      </c>
      <c r="O137" s="81">
        <f>SUMPRODUCT($D$49:$D$135,O49:O135)</f>
        <v>0</v>
      </c>
      <c r="P137" s="81">
        <f>SUMPRODUCT($D$49:$D$135,P49:P135)</f>
        <v>0</v>
      </c>
      <c r="Q137" s="81">
        <f>SUMPRODUCT($D$49:$D$135,Q49:Q135)</f>
        <v>0</v>
      </c>
      <c r="R137" s="81">
        <f>SUMPRODUCT($D$49:$D$135,R49:R135)</f>
        <v>0</v>
      </c>
      <c r="S137" s="81">
        <f>SUMPRODUCT($D$49:$D$135,S49:S135)</f>
        <v>0</v>
      </c>
      <c r="T137" s="81">
        <f>SUMPRODUCT($D$49:$D$135,T49:T135)</f>
        <v>0</v>
      </c>
      <c r="U137" s="81">
        <f>SUMPRODUCT($D$49:$D$135,U49:U135)</f>
        <v>0</v>
      </c>
      <c r="V137" s="81">
        <f>SUMPRODUCT($D$49:$D$135,V49:V135)</f>
        <v>0</v>
      </c>
      <c r="W137" s="81">
        <f>SUMPRODUCT($D$49:$D$135,W49:W135)</f>
        <v>0</v>
      </c>
      <c r="X137" s="81">
        <f>SUMPRODUCT($D$49:$D$135,X49:X135)</f>
        <v>0</v>
      </c>
      <c r="Y137" s="81">
        <f>SUMPRODUCT($D$49:$D$135,Y49:Y135)</f>
        <v>0</v>
      </c>
      <c r="Z137" s="91">
        <f>SUMPRODUCT($D$49:$D$135,Z49:Z135)</f>
        <v>0</v>
      </c>
      <c r="AA137" s="81">
        <f>SUMPRODUCT($D$49:$D$135,AA49:AA135)</f>
        <v>0</v>
      </c>
      <c r="AB137" s="81">
        <f>SUMPRODUCT($D$49:$D$135,AB49:AB135)</f>
        <v>0</v>
      </c>
      <c r="AC137" s="81">
        <f>SUMPRODUCT($D$49:$D$135,AC49:AC135)</f>
        <v>0</v>
      </c>
      <c r="AD137" s="81">
        <f>SUMPRODUCT($D$49:$D$135,AD49:AD135)</f>
        <v>0</v>
      </c>
      <c r="AE137" s="81">
        <f>SUMPRODUCT($D$49:$D$135,AE49:AE135)</f>
        <v>0</v>
      </c>
      <c r="AF137" s="81">
        <f>SUMPRODUCT($D$49:$D$135,AF49:AF135)</f>
        <v>0</v>
      </c>
      <c r="AG137" s="81">
        <f>SUMPRODUCT($D$49:$D$135,AG49:AG135)</f>
        <v>0</v>
      </c>
      <c r="AH137" s="81">
        <f>SUMPRODUCT($D$49:$D$135,AH49:AH135)</f>
        <v>0</v>
      </c>
      <c r="AI137" s="81">
        <f>SUMPRODUCT($D$49:$D$135,AI49:AI135)</f>
        <v>0</v>
      </c>
      <c r="AJ137" s="81">
        <f>SUMPRODUCT($D$49:$D$135,AJ49:AJ135)</f>
        <v>0</v>
      </c>
      <c r="AK137" s="81">
        <f>SUMPRODUCT($D$49:$D$135,AK49:AK135)</f>
        <v>0</v>
      </c>
      <c r="AL137" s="81">
        <f>SUMPRODUCT($D$49:$D$135,AL49:AL135)</f>
        <v>0</v>
      </c>
      <c r="AM137" s="81">
        <f>SUMPRODUCT($D$49:$D$135,AM49:AM135)</f>
        <v>0</v>
      </c>
      <c r="AN137" s="81">
        <f>SUMPRODUCT($D$49:$D$135,AN49:AN135)</f>
        <v>0</v>
      </c>
      <c r="AO137" s="81">
        <f>SUMPRODUCT($D$49:$D$135,AO49:AO135)</f>
        <v>0</v>
      </c>
      <c r="AP137" s="81">
        <f>SUMPRODUCT($D$49:$D$135,AP49:AP135)</f>
        <v>0</v>
      </c>
      <c r="AQ137" s="81">
        <f>SUMPRODUCT($D$49:$D$135,AQ49:AQ135)</f>
        <v>0</v>
      </c>
      <c r="AR137" s="81">
        <f>SUMPRODUCT($D$49:$D$135,AR49:AR135)</f>
        <v>0</v>
      </c>
      <c r="AS137" s="81">
        <f>SUMPRODUCT($D$49:$D$135,AS49:AS135)</f>
        <v>0</v>
      </c>
      <c r="AT137" s="81">
        <f>SUMPRODUCT($D$49:$D$135,AT49:AT135)</f>
        <v>0</v>
      </c>
      <c r="AU137" s="81">
        <f>SUMPRODUCT($D$49:$D$135,AU49:AU135)</f>
        <v>0</v>
      </c>
      <c r="AV137" s="81">
        <f>SUMPRODUCT($D$49:$D$135,AV49:AV135)</f>
        <v>0</v>
      </c>
      <c r="AW137" s="81">
        <f>SUMPRODUCT($D$49:$D$135,AW49:AW135)</f>
        <v>0</v>
      </c>
      <c r="AX137" s="81">
        <f>SUMPRODUCT($D$49:$D$135,AX49:AX135)</f>
        <v>0</v>
      </c>
      <c r="AY137" s="81">
        <f>SUMPRODUCT($D$49:$D$135,AY49:AY135)</f>
        <v>0</v>
      </c>
      <c r="AZ137" s="81">
        <f>SUMPRODUCT($D$49:$D$135,AZ49:AZ135)</f>
        <v>0</v>
      </c>
      <c r="BA137" s="81">
        <f>SUMPRODUCT($D$49:$D$135,BA49:BA135)</f>
        <v>0</v>
      </c>
      <c r="BB137" s="81">
        <f>SUMPRODUCT($D$49:$D$135,BB49:BB135)</f>
        <v>0</v>
      </c>
      <c r="BC137" s="81">
        <f>SUMPRODUCT($D$49:$D$135,BC49:BC135)</f>
        <v>0</v>
      </c>
      <c r="BD137" s="81">
        <f>SUMPRODUCT($D$49:$D$135,BD49:BD135)</f>
        <v>0</v>
      </c>
      <c r="BE137" s="81">
        <f>SUMPRODUCT($D$49:$D$135,BE49:BE135)</f>
        <v>0</v>
      </c>
      <c r="BF137" s="81">
        <f>SUMPRODUCT($D$49:$D$135,BF49:BF135)</f>
        <v>0</v>
      </c>
      <c r="BG137" s="81">
        <f>SUMPRODUCT($D$49:$D$135,BG49:BG135)</f>
        <v>0</v>
      </c>
      <c r="BH137" s="81">
        <f>SUMPRODUCT($D$49:$D$135,BH49:BH135)</f>
        <v>0</v>
      </c>
      <c r="BI137" s="81">
        <f>SUMPRODUCT($D$49:$D$135,BI49:BI135)</f>
        <v>0</v>
      </c>
      <c r="BJ137" s="81">
        <f>SUMPRODUCT($D$49:$D$135,BJ49:BJ135)</f>
        <v>0</v>
      </c>
      <c r="BK137" s="81">
        <f>SUMPRODUCT($D$49:$D$135,BK49:BK135)</f>
        <v>0</v>
      </c>
    </row>
    <row r="138" s="43" customFormat="1" spans="1:63">
      <c r="A138" s="47"/>
      <c r="B138" s="47"/>
      <c r="C138" s="47"/>
      <c r="D138" s="47"/>
      <c r="E138" s="82" t="s">
        <v>749</v>
      </c>
      <c r="F138" s="83">
        <f t="shared" ref="F138:Y138" si="7">(F43+F48+F137)*1.01</f>
        <v>0</v>
      </c>
      <c r="G138" s="83">
        <f t="shared" si="7"/>
        <v>0</v>
      </c>
      <c r="H138" s="83">
        <f t="shared" si="7"/>
        <v>0</v>
      </c>
      <c r="I138" s="83">
        <f t="shared" si="7"/>
        <v>0</v>
      </c>
      <c r="J138" s="83">
        <f t="shared" si="7"/>
        <v>0</v>
      </c>
      <c r="K138" s="83">
        <f t="shared" si="7"/>
        <v>0</v>
      </c>
      <c r="L138" s="83">
        <f t="shared" si="7"/>
        <v>0</v>
      </c>
      <c r="M138" s="83">
        <f t="shared" si="7"/>
        <v>0</v>
      </c>
      <c r="N138" s="83">
        <f t="shared" si="7"/>
        <v>0</v>
      </c>
      <c r="O138" s="83">
        <f t="shared" si="7"/>
        <v>0</v>
      </c>
      <c r="P138" s="83">
        <f t="shared" si="7"/>
        <v>0</v>
      </c>
      <c r="Q138" s="83">
        <f t="shared" si="7"/>
        <v>0</v>
      </c>
      <c r="R138" s="83">
        <f t="shared" si="7"/>
        <v>0</v>
      </c>
      <c r="S138" s="83">
        <f t="shared" si="7"/>
        <v>0</v>
      </c>
      <c r="T138" s="83">
        <f t="shared" si="7"/>
        <v>0</v>
      </c>
      <c r="U138" s="83">
        <f t="shared" si="7"/>
        <v>0</v>
      </c>
      <c r="V138" s="83">
        <f t="shared" si="7"/>
        <v>0</v>
      </c>
      <c r="W138" s="83">
        <f t="shared" si="7"/>
        <v>0</v>
      </c>
      <c r="X138" s="83">
        <f t="shared" si="7"/>
        <v>0</v>
      </c>
      <c r="Y138" s="83">
        <f t="shared" si="7"/>
        <v>0</v>
      </c>
      <c r="Z138" s="92">
        <f t="shared" ref="F138:BK138" si="8">(Z43+Z48+Z137)*1.01</f>
        <v>0</v>
      </c>
      <c r="AA138" s="83">
        <f t="shared" si="8"/>
        <v>0</v>
      </c>
      <c r="AB138" s="83">
        <f t="shared" si="8"/>
        <v>0</v>
      </c>
      <c r="AC138" s="83">
        <f t="shared" si="8"/>
        <v>0</v>
      </c>
      <c r="AD138" s="83">
        <f t="shared" si="8"/>
        <v>0</v>
      </c>
      <c r="AE138" s="83">
        <f t="shared" si="8"/>
        <v>0</v>
      </c>
      <c r="AF138" s="83">
        <f t="shared" si="8"/>
        <v>0</v>
      </c>
      <c r="AG138" s="83">
        <f t="shared" si="8"/>
        <v>0</v>
      </c>
      <c r="AH138" s="83">
        <f t="shared" si="8"/>
        <v>0</v>
      </c>
      <c r="AI138" s="83">
        <f t="shared" si="8"/>
        <v>0</v>
      </c>
      <c r="AJ138" s="83">
        <f t="shared" si="8"/>
        <v>0</v>
      </c>
      <c r="AK138" s="83">
        <f t="shared" si="8"/>
        <v>0</v>
      </c>
      <c r="AL138" s="83">
        <f t="shared" si="8"/>
        <v>0</v>
      </c>
      <c r="AM138" s="83">
        <f t="shared" si="8"/>
        <v>0</v>
      </c>
      <c r="AN138" s="83">
        <f t="shared" si="8"/>
        <v>0</v>
      </c>
      <c r="AO138" s="83">
        <f t="shared" si="8"/>
        <v>0</v>
      </c>
      <c r="AP138" s="83">
        <f t="shared" si="8"/>
        <v>0</v>
      </c>
      <c r="AQ138" s="83">
        <f t="shared" si="8"/>
        <v>0</v>
      </c>
      <c r="AR138" s="83">
        <f t="shared" si="8"/>
        <v>0</v>
      </c>
      <c r="AS138" s="83">
        <f t="shared" si="8"/>
        <v>0</v>
      </c>
      <c r="AT138" s="83">
        <f t="shared" si="8"/>
        <v>0</v>
      </c>
      <c r="AU138" s="83">
        <f t="shared" si="8"/>
        <v>0</v>
      </c>
      <c r="AV138" s="83">
        <f t="shared" si="8"/>
        <v>0</v>
      </c>
      <c r="AW138" s="83">
        <f t="shared" si="8"/>
        <v>0</v>
      </c>
      <c r="AX138" s="83">
        <f t="shared" si="8"/>
        <v>0</v>
      </c>
      <c r="AY138" s="83">
        <f t="shared" si="8"/>
        <v>0</v>
      </c>
      <c r="AZ138" s="83">
        <f t="shared" si="8"/>
        <v>0</v>
      </c>
      <c r="BA138" s="83">
        <f t="shared" si="8"/>
        <v>0</v>
      </c>
      <c r="BB138" s="83">
        <f t="shared" si="8"/>
        <v>0</v>
      </c>
      <c r="BC138" s="83">
        <f t="shared" si="8"/>
        <v>0</v>
      </c>
      <c r="BD138" s="83">
        <f t="shared" si="8"/>
        <v>0</v>
      </c>
      <c r="BE138" s="83">
        <f t="shared" si="8"/>
        <v>0</v>
      </c>
      <c r="BF138" s="83">
        <f t="shared" si="8"/>
        <v>0</v>
      </c>
      <c r="BG138" s="83">
        <f t="shared" si="8"/>
        <v>0</v>
      </c>
      <c r="BH138" s="83">
        <f t="shared" si="8"/>
        <v>0</v>
      </c>
      <c r="BI138" s="83">
        <f t="shared" si="8"/>
        <v>0</v>
      </c>
      <c r="BJ138" s="83">
        <f t="shared" si="8"/>
        <v>0</v>
      </c>
      <c r="BK138" s="83">
        <f t="shared" si="8"/>
        <v>0</v>
      </c>
    </row>
    <row r="139" s="43" customFormat="1" spans="1:63">
      <c r="A139" s="47"/>
      <c r="B139" s="47"/>
      <c r="C139" s="47"/>
      <c r="D139" s="47"/>
      <c r="E139" s="84" t="s">
        <v>750</v>
      </c>
      <c r="F139" s="85">
        <f t="shared" ref="F139:Y139" si="9">F138/25</f>
        <v>0</v>
      </c>
      <c r="G139" s="85">
        <f t="shared" si="9"/>
        <v>0</v>
      </c>
      <c r="H139" s="85">
        <f t="shared" si="9"/>
        <v>0</v>
      </c>
      <c r="I139" s="85">
        <f t="shared" si="9"/>
        <v>0</v>
      </c>
      <c r="J139" s="85">
        <f t="shared" si="9"/>
        <v>0</v>
      </c>
      <c r="K139" s="85">
        <f t="shared" si="9"/>
        <v>0</v>
      </c>
      <c r="L139" s="85">
        <f t="shared" si="9"/>
        <v>0</v>
      </c>
      <c r="M139" s="85">
        <f t="shared" si="9"/>
        <v>0</v>
      </c>
      <c r="N139" s="85">
        <f t="shared" si="9"/>
        <v>0</v>
      </c>
      <c r="O139" s="85">
        <f t="shared" si="9"/>
        <v>0</v>
      </c>
      <c r="P139" s="85">
        <f t="shared" si="9"/>
        <v>0</v>
      </c>
      <c r="Q139" s="85">
        <f t="shared" si="9"/>
        <v>0</v>
      </c>
      <c r="R139" s="85">
        <f t="shared" si="9"/>
        <v>0</v>
      </c>
      <c r="S139" s="85">
        <f t="shared" si="9"/>
        <v>0</v>
      </c>
      <c r="T139" s="85">
        <f t="shared" si="9"/>
        <v>0</v>
      </c>
      <c r="U139" s="85">
        <f t="shared" si="9"/>
        <v>0</v>
      </c>
      <c r="V139" s="85">
        <f t="shared" si="9"/>
        <v>0</v>
      </c>
      <c r="W139" s="85">
        <f t="shared" si="9"/>
        <v>0</v>
      </c>
      <c r="X139" s="85">
        <f t="shared" si="9"/>
        <v>0</v>
      </c>
      <c r="Y139" s="85">
        <f t="shared" si="9"/>
        <v>0</v>
      </c>
      <c r="Z139" s="93">
        <f t="shared" ref="F139:BK139" si="10">Z138/25</f>
        <v>0</v>
      </c>
      <c r="AA139" s="85">
        <f t="shared" si="10"/>
        <v>0</v>
      </c>
      <c r="AB139" s="85">
        <f t="shared" si="10"/>
        <v>0</v>
      </c>
      <c r="AC139" s="85">
        <f t="shared" si="10"/>
        <v>0</v>
      </c>
      <c r="AD139" s="85">
        <f t="shared" si="10"/>
        <v>0</v>
      </c>
      <c r="AE139" s="85">
        <f t="shared" si="10"/>
        <v>0</v>
      </c>
      <c r="AF139" s="85">
        <f t="shared" si="10"/>
        <v>0</v>
      </c>
      <c r="AG139" s="85">
        <f t="shared" si="10"/>
        <v>0</v>
      </c>
      <c r="AH139" s="85">
        <f t="shared" si="10"/>
        <v>0</v>
      </c>
      <c r="AI139" s="85">
        <f t="shared" si="10"/>
        <v>0</v>
      </c>
      <c r="AJ139" s="85">
        <f t="shared" si="10"/>
        <v>0</v>
      </c>
      <c r="AK139" s="85">
        <f t="shared" si="10"/>
        <v>0</v>
      </c>
      <c r="AL139" s="85">
        <f t="shared" si="10"/>
        <v>0</v>
      </c>
      <c r="AM139" s="85">
        <f t="shared" si="10"/>
        <v>0</v>
      </c>
      <c r="AN139" s="85">
        <f t="shared" si="10"/>
        <v>0</v>
      </c>
      <c r="AO139" s="85">
        <f t="shared" si="10"/>
        <v>0</v>
      </c>
      <c r="AP139" s="85">
        <f t="shared" si="10"/>
        <v>0</v>
      </c>
      <c r="AQ139" s="85">
        <f t="shared" si="10"/>
        <v>0</v>
      </c>
      <c r="AR139" s="85">
        <f t="shared" si="10"/>
        <v>0</v>
      </c>
      <c r="AS139" s="85">
        <f t="shared" si="10"/>
        <v>0</v>
      </c>
      <c r="AT139" s="85">
        <f t="shared" si="10"/>
        <v>0</v>
      </c>
      <c r="AU139" s="85">
        <f t="shared" si="10"/>
        <v>0</v>
      </c>
      <c r="AV139" s="85">
        <f t="shared" si="10"/>
        <v>0</v>
      </c>
      <c r="AW139" s="85">
        <f t="shared" si="10"/>
        <v>0</v>
      </c>
      <c r="AX139" s="85">
        <f t="shared" si="10"/>
        <v>0</v>
      </c>
      <c r="AY139" s="85">
        <f t="shared" si="10"/>
        <v>0</v>
      </c>
      <c r="AZ139" s="85">
        <f t="shared" si="10"/>
        <v>0</v>
      </c>
      <c r="BA139" s="85">
        <f t="shared" si="10"/>
        <v>0</v>
      </c>
      <c r="BB139" s="85">
        <f t="shared" si="10"/>
        <v>0</v>
      </c>
      <c r="BC139" s="85">
        <f t="shared" si="10"/>
        <v>0</v>
      </c>
      <c r="BD139" s="85">
        <f t="shared" si="10"/>
        <v>0</v>
      </c>
      <c r="BE139" s="85">
        <f t="shared" si="10"/>
        <v>0</v>
      </c>
      <c r="BF139" s="85">
        <f t="shared" si="10"/>
        <v>0</v>
      </c>
      <c r="BG139" s="85">
        <f t="shared" si="10"/>
        <v>0</v>
      </c>
      <c r="BH139" s="85">
        <f t="shared" si="10"/>
        <v>0</v>
      </c>
      <c r="BI139" s="85">
        <f t="shared" si="10"/>
        <v>0</v>
      </c>
      <c r="BJ139" s="85">
        <f t="shared" si="10"/>
        <v>0</v>
      </c>
      <c r="BK139" s="85">
        <f t="shared" si="10"/>
        <v>0</v>
      </c>
    </row>
    <row r="140" s="43" customFormat="1" spans="1:63">
      <c r="A140" s="47"/>
      <c r="B140" s="47"/>
      <c r="C140" s="47"/>
      <c r="D140" s="47"/>
      <c r="E140" s="47" t="s">
        <v>751</v>
      </c>
      <c r="F140" s="60">
        <v>115</v>
      </c>
      <c r="G140" s="60">
        <v>114</v>
      </c>
      <c r="H140" s="60">
        <v>107</v>
      </c>
      <c r="I140" s="60">
        <v>189</v>
      </c>
      <c r="J140" s="60">
        <v>169</v>
      </c>
      <c r="K140" s="60">
        <v>245</v>
      </c>
      <c r="L140" s="60">
        <v>245</v>
      </c>
      <c r="M140" s="60">
        <v>170</v>
      </c>
      <c r="N140" s="60">
        <v>110</v>
      </c>
      <c r="O140" s="60">
        <v>229</v>
      </c>
      <c r="P140" s="60">
        <v>221</v>
      </c>
      <c r="Q140" s="60">
        <v>194</v>
      </c>
      <c r="R140" s="60">
        <v>190</v>
      </c>
      <c r="S140" s="60">
        <v>135</v>
      </c>
      <c r="T140" s="60">
        <v>195</v>
      </c>
      <c r="U140" s="60">
        <v>203</v>
      </c>
      <c r="V140" s="60">
        <v>154</v>
      </c>
      <c r="W140" s="60">
        <v>154</v>
      </c>
      <c r="X140" s="60">
        <v>180</v>
      </c>
      <c r="Y140" s="60">
        <v>154</v>
      </c>
      <c r="Z140" s="49">
        <v>154</v>
      </c>
      <c r="AA140" s="60">
        <v>151</v>
      </c>
      <c r="AB140" s="60">
        <v>142</v>
      </c>
      <c r="AC140" s="60">
        <v>139</v>
      </c>
      <c r="AD140" s="60">
        <v>146</v>
      </c>
      <c r="AE140" s="60">
        <v>138</v>
      </c>
      <c r="AF140" s="60">
        <v>115</v>
      </c>
      <c r="AG140" s="60">
        <v>135</v>
      </c>
      <c r="AH140" s="60">
        <v>121</v>
      </c>
      <c r="AI140" s="60">
        <v>121</v>
      </c>
      <c r="AJ140" s="60">
        <v>136</v>
      </c>
      <c r="AK140" s="60">
        <v>106</v>
      </c>
      <c r="AL140" s="60">
        <v>106</v>
      </c>
      <c r="AM140" s="60">
        <v>106</v>
      </c>
      <c r="AN140" s="60">
        <v>131</v>
      </c>
      <c r="AO140" s="60">
        <v>128</v>
      </c>
      <c r="AP140" s="60">
        <v>100.5</v>
      </c>
      <c r="AQ140" s="60">
        <v>97</v>
      </c>
      <c r="AR140" s="60">
        <v>126</v>
      </c>
      <c r="AS140" s="60">
        <v>126</v>
      </c>
      <c r="AT140" s="60">
        <v>102</v>
      </c>
      <c r="AU140" s="60">
        <v>165</v>
      </c>
      <c r="AV140" s="60">
        <v>181</v>
      </c>
      <c r="AW140" s="60">
        <v>164.8</v>
      </c>
      <c r="AX140" s="60">
        <v>164.8</v>
      </c>
      <c r="AY140" s="60">
        <v>164.8</v>
      </c>
      <c r="AZ140" s="60">
        <v>193</v>
      </c>
      <c r="BA140" s="60">
        <v>193</v>
      </c>
      <c r="BB140" s="60">
        <v>193</v>
      </c>
      <c r="BC140" s="60">
        <v>149</v>
      </c>
      <c r="BD140" s="60">
        <v>149</v>
      </c>
      <c r="BE140" s="60">
        <v>149</v>
      </c>
      <c r="BF140" s="60">
        <v>137</v>
      </c>
      <c r="BG140" s="60">
        <v>137</v>
      </c>
      <c r="BH140" s="60">
        <v>137</v>
      </c>
      <c r="BI140" s="60">
        <v>149</v>
      </c>
      <c r="BJ140" s="60">
        <v>149</v>
      </c>
      <c r="BK140" s="60">
        <v>149</v>
      </c>
    </row>
    <row r="141" s="43" customFormat="1" spans="1:63">
      <c r="A141" s="47"/>
      <c r="B141" s="47"/>
      <c r="C141" s="47"/>
      <c r="D141" s="47"/>
      <c r="E141" s="47" t="s">
        <v>752</v>
      </c>
      <c r="F141" s="52">
        <f t="shared" ref="F141:Y141" si="11">SUM(F140-F139)</f>
        <v>115</v>
      </c>
      <c r="G141" s="52">
        <f t="shared" si="11"/>
        <v>114</v>
      </c>
      <c r="H141" s="52">
        <f t="shared" si="11"/>
        <v>107</v>
      </c>
      <c r="I141" s="52">
        <f t="shared" si="11"/>
        <v>189</v>
      </c>
      <c r="J141" s="52">
        <f t="shared" si="11"/>
        <v>169</v>
      </c>
      <c r="K141" s="52">
        <f t="shared" si="11"/>
        <v>245</v>
      </c>
      <c r="L141" s="52">
        <f t="shared" si="11"/>
        <v>245</v>
      </c>
      <c r="M141" s="52">
        <f t="shared" si="11"/>
        <v>170</v>
      </c>
      <c r="N141" s="52">
        <f t="shared" si="11"/>
        <v>110</v>
      </c>
      <c r="O141" s="52">
        <f t="shared" si="11"/>
        <v>229</v>
      </c>
      <c r="P141" s="52">
        <f t="shared" si="11"/>
        <v>221</v>
      </c>
      <c r="Q141" s="52">
        <f t="shared" si="11"/>
        <v>194</v>
      </c>
      <c r="R141" s="52">
        <f t="shared" si="11"/>
        <v>190</v>
      </c>
      <c r="S141" s="52">
        <f t="shared" si="11"/>
        <v>135</v>
      </c>
      <c r="T141" s="52">
        <f t="shared" si="11"/>
        <v>195</v>
      </c>
      <c r="U141" s="52">
        <f t="shared" si="11"/>
        <v>203</v>
      </c>
      <c r="V141" s="52">
        <f t="shared" si="11"/>
        <v>154</v>
      </c>
      <c r="W141" s="52">
        <f t="shared" si="11"/>
        <v>154</v>
      </c>
      <c r="X141" s="52">
        <f t="shared" si="11"/>
        <v>180</v>
      </c>
      <c r="Y141" s="52">
        <f t="shared" si="11"/>
        <v>154</v>
      </c>
      <c r="Z141" s="70">
        <f t="shared" ref="F141:BK141" si="12">SUM(Z140-Z139)</f>
        <v>154</v>
      </c>
      <c r="AA141" s="52">
        <f t="shared" si="12"/>
        <v>151</v>
      </c>
      <c r="AB141" s="52">
        <f t="shared" si="12"/>
        <v>142</v>
      </c>
      <c r="AC141" s="52">
        <f t="shared" si="12"/>
        <v>139</v>
      </c>
      <c r="AD141" s="52">
        <f t="shared" si="12"/>
        <v>146</v>
      </c>
      <c r="AE141" s="52">
        <f t="shared" si="12"/>
        <v>138</v>
      </c>
      <c r="AF141" s="52">
        <f t="shared" si="12"/>
        <v>115</v>
      </c>
      <c r="AG141" s="52">
        <f t="shared" si="12"/>
        <v>135</v>
      </c>
      <c r="AH141" s="52">
        <f t="shared" si="12"/>
        <v>121</v>
      </c>
      <c r="AI141" s="52">
        <f t="shared" si="12"/>
        <v>121</v>
      </c>
      <c r="AJ141" s="52">
        <f t="shared" si="12"/>
        <v>136</v>
      </c>
      <c r="AK141" s="52">
        <f t="shared" si="12"/>
        <v>106</v>
      </c>
      <c r="AL141" s="52">
        <f t="shared" si="12"/>
        <v>106</v>
      </c>
      <c r="AM141" s="52">
        <f t="shared" si="12"/>
        <v>106</v>
      </c>
      <c r="AN141" s="52">
        <f t="shared" si="12"/>
        <v>131</v>
      </c>
      <c r="AO141" s="52">
        <f t="shared" si="12"/>
        <v>128</v>
      </c>
      <c r="AP141" s="52">
        <f t="shared" si="12"/>
        <v>100.5</v>
      </c>
      <c r="AQ141" s="52">
        <f t="shared" si="12"/>
        <v>97</v>
      </c>
      <c r="AR141" s="52">
        <f t="shared" si="12"/>
        <v>126</v>
      </c>
      <c r="AS141" s="52">
        <f t="shared" si="12"/>
        <v>126</v>
      </c>
      <c r="AT141" s="52">
        <f t="shared" si="12"/>
        <v>102</v>
      </c>
      <c r="AU141" s="52">
        <f t="shared" si="12"/>
        <v>165</v>
      </c>
      <c r="AV141" s="52">
        <f t="shared" si="12"/>
        <v>181</v>
      </c>
      <c r="AW141" s="52">
        <f t="shared" si="12"/>
        <v>164.8</v>
      </c>
      <c r="AX141" s="52">
        <f t="shared" si="12"/>
        <v>164.8</v>
      </c>
      <c r="AY141" s="52">
        <f t="shared" si="12"/>
        <v>164.8</v>
      </c>
      <c r="AZ141" s="52">
        <f t="shared" si="12"/>
        <v>193</v>
      </c>
      <c r="BA141" s="52">
        <f t="shared" si="12"/>
        <v>193</v>
      </c>
      <c r="BB141" s="52">
        <f t="shared" si="12"/>
        <v>193</v>
      </c>
      <c r="BC141" s="52">
        <f t="shared" si="12"/>
        <v>149</v>
      </c>
      <c r="BD141" s="52">
        <f t="shared" si="12"/>
        <v>149</v>
      </c>
      <c r="BE141" s="52">
        <f t="shared" si="12"/>
        <v>149</v>
      </c>
      <c r="BF141" s="52">
        <f t="shared" si="12"/>
        <v>137</v>
      </c>
      <c r="BG141" s="52">
        <f t="shared" si="12"/>
        <v>137</v>
      </c>
      <c r="BH141" s="52">
        <f t="shared" si="12"/>
        <v>137</v>
      </c>
      <c r="BI141" s="52">
        <f t="shared" si="12"/>
        <v>149</v>
      </c>
      <c r="BJ141" s="52">
        <f t="shared" si="12"/>
        <v>149</v>
      </c>
      <c r="BK141" s="52">
        <f t="shared" si="12"/>
        <v>149</v>
      </c>
    </row>
    <row r="142" s="43" customFormat="1" spans="1:63">
      <c r="A142" s="47"/>
      <c r="B142" s="47"/>
      <c r="C142" s="47"/>
      <c r="D142" s="47"/>
      <c r="E142" s="86" t="s">
        <v>753</v>
      </c>
      <c r="F142" s="60"/>
      <c r="G142" s="60"/>
      <c r="H142" s="60">
        <v>510</v>
      </c>
      <c r="I142" s="60">
        <v>59</v>
      </c>
      <c r="J142" s="60">
        <v>59</v>
      </c>
      <c r="K142" s="60"/>
      <c r="L142" s="60"/>
      <c r="M142" s="60"/>
      <c r="N142" s="60"/>
      <c r="O142" s="60">
        <v>4556</v>
      </c>
      <c r="P142" s="60">
        <v>611.5</v>
      </c>
      <c r="Q142" s="60"/>
      <c r="R142" s="60"/>
      <c r="S142" s="60">
        <v>4556</v>
      </c>
      <c r="T142" s="60">
        <v>611.5</v>
      </c>
      <c r="U142" s="60"/>
      <c r="V142" s="60"/>
      <c r="W142" s="60"/>
      <c r="X142" s="60"/>
      <c r="Y142" s="60"/>
      <c r="Z142" s="49"/>
      <c r="AA142" s="60"/>
      <c r="AB142" s="60"/>
      <c r="AC142" s="60"/>
      <c r="AD142" s="60"/>
      <c r="AE142" s="60"/>
      <c r="AF142" s="60"/>
      <c r="AG142" s="60"/>
      <c r="AH142" s="60"/>
      <c r="AI142" s="60"/>
      <c r="AJ142" s="60"/>
      <c r="AK142" s="60"/>
      <c r="AL142" s="60"/>
      <c r="AM142" s="60"/>
      <c r="AN142" s="60">
        <v>770</v>
      </c>
      <c r="AO142" s="60"/>
      <c r="AP142" s="60"/>
      <c r="AQ142" s="60"/>
      <c r="AR142" s="60"/>
      <c r="AS142" s="60"/>
      <c r="AT142" s="60"/>
      <c r="AU142" s="60"/>
      <c r="AV142" s="60"/>
      <c r="AW142" s="45"/>
      <c r="AX142" s="45"/>
      <c r="AY142" s="45"/>
      <c r="AZ142" s="60"/>
      <c r="BA142" s="60"/>
      <c r="BB142" s="60"/>
      <c r="BC142" s="60"/>
      <c r="BD142" s="60"/>
      <c r="BE142" s="60"/>
      <c r="BF142" s="60"/>
      <c r="BG142" s="60"/>
      <c r="BH142" s="60"/>
      <c r="BI142" s="60"/>
      <c r="BJ142" s="60"/>
      <c r="BK142" s="60"/>
    </row>
    <row r="143" s="43" customFormat="1" spans="1:63">
      <c r="A143" s="47"/>
      <c r="B143" s="47"/>
      <c r="C143" s="47"/>
      <c r="D143" s="47"/>
      <c r="E143" s="86" t="s">
        <v>754</v>
      </c>
      <c r="F143" s="87">
        <f t="shared" ref="F143:Y143" si="13">F142/25</f>
        <v>0</v>
      </c>
      <c r="G143" s="87">
        <f t="shared" si="13"/>
        <v>0</v>
      </c>
      <c r="H143" s="87">
        <f t="shared" si="13"/>
        <v>20.4</v>
      </c>
      <c r="I143" s="87">
        <f t="shared" si="13"/>
        <v>2.36</v>
      </c>
      <c r="J143" s="87">
        <f t="shared" si="13"/>
        <v>2.36</v>
      </c>
      <c r="K143" s="87">
        <f t="shared" si="13"/>
        <v>0</v>
      </c>
      <c r="L143" s="87">
        <f t="shared" si="13"/>
        <v>0</v>
      </c>
      <c r="M143" s="87">
        <f t="shared" si="13"/>
        <v>0</v>
      </c>
      <c r="N143" s="87">
        <f t="shared" si="13"/>
        <v>0</v>
      </c>
      <c r="O143" s="87">
        <f t="shared" si="13"/>
        <v>182.24</v>
      </c>
      <c r="P143" s="87">
        <f t="shared" si="13"/>
        <v>24.46</v>
      </c>
      <c r="Q143" s="87">
        <f t="shared" si="13"/>
        <v>0</v>
      </c>
      <c r="R143" s="87">
        <f t="shared" si="13"/>
        <v>0</v>
      </c>
      <c r="S143" s="87">
        <f t="shared" si="13"/>
        <v>182.24</v>
      </c>
      <c r="T143" s="87">
        <f t="shared" si="13"/>
        <v>24.46</v>
      </c>
      <c r="U143" s="87">
        <f t="shared" si="13"/>
        <v>0</v>
      </c>
      <c r="V143" s="87">
        <f t="shared" si="13"/>
        <v>0</v>
      </c>
      <c r="W143" s="87">
        <f t="shared" si="13"/>
        <v>0</v>
      </c>
      <c r="X143" s="87">
        <f t="shared" si="13"/>
        <v>0</v>
      </c>
      <c r="Y143" s="87">
        <f t="shared" si="13"/>
        <v>0</v>
      </c>
      <c r="Z143" s="94">
        <f t="shared" ref="F143:BK143" si="14">Z142/25</f>
        <v>0</v>
      </c>
      <c r="AA143" s="87">
        <f t="shared" si="14"/>
        <v>0</v>
      </c>
      <c r="AB143" s="87">
        <f t="shared" si="14"/>
        <v>0</v>
      </c>
      <c r="AC143" s="87">
        <f t="shared" si="14"/>
        <v>0</v>
      </c>
      <c r="AD143" s="87">
        <f t="shared" si="14"/>
        <v>0</v>
      </c>
      <c r="AE143" s="87">
        <f t="shared" si="14"/>
        <v>0</v>
      </c>
      <c r="AF143" s="87">
        <f t="shared" si="14"/>
        <v>0</v>
      </c>
      <c r="AG143" s="87">
        <f t="shared" si="14"/>
        <v>0</v>
      </c>
      <c r="AH143" s="87">
        <f t="shared" si="14"/>
        <v>0</v>
      </c>
      <c r="AI143" s="87">
        <f t="shared" si="14"/>
        <v>0</v>
      </c>
      <c r="AJ143" s="87">
        <f t="shared" si="14"/>
        <v>0</v>
      </c>
      <c r="AK143" s="87">
        <f t="shared" si="14"/>
        <v>0</v>
      </c>
      <c r="AL143" s="87">
        <f t="shared" si="14"/>
        <v>0</v>
      </c>
      <c r="AM143" s="87">
        <f t="shared" si="14"/>
        <v>0</v>
      </c>
      <c r="AN143" s="87">
        <f t="shared" si="14"/>
        <v>30.8</v>
      </c>
      <c r="AO143" s="87">
        <f t="shared" si="14"/>
        <v>0</v>
      </c>
      <c r="AP143" s="87">
        <f t="shared" si="14"/>
        <v>0</v>
      </c>
      <c r="AQ143" s="87">
        <f t="shared" si="14"/>
        <v>0</v>
      </c>
      <c r="AR143" s="87">
        <f t="shared" si="14"/>
        <v>0</v>
      </c>
      <c r="AS143" s="87">
        <f t="shared" si="14"/>
        <v>0</v>
      </c>
      <c r="AT143" s="87">
        <f t="shared" si="14"/>
        <v>0</v>
      </c>
      <c r="AU143" s="87">
        <f t="shared" si="14"/>
        <v>0</v>
      </c>
      <c r="AV143" s="87">
        <f t="shared" si="14"/>
        <v>0</v>
      </c>
      <c r="AW143" s="87">
        <f t="shared" si="14"/>
        <v>0</v>
      </c>
      <c r="AX143" s="87">
        <f t="shared" si="14"/>
        <v>0</v>
      </c>
      <c r="AY143" s="87">
        <f t="shared" si="14"/>
        <v>0</v>
      </c>
      <c r="AZ143" s="87">
        <f t="shared" si="14"/>
        <v>0</v>
      </c>
      <c r="BA143" s="87">
        <f t="shared" si="14"/>
        <v>0</v>
      </c>
      <c r="BB143" s="87">
        <f t="shared" si="14"/>
        <v>0</v>
      </c>
      <c r="BC143" s="87">
        <f t="shared" si="14"/>
        <v>0</v>
      </c>
      <c r="BD143" s="87">
        <f t="shared" si="14"/>
        <v>0</v>
      </c>
      <c r="BE143" s="87">
        <f t="shared" si="14"/>
        <v>0</v>
      </c>
      <c r="BF143" s="87">
        <f t="shared" si="14"/>
        <v>0</v>
      </c>
      <c r="BG143" s="87">
        <f t="shared" si="14"/>
        <v>0</v>
      </c>
      <c r="BH143" s="87">
        <f t="shared" si="14"/>
        <v>0</v>
      </c>
      <c r="BI143" s="87">
        <f t="shared" si="14"/>
        <v>0</v>
      </c>
      <c r="BJ143" s="87">
        <f t="shared" si="14"/>
        <v>0</v>
      </c>
      <c r="BK143" s="87">
        <f t="shared" si="14"/>
        <v>0</v>
      </c>
    </row>
    <row r="144" s="43" customFormat="1" spans="1:63">
      <c r="A144" s="47"/>
      <c r="B144" s="47"/>
      <c r="C144" s="47"/>
      <c r="D144" s="47"/>
      <c r="E144" s="47" t="s">
        <v>755</v>
      </c>
      <c r="F144" s="88">
        <f t="shared" ref="F144:Y144" si="15">(F140-F139)*F142</f>
        <v>0</v>
      </c>
      <c r="G144" s="88">
        <f t="shared" si="15"/>
        <v>0</v>
      </c>
      <c r="H144" s="88">
        <f t="shared" si="15"/>
        <v>54570</v>
      </c>
      <c r="I144" s="88">
        <f t="shared" si="15"/>
        <v>11151</v>
      </c>
      <c r="J144" s="88">
        <f t="shared" si="15"/>
        <v>9971</v>
      </c>
      <c r="K144" s="88">
        <f t="shared" si="15"/>
        <v>0</v>
      </c>
      <c r="L144" s="88">
        <f t="shared" si="15"/>
        <v>0</v>
      </c>
      <c r="M144" s="88">
        <f t="shared" si="15"/>
        <v>0</v>
      </c>
      <c r="N144" s="88">
        <f t="shared" si="15"/>
        <v>0</v>
      </c>
      <c r="O144" s="88">
        <f t="shared" si="15"/>
        <v>1043324</v>
      </c>
      <c r="P144" s="88">
        <f t="shared" si="15"/>
        <v>135141.5</v>
      </c>
      <c r="Q144" s="88">
        <f t="shared" si="15"/>
        <v>0</v>
      </c>
      <c r="R144" s="88">
        <f t="shared" si="15"/>
        <v>0</v>
      </c>
      <c r="S144" s="88">
        <f t="shared" si="15"/>
        <v>615060</v>
      </c>
      <c r="T144" s="88">
        <f t="shared" si="15"/>
        <v>119242.5</v>
      </c>
      <c r="U144" s="88">
        <f t="shared" si="15"/>
        <v>0</v>
      </c>
      <c r="V144" s="88">
        <f t="shared" si="15"/>
        <v>0</v>
      </c>
      <c r="W144" s="88">
        <f t="shared" si="15"/>
        <v>0</v>
      </c>
      <c r="X144" s="88">
        <f t="shared" si="15"/>
        <v>0</v>
      </c>
      <c r="Y144" s="88">
        <f t="shared" si="15"/>
        <v>0</v>
      </c>
      <c r="Z144" s="95">
        <f t="shared" ref="F144:BK144" si="16">(Z140-Z139)*Z142</f>
        <v>0</v>
      </c>
      <c r="AA144" s="88">
        <f t="shared" si="16"/>
        <v>0</v>
      </c>
      <c r="AB144" s="88">
        <f t="shared" si="16"/>
        <v>0</v>
      </c>
      <c r="AC144" s="88">
        <f t="shared" si="16"/>
        <v>0</v>
      </c>
      <c r="AD144" s="88">
        <f t="shared" si="16"/>
        <v>0</v>
      </c>
      <c r="AE144" s="88">
        <f t="shared" si="16"/>
        <v>0</v>
      </c>
      <c r="AF144" s="88">
        <f t="shared" si="16"/>
        <v>0</v>
      </c>
      <c r="AG144" s="88">
        <f t="shared" si="16"/>
        <v>0</v>
      </c>
      <c r="AH144" s="88">
        <f t="shared" si="16"/>
        <v>0</v>
      </c>
      <c r="AI144" s="88">
        <f t="shared" si="16"/>
        <v>0</v>
      </c>
      <c r="AJ144" s="88">
        <f t="shared" si="16"/>
        <v>0</v>
      </c>
      <c r="AK144" s="88">
        <f t="shared" si="16"/>
        <v>0</v>
      </c>
      <c r="AL144" s="88">
        <f t="shared" si="16"/>
        <v>0</v>
      </c>
      <c r="AM144" s="88">
        <f t="shared" si="16"/>
        <v>0</v>
      </c>
      <c r="AN144" s="88">
        <f t="shared" si="16"/>
        <v>100870</v>
      </c>
      <c r="AO144" s="88">
        <f t="shared" si="16"/>
        <v>0</v>
      </c>
      <c r="AP144" s="88">
        <f t="shared" si="16"/>
        <v>0</v>
      </c>
      <c r="AQ144" s="88">
        <f t="shared" si="16"/>
        <v>0</v>
      </c>
      <c r="AR144" s="88">
        <f t="shared" si="16"/>
        <v>0</v>
      </c>
      <c r="AS144" s="88">
        <f t="shared" si="16"/>
        <v>0</v>
      </c>
      <c r="AT144" s="88">
        <f t="shared" si="16"/>
        <v>0</v>
      </c>
      <c r="AU144" s="88">
        <f t="shared" si="16"/>
        <v>0</v>
      </c>
      <c r="AV144" s="88">
        <f t="shared" si="16"/>
        <v>0</v>
      </c>
      <c r="AW144" s="88">
        <f t="shared" si="16"/>
        <v>0</v>
      </c>
      <c r="AX144" s="88">
        <f t="shared" si="16"/>
        <v>0</v>
      </c>
      <c r="AY144" s="88">
        <f t="shared" si="16"/>
        <v>0</v>
      </c>
      <c r="AZ144" s="88">
        <f t="shared" si="16"/>
        <v>0</v>
      </c>
      <c r="BA144" s="88">
        <f t="shared" si="16"/>
        <v>0</v>
      </c>
      <c r="BB144" s="88">
        <f t="shared" si="16"/>
        <v>0</v>
      </c>
      <c r="BC144" s="88">
        <f t="shared" si="16"/>
        <v>0</v>
      </c>
      <c r="BD144" s="88">
        <f t="shared" si="16"/>
        <v>0</v>
      </c>
      <c r="BE144" s="88">
        <f t="shared" si="16"/>
        <v>0</v>
      </c>
      <c r="BF144" s="88">
        <f t="shared" si="16"/>
        <v>0</v>
      </c>
      <c r="BG144" s="88">
        <f t="shared" si="16"/>
        <v>0</v>
      </c>
      <c r="BH144" s="88">
        <f t="shared" si="16"/>
        <v>0</v>
      </c>
      <c r="BI144" s="88">
        <f t="shared" si="16"/>
        <v>0</v>
      </c>
      <c r="BJ144" s="88">
        <f t="shared" si="16"/>
        <v>0</v>
      </c>
      <c r="BK144" s="88">
        <f t="shared" si="16"/>
        <v>0</v>
      </c>
    </row>
    <row r="145" s="43" customFormat="1" spans="1:63">
      <c r="A145" s="48"/>
      <c r="B145" s="47"/>
      <c r="C145" s="47"/>
      <c r="D145" s="48"/>
      <c r="E145" s="56" t="s">
        <v>744</v>
      </c>
      <c r="F145" s="89">
        <f>SUMPRODUCT($C$69:$C$135,F69:F135)/1000</f>
        <v>0</v>
      </c>
      <c r="G145" s="89">
        <f>SUMPRODUCT($C$69:$C$135,G69:G135)/1000</f>
        <v>0</v>
      </c>
      <c r="H145" s="89">
        <f>SUMPRODUCT($C$69:$C$135,H69:H135)/1000</f>
        <v>0</v>
      </c>
      <c r="I145" s="89">
        <f>SUMPRODUCT($C$69:$C$135,I69:I135)/1000</f>
        <v>0</v>
      </c>
      <c r="J145" s="89">
        <f>SUMPRODUCT($C$69:$C$135,J69:J135)/1000</f>
        <v>0</v>
      </c>
      <c r="K145" s="89">
        <f>SUMPRODUCT($C$69:$C$135,K69:K135)/1000</f>
        <v>0</v>
      </c>
      <c r="L145" s="89">
        <f>SUMPRODUCT($C$69:$C$135,L69:L135)/1000</f>
        <v>0</v>
      </c>
      <c r="M145" s="89">
        <f>SUMPRODUCT($C$69:$C$135,M69:M135)/1000</f>
        <v>0</v>
      </c>
      <c r="N145" s="89">
        <f>SUMPRODUCT($C$69:$C$135,N69:N135)/1000</f>
        <v>0</v>
      </c>
      <c r="O145" s="89">
        <f>SUMPRODUCT($C$69:$C$135,O69:O135)/1000</f>
        <v>0</v>
      </c>
      <c r="P145" s="89">
        <f>SUMPRODUCT($C$69:$C$135,P69:P135)/1000</f>
        <v>0</v>
      </c>
      <c r="Q145" s="89">
        <f>SUMPRODUCT($C$69:$C$135,Q69:Q135)/1000</f>
        <v>0</v>
      </c>
      <c r="R145" s="89">
        <f>SUMPRODUCT($C$69:$C$135,R69:R135)/1000</f>
        <v>0</v>
      </c>
      <c r="S145" s="89">
        <f>SUMPRODUCT($C$69:$C$135,S69:S135)/1000</f>
        <v>0</v>
      </c>
      <c r="T145" s="89">
        <f>SUMPRODUCT($C$69:$C$135,T69:T135)/1000</f>
        <v>0</v>
      </c>
      <c r="U145" s="89">
        <f>SUMPRODUCT($C$69:$C$135,U69:U135)/1000</f>
        <v>0</v>
      </c>
      <c r="V145" s="89">
        <f>SUMPRODUCT($C$69:$C$135,V69:V135)/1000</f>
        <v>0</v>
      </c>
      <c r="W145" s="89">
        <f>SUMPRODUCT($C$69:$C$135,W69:W135)/1000</f>
        <v>0</v>
      </c>
      <c r="X145" s="89">
        <f>SUMPRODUCT($C$69:$C$135,X69:X135)/1000</f>
        <v>0</v>
      </c>
      <c r="Y145" s="89">
        <f>SUMPRODUCT($C$69:$C$135,Y69:Y135)/1000</f>
        <v>0</v>
      </c>
      <c r="Z145" s="89">
        <f>SUMPRODUCT($C$69:$C$135,Z69:Z135)/1000</f>
        <v>0</v>
      </c>
      <c r="AA145" s="89">
        <f>SUMPRODUCT($C$69:$C$135,AA69:AA135)/1000</f>
        <v>0</v>
      </c>
      <c r="AB145" s="89">
        <f>SUMPRODUCT($C$69:$C$135,AB69:AB135)/1000</f>
        <v>0</v>
      </c>
      <c r="AC145" s="89">
        <f>SUMPRODUCT($C$69:$C$135,AC69:AC135)/1000</f>
        <v>0</v>
      </c>
      <c r="AD145" s="89">
        <f>SUMPRODUCT($C$69:$C$135,AD69:AD135)/1000</f>
        <v>0</v>
      </c>
      <c r="AE145" s="89">
        <f>SUMPRODUCT($C$69:$C$135,AE69:AE135)/1000</f>
        <v>0</v>
      </c>
      <c r="AF145" s="89">
        <f>SUMPRODUCT($C$69:$C$135,AF69:AF135)/1000</f>
        <v>0</v>
      </c>
      <c r="AG145" s="89">
        <f>SUMPRODUCT($C$69:$C$135,AG69:AG135)/1000</f>
        <v>0</v>
      </c>
      <c r="AH145" s="89">
        <f>SUMPRODUCT($C$69:$C$135,AH69:AH135)/1000</f>
        <v>0</v>
      </c>
      <c r="AI145" s="89">
        <f>SUMPRODUCT($C$69:$C$135,AI69:AI135)/1000</f>
        <v>0</v>
      </c>
      <c r="AJ145" s="89">
        <f>SUMPRODUCT($C$69:$C$135,AJ69:AJ135)/1000</f>
        <v>0</v>
      </c>
      <c r="AK145" s="89">
        <f>SUMPRODUCT($C$69:$C$135,AK69:AK135)/1000</f>
        <v>0</v>
      </c>
      <c r="AL145" s="89">
        <f>SUMPRODUCT($C$69:$C$135,AL69:AL135)/1000</f>
        <v>0</v>
      </c>
      <c r="AM145" s="89">
        <f>SUMPRODUCT($C$69:$C$135,AM69:AM135)/1000</f>
        <v>0</v>
      </c>
      <c r="AN145" s="89">
        <f>SUMPRODUCT($C$69:$C$135,AN69:AN135)/1000</f>
        <v>0</v>
      </c>
      <c r="AO145" s="89">
        <f>SUMPRODUCT($C$69:$C$135,AO69:AO135)/1000</f>
        <v>0</v>
      </c>
      <c r="AP145" s="89">
        <f>SUMPRODUCT($C$69:$C$135,AP69:AP135)/1000</f>
        <v>0</v>
      </c>
      <c r="AQ145" s="89">
        <f>SUMPRODUCT($C$69:$C$135,AQ69:AQ135)/1000</f>
        <v>0</v>
      </c>
      <c r="AR145" s="89">
        <f>SUMPRODUCT($C$69:$C$135,AR69:AR135)/1000</f>
        <v>0</v>
      </c>
      <c r="AS145" s="89">
        <f>SUMPRODUCT($C$69:$C$135,AS69:AS135)/1000</f>
        <v>0</v>
      </c>
      <c r="AT145" s="89">
        <f>SUMPRODUCT($C$69:$C$135,AT69:AT135)/1000</f>
        <v>0</v>
      </c>
      <c r="AU145" s="89">
        <f>SUMPRODUCT($C$69:$C$135,AU69:AU135)/1000</f>
        <v>0</v>
      </c>
      <c r="AV145" s="89">
        <f>SUMPRODUCT($C$69:$C$135,AV69:AV135)/1000</f>
        <v>0</v>
      </c>
      <c r="AW145" s="89">
        <f>SUMPRODUCT($C$69:$C$135,AW69:AW135)/1000</f>
        <v>0</v>
      </c>
      <c r="AX145" s="89">
        <f>SUMPRODUCT($C$69:$C$135,AX69:AX135)/1000</f>
        <v>0</v>
      </c>
      <c r="AY145" s="89">
        <f>SUMPRODUCT($C$69:$C$135,AY69:AY135)/1000</f>
        <v>0</v>
      </c>
      <c r="AZ145" s="89">
        <f>SUMPRODUCT($C$69:$C$135,AZ69:AZ135)/1000</f>
        <v>0</v>
      </c>
      <c r="BA145" s="89">
        <f>SUMPRODUCT($C$69:$C$135,BA69:BA135)/1000</f>
        <v>0</v>
      </c>
      <c r="BB145" s="89">
        <f>SUMPRODUCT($C$69:$C$135,BB69:BB135)/1000</f>
        <v>0</v>
      </c>
      <c r="BC145" s="89">
        <f>SUMPRODUCT($C$69:$C$135,BC69:BC135)/1000</f>
        <v>0</v>
      </c>
      <c r="BD145" s="89">
        <f>SUMPRODUCT($C$69:$C$135,BD69:BD135)/1000</f>
        <v>0</v>
      </c>
      <c r="BE145" s="89">
        <f>SUMPRODUCT($C$69:$C$135,BE69:BE135)/1000</f>
        <v>0</v>
      </c>
      <c r="BF145" s="89">
        <f>SUMPRODUCT($C$69:$C$135,BF69:BF135)/1000</f>
        <v>0</v>
      </c>
      <c r="BG145" s="89">
        <f>SUMPRODUCT($C$69:$C$135,BG69:BG135)/1000</f>
        <v>0</v>
      </c>
      <c r="BH145" s="89">
        <f>SUMPRODUCT($C$69:$C$135,BH69:BH135)/1000</f>
        <v>0</v>
      </c>
      <c r="BI145" s="89">
        <f>SUMPRODUCT($C$69:$C$135,BI69:BI135)/1000</f>
        <v>0</v>
      </c>
      <c r="BJ145" s="89">
        <f>SUMPRODUCT($C$69:$C$135,BJ69:BJ135)/1000</f>
        <v>0</v>
      </c>
      <c r="BK145" s="89">
        <f>SUMPRODUCT($C$69:$C$135,BK69:BK135)/1000</f>
        <v>0</v>
      </c>
    </row>
    <row r="146" s="43" customFormat="1" spans="1:63">
      <c r="A146" s="47"/>
      <c r="B146" s="48"/>
      <c r="C146" s="48"/>
      <c r="D146" s="47"/>
      <c r="E146" s="53" t="s">
        <v>743</v>
      </c>
      <c r="F146" s="89">
        <f>SUMPRODUCT($B$69:$B$135,F69:F135)/1000</f>
        <v>0</v>
      </c>
      <c r="G146" s="89">
        <f>SUMPRODUCT($B$69:$B$135,G69:G135)/1000</f>
        <v>0</v>
      </c>
      <c r="H146" s="89">
        <f>SUMPRODUCT($B$69:$B$135,H69:H135)/1000</f>
        <v>0</v>
      </c>
      <c r="I146" s="89">
        <f>SUMPRODUCT($B$69:$B$135,I69:I135)/1000</f>
        <v>0</v>
      </c>
      <c r="J146" s="89">
        <f>SUMPRODUCT($B$69:$B$135,J69:J135)/1000</f>
        <v>0</v>
      </c>
      <c r="K146" s="89">
        <f>SUMPRODUCT($B$69:$B$135,K69:K135)/1000</f>
        <v>0</v>
      </c>
      <c r="L146" s="89">
        <f>SUMPRODUCT($B$69:$B$135,L69:L135)/1000</f>
        <v>0</v>
      </c>
      <c r="M146" s="89">
        <f>SUMPRODUCT($B$69:$B$135,M69:M135)/1000</f>
        <v>0</v>
      </c>
      <c r="N146" s="89">
        <f>SUMPRODUCT($B$69:$B$135,N69:N135)/1000</f>
        <v>0</v>
      </c>
      <c r="O146" s="89">
        <f>SUMPRODUCT($B$69:$B$135,O69:O135)/1000</f>
        <v>0</v>
      </c>
      <c r="P146" s="89">
        <f>SUMPRODUCT($B$69:$B$135,P69:P135)/1000</f>
        <v>0</v>
      </c>
      <c r="Q146" s="89">
        <f>SUMPRODUCT($B$69:$B$135,Q69:Q135)/1000</f>
        <v>0</v>
      </c>
      <c r="R146" s="89">
        <f>SUMPRODUCT($B$69:$B$135,R69:R135)/1000</f>
        <v>0</v>
      </c>
      <c r="S146" s="89">
        <f>SUMPRODUCT($B$69:$B$135,S69:S135)/1000</f>
        <v>0</v>
      </c>
      <c r="T146" s="89">
        <f>SUMPRODUCT($B$69:$B$135,T69:T135)/1000</f>
        <v>0</v>
      </c>
      <c r="U146" s="89">
        <f>SUMPRODUCT($B$69:$B$135,U69:U135)/1000</f>
        <v>0</v>
      </c>
      <c r="V146" s="89">
        <f>SUMPRODUCT($B$69:$B$135,V69:V135)/1000</f>
        <v>0</v>
      </c>
      <c r="W146" s="89">
        <f>SUMPRODUCT($B$69:$B$135,W69:W135)/1000</f>
        <v>0</v>
      </c>
      <c r="X146" s="89">
        <f>SUMPRODUCT($B$69:$B$135,X69:X135)/1000</f>
        <v>0</v>
      </c>
      <c r="Y146" s="89">
        <f>SUMPRODUCT($B$69:$B$135,Y69:Y135)/1000</f>
        <v>0</v>
      </c>
      <c r="Z146" s="89">
        <f>SUMPRODUCT($B$69:$B$135,Z69:Z135)/1000</f>
        <v>0</v>
      </c>
      <c r="AA146" s="89">
        <f>SUMPRODUCT($B$69:$B$135,AA69:AA135)/1000</f>
        <v>0</v>
      </c>
      <c r="AB146" s="89">
        <f>SUMPRODUCT($B$69:$B$135,AB69:AB135)/1000</f>
        <v>0</v>
      </c>
      <c r="AC146" s="89">
        <f>SUMPRODUCT($B$69:$B$135,AC69:AC135)/1000</f>
        <v>0</v>
      </c>
      <c r="AD146" s="89">
        <f>SUMPRODUCT($B$69:$B$135,AD69:AD135)/1000</f>
        <v>0</v>
      </c>
      <c r="AE146" s="89">
        <f>SUMPRODUCT($B$69:$B$135,AE69:AE135)/1000</f>
        <v>0</v>
      </c>
      <c r="AF146" s="89">
        <f>SUMPRODUCT($B$69:$B$135,AF69:AF135)/1000</f>
        <v>0</v>
      </c>
      <c r="AG146" s="89">
        <f>SUMPRODUCT($B$69:$B$135,AG69:AG135)/1000</f>
        <v>0</v>
      </c>
      <c r="AH146" s="89">
        <f>SUMPRODUCT($B$69:$B$135,AH69:AH135)/1000</f>
        <v>0</v>
      </c>
      <c r="AI146" s="89">
        <f>SUMPRODUCT($B$69:$B$135,AI69:AI135)/1000</f>
        <v>0</v>
      </c>
      <c r="AJ146" s="89">
        <f>SUMPRODUCT($B$69:$B$135,AJ69:AJ135)/1000</f>
        <v>0</v>
      </c>
      <c r="AK146" s="89">
        <f>SUMPRODUCT($B$69:$B$135,AK69:AK135)/1000</f>
        <v>0</v>
      </c>
      <c r="AL146" s="89">
        <f>SUMPRODUCT($B$69:$B$135,AL69:AL135)/1000</f>
        <v>0</v>
      </c>
      <c r="AM146" s="89">
        <f>SUMPRODUCT($B$69:$B$135,AM69:AM135)/1000</f>
        <v>0</v>
      </c>
      <c r="AN146" s="89">
        <f>SUMPRODUCT($B$69:$B$135,AN69:AN135)/1000</f>
        <v>0</v>
      </c>
      <c r="AO146" s="89">
        <f>SUMPRODUCT($B$69:$B$135,AO69:AO135)/1000</f>
        <v>0</v>
      </c>
      <c r="AP146" s="89">
        <f>SUMPRODUCT($B$69:$B$135,AP69:AP135)/1000</f>
        <v>0</v>
      </c>
      <c r="AQ146" s="89">
        <f>SUMPRODUCT($B$69:$B$135,AQ69:AQ135)/1000</f>
        <v>0</v>
      </c>
      <c r="AR146" s="89">
        <f>SUMPRODUCT($B$69:$B$135,AR69:AR135)/1000</f>
        <v>0</v>
      </c>
      <c r="AS146" s="89">
        <f>SUMPRODUCT($B$69:$B$135,AS69:AS135)/1000</f>
        <v>0</v>
      </c>
      <c r="AT146" s="89">
        <f>SUMPRODUCT($B$69:$B$135,AT69:AT135)/1000</f>
        <v>0</v>
      </c>
      <c r="AU146" s="89">
        <f>SUMPRODUCT($B$69:$B$135,AU69:AU135)/1000</f>
        <v>0</v>
      </c>
      <c r="AV146" s="89">
        <f>SUMPRODUCT($B$69:$B$135,AV69:AV135)/1000</f>
        <v>0</v>
      </c>
      <c r="AW146" s="89">
        <f>SUMPRODUCT($B$69:$B$135,AW69:AW135)/1000</f>
        <v>0</v>
      </c>
      <c r="AX146" s="89">
        <f>SUMPRODUCT($B$69:$B$135,AX69:AX135)/1000</f>
        <v>0</v>
      </c>
      <c r="AY146" s="89">
        <f>SUMPRODUCT($B$69:$B$135,AY69:AY135)/1000</f>
        <v>0</v>
      </c>
      <c r="AZ146" s="89">
        <f>SUMPRODUCT($B$69:$B$135,AZ69:AZ135)/1000</f>
        <v>0</v>
      </c>
      <c r="BA146" s="89">
        <f>SUMPRODUCT($B$69:$B$135,BA69:BA135)/1000</f>
        <v>0</v>
      </c>
      <c r="BB146" s="89">
        <f>SUMPRODUCT($B$69:$B$135,BB69:BB135)/1000</f>
        <v>0</v>
      </c>
      <c r="BC146" s="89">
        <f>SUMPRODUCT($B$69:$B$135,BC69:BC135)/1000</f>
        <v>0</v>
      </c>
      <c r="BD146" s="89">
        <f>SUMPRODUCT($B$69:$B$135,BD69:BD135)/1000</f>
        <v>0</v>
      </c>
      <c r="BE146" s="89">
        <f>SUMPRODUCT($B$69:$B$135,BE69:BE135)/1000</f>
        <v>0</v>
      </c>
      <c r="BF146" s="89">
        <f>SUMPRODUCT($B$69:$B$135,BF69:BF135)/1000</f>
        <v>0</v>
      </c>
      <c r="BG146" s="89">
        <f>SUMPRODUCT($B$69:$B$135,BG69:BG135)/1000</f>
        <v>0</v>
      </c>
      <c r="BH146" s="89">
        <f>SUMPRODUCT($B$69:$B$135,BH69:BH135)/1000</f>
        <v>0</v>
      </c>
      <c r="BI146" s="89">
        <f>SUMPRODUCT($B$69:$B$135,BI69:BI135)/1000</f>
        <v>0</v>
      </c>
      <c r="BJ146" s="89">
        <f>SUMPRODUCT($B$69:$B$135,BJ69:BJ135)/1000</f>
        <v>0</v>
      </c>
      <c r="BK146" s="89">
        <f>SUMPRODUCT($B$69:$B$135,BK69:BK135)/1000</f>
        <v>0</v>
      </c>
    </row>
    <row r="147" s="43" customFormat="1" spans="1:63">
      <c r="A147" s="47"/>
      <c r="B147" s="48"/>
      <c r="C147" s="48"/>
      <c r="D147" s="47"/>
      <c r="E147" s="53" t="s">
        <v>742</v>
      </c>
      <c r="F147" s="89">
        <f>SUMPRODUCT($A$49:$A$135,F49:F135)/1000</f>
        <v>0</v>
      </c>
      <c r="G147" s="89">
        <f>SUMPRODUCT($A$49:$A$135,G49:G135)/1000</f>
        <v>0</v>
      </c>
      <c r="H147" s="89">
        <f>SUMPRODUCT($A$49:$A$135,H49:H135)/1000</f>
        <v>0</v>
      </c>
      <c r="I147" s="89">
        <f>SUMPRODUCT($A$49:$A$135,I49:I135)/1000</f>
        <v>0</v>
      </c>
      <c r="J147" s="89">
        <f>SUMPRODUCT($A$49:$A$135,J49:J135)/1000</f>
        <v>0</v>
      </c>
      <c r="K147" s="89">
        <f>SUMPRODUCT($A$49:$A$135,K49:K135)/1000</f>
        <v>0</v>
      </c>
      <c r="L147" s="89">
        <f>SUMPRODUCT($A$49:$A$135,L49:L135)/1000</f>
        <v>0</v>
      </c>
      <c r="M147" s="89">
        <f>SUMPRODUCT($A$49:$A$135,M49:M135)/1000</f>
        <v>0</v>
      </c>
      <c r="N147" s="89">
        <f>SUMPRODUCT($A$49:$A$135,N49:N135)/1000</f>
        <v>0</v>
      </c>
      <c r="O147" s="89">
        <f>SUMPRODUCT($A$49:$A$135,O49:O135)/1000</f>
        <v>0</v>
      </c>
      <c r="P147" s="89">
        <f>SUMPRODUCT($A$49:$A$135,P49:P135)/1000</f>
        <v>0</v>
      </c>
      <c r="Q147" s="89">
        <f>SUMPRODUCT($A$49:$A$135,Q49:Q135)/1000</f>
        <v>0</v>
      </c>
      <c r="R147" s="89">
        <f>SUMPRODUCT($A$49:$A$135,R49:R135)/1000</f>
        <v>0</v>
      </c>
      <c r="S147" s="89">
        <f>SUMPRODUCT($A$49:$A$135,S49:S135)/1000</f>
        <v>0</v>
      </c>
      <c r="T147" s="89">
        <f>SUMPRODUCT($A$49:$A$135,T49:T135)/1000</f>
        <v>0</v>
      </c>
      <c r="U147" s="89">
        <f>SUMPRODUCT($A$49:$A$135,U49:U135)/1000</f>
        <v>0</v>
      </c>
      <c r="V147" s="89">
        <f>SUMPRODUCT($A$49:$A$135,V49:V135)/1000</f>
        <v>0</v>
      </c>
      <c r="W147" s="89">
        <f>SUMPRODUCT($A$49:$A$135,W49:W135)/1000</f>
        <v>0</v>
      </c>
      <c r="X147" s="89">
        <f>SUMPRODUCT($A$49:$A$135,X49:X135)/1000</f>
        <v>0</v>
      </c>
      <c r="Y147" s="89">
        <f>SUMPRODUCT($A$49:$A$135,Y49:Y135)/1000</f>
        <v>0</v>
      </c>
      <c r="Z147" s="89">
        <f>SUMPRODUCT($A$49:$A$135,Z49:Z135)/1000</f>
        <v>0</v>
      </c>
      <c r="AA147" s="89">
        <f>SUMPRODUCT($A$49:$A$135,AA49:AA135)/1000</f>
        <v>0</v>
      </c>
      <c r="AB147" s="89">
        <f>SUMPRODUCT($A$49:$A$135,AB49:AB135)/1000</f>
        <v>0</v>
      </c>
      <c r="AC147" s="89">
        <f>SUMPRODUCT($A$49:$A$135,AC49:AC135)/1000</f>
        <v>0</v>
      </c>
      <c r="AD147" s="89">
        <f>SUMPRODUCT($A$49:$A$135,AD49:AD135)/1000</f>
        <v>0</v>
      </c>
      <c r="AE147" s="89">
        <f>SUMPRODUCT($A$49:$A$135,AE49:AE135)/1000</f>
        <v>0</v>
      </c>
      <c r="AF147" s="89">
        <f>SUMPRODUCT($A$49:$A$135,AF49:AF135)/1000</f>
        <v>0</v>
      </c>
      <c r="AG147" s="89">
        <f>SUMPRODUCT($A$49:$A$135,AG49:AG135)/1000</f>
        <v>0</v>
      </c>
      <c r="AH147" s="89">
        <f>SUMPRODUCT($A$49:$A$135,AH49:AH135)/1000</f>
        <v>0</v>
      </c>
      <c r="AI147" s="89">
        <f>SUMPRODUCT($A$49:$A$135,AI49:AI135)/1000</f>
        <v>0</v>
      </c>
      <c r="AJ147" s="89">
        <f>SUMPRODUCT($A$49:$A$135,AJ49:AJ135)/1000</f>
        <v>0</v>
      </c>
      <c r="AK147" s="89">
        <f>SUMPRODUCT($A$49:$A$135,AK49:AK135)/1000</f>
        <v>0</v>
      </c>
      <c r="AL147" s="89">
        <f>SUMPRODUCT($A$49:$A$135,AL49:AL135)/1000</f>
        <v>0</v>
      </c>
      <c r="AM147" s="89">
        <f>SUMPRODUCT($A$49:$A$135,AM49:AM135)/1000</f>
        <v>0</v>
      </c>
      <c r="AN147" s="89">
        <f>SUMPRODUCT($A$49:$A$135,AN49:AN135)/1000</f>
        <v>0</v>
      </c>
      <c r="AO147" s="89">
        <f>SUMPRODUCT($A$49:$A$135,AO49:AO135)/1000</f>
        <v>0</v>
      </c>
      <c r="AP147" s="89">
        <f>SUMPRODUCT($A$49:$A$135,AP49:AP135)/1000</f>
        <v>0</v>
      </c>
      <c r="AQ147" s="89">
        <f>SUMPRODUCT($A$49:$A$135,AQ49:AQ135)/1000</f>
        <v>0</v>
      </c>
      <c r="AR147" s="89">
        <f>SUMPRODUCT($A$49:$A$135,AR49:AR135)/1000</f>
        <v>0</v>
      </c>
      <c r="AS147" s="89">
        <f>SUMPRODUCT($A$49:$A$135,AS49:AS135)/1000</f>
        <v>0</v>
      </c>
      <c r="AT147" s="89">
        <f>SUMPRODUCT($A$49:$A$135,AT49:AT135)/1000</f>
        <v>0</v>
      </c>
      <c r="AU147" s="89">
        <f>SUMPRODUCT($A$49:$A$135,AU49:AU135)/1000</f>
        <v>0</v>
      </c>
      <c r="AV147" s="89">
        <f>SUMPRODUCT($A$49:$A$135,AV49:AV135)/1000</f>
        <v>0</v>
      </c>
      <c r="AW147" s="89">
        <f>SUMPRODUCT($A$49:$A$135,AW49:AW135)/1000</f>
        <v>0</v>
      </c>
      <c r="AX147" s="89">
        <f>SUMPRODUCT($A$49:$A$135,AX49:AX135)/1000</f>
        <v>0</v>
      </c>
      <c r="AY147" s="89">
        <f>SUMPRODUCT($A$49:$A$135,AY49:AY135)/1000</f>
        <v>0</v>
      </c>
      <c r="AZ147" s="89">
        <f>SUMPRODUCT($A$49:$A$135,AZ49:AZ135)/1000</f>
        <v>0</v>
      </c>
      <c r="BA147" s="89">
        <f>SUMPRODUCT($A$49:$A$135,BA49:BA135)/1000</f>
        <v>0</v>
      </c>
      <c r="BB147" s="89">
        <f>SUMPRODUCT($A$49:$A$135,BB49:BB135)/1000</f>
        <v>0</v>
      </c>
      <c r="BC147" s="89">
        <f>SUMPRODUCT($A$49:$A$135,BC49:BC135)/1000</f>
        <v>0</v>
      </c>
      <c r="BD147" s="89">
        <f>SUMPRODUCT($A$49:$A$135,BD49:BD135)/1000</f>
        <v>0</v>
      </c>
      <c r="BE147" s="89">
        <f>SUMPRODUCT($A$49:$A$135,BE49:BE135)/1000</f>
        <v>0</v>
      </c>
      <c r="BF147" s="89">
        <f>SUMPRODUCT($A$49:$A$135,BF49:BF135)/1000</f>
        <v>0</v>
      </c>
      <c r="BG147" s="89">
        <f>SUMPRODUCT($A$49:$A$135,BG49:BG135)/1000</f>
        <v>0</v>
      </c>
      <c r="BH147" s="89">
        <f>SUMPRODUCT($A$49:$A$135,BH49:BH135)/1000</f>
        <v>0</v>
      </c>
      <c r="BI147" s="89">
        <f>SUMPRODUCT($A$49:$A$135,BI49:BI135)/1000</f>
        <v>0</v>
      </c>
      <c r="BJ147" s="89">
        <f>SUMPRODUCT($A$49:$A$135,BJ49:BJ135)/1000</f>
        <v>0</v>
      </c>
      <c r="BK147" s="89">
        <f>SUMPRODUCT($A$49:$A$135,BK49:BK135)/1000</f>
        <v>0</v>
      </c>
    </row>
  </sheetData>
  <pageMargins left="0.75" right="0.75" top="1" bottom="1" header="0.51" footer="0.51"/>
  <headerFooter/>
  <drawing r:id="rId2"/>
  <legacyDrawing r:id="rId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00FF"/>
  </sheetPr>
  <dimension ref="A1:BC157"/>
  <sheetViews>
    <sheetView view="pageBreakPreview" zoomScaleNormal="100" zoomScaleSheetLayoutView="100" workbookViewId="0">
      <pane ySplit="3" topLeftCell="A5" activePane="bottomLeft" state="frozen"/>
      <selection/>
      <selection pane="bottomLeft" activeCell="V2" sqref="V2"/>
    </sheetView>
  </sheetViews>
  <sheetFormatPr defaultColWidth="9" defaultRowHeight="14.25"/>
  <cols>
    <col min="1" max="1" width="3.83333333333333" style="7" customWidth="1"/>
    <col min="2" max="2" width="3.83333333333333" style="1" customWidth="1"/>
    <col min="3" max="3" width="11.3333333333333" style="1" customWidth="1"/>
    <col min="4" max="4" width="7.58333333333333" style="1" customWidth="1"/>
    <col min="5" max="5" width="4.08333333333333" style="1" customWidth="1"/>
    <col min="6" max="6" width="13.75" style="8" customWidth="1"/>
    <col min="7" max="7" width="12.5" style="7" customWidth="1"/>
    <col min="8" max="8" width="10.0833333333333" style="7" customWidth="1"/>
    <col min="9" max="9" width="11.125" style="7" customWidth="1"/>
    <col min="10" max="10" width="9.08333333333333" style="1" customWidth="1"/>
    <col min="11" max="11" width="10.3333333333333" style="1" customWidth="1"/>
    <col min="12" max="12" width="10.5833333333333" style="1" customWidth="1"/>
    <col min="13" max="14" width="10.3333333333333" style="1" customWidth="1"/>
    <col min="15" max="15" width="9.58333333333333" style="1" customWidth="1"/>
    <col min="16" max="16" width="10.8333333333333" style="1" customWidth="1"/>
    <col min="17" max="17" width="10.5" style="1" customWidth="1"/>
    <col min="18" max="19" width="11.3333333333333" style="1" customWidth="1"/>
    <col min="20" max="20" width="10.5833333333333" style="1" customWidth="1"/>
    <col min="21" max="21" width="10.25" style="1" customWidth="1"/>
    <col min="22" max="22" width="13.0833333333333" style="7" customWidth="1"/>
    <col min="23" max="16384" width="9" style="1"/>
  </cols>
  <sheetData>
    <row r="1" s="1" customFormat="1" ht="20.25" spans="1:22">
      <c r="A1" s="9" t="s">
        <v>756</v>
      </c>
      <c r="B1" s="9"/>
      <c r="C1" s="9"/>
      <c r="D1" s="9"/>
      <c r="E1" s="9"/>
      <c r="F1" s="9"/>
      <c r="G1" s="9"/>
      <c r="H1" s="9"/>
      <c r="I1" s="9"/>
      <c r="J1" s="9"/>
      <c r="K1" s="9"/>
      <c r="L1" s="9"/>
      <c r="M1" s="9"/>
      <c r="N1" s="9"/>
      <c r="O1" s="9"/>
      <c r="P1" s="9"/>
      <c r="Q1" s="9"/>
      <c r="R1" s="9"/>
      <c r="S1" s="9"/>
      <c r="T1" s="9"/>
      <c r="U1" s="9"/>
      <c r="V1" s="9"/>
    </row>
    <row r="2" s="2" customFormat="1" ht="15" customHeight="1" spans="1:22">
      <c r="A2" s="10" t="str">
        <f>目录!A2</f>
        <v>编制单位：**有限公司</v>
      </c>
      <c r="B2" s="10"/>
      <c r="C2" s="11"/>
      <c r="D2" s="12"/>
      <c r="E2" s="12"/>
      <c r="F2" s="13"/>
      <c r="G2" s="12"/>
      <c r="H2" s="12"/>
      <c r="I2" s="12"/>
      <c r="J2" s="12"/>
      <c r="K2" s="12"/>
      <c r="L2" s="12"/>
      <c r="N2" s="12"/>
      <c r="O2" s="12"/>
      <c r="P2" s="12"/>
      <c r="Q2" s="12"/>
      <c r="R2" s="12"/>
      <c r="S2" s="12"/>
      <c r="T2" s="12"/>
      <c r="U2" s="12"/>
      <c r="V2" s="27" t="s">
        <v>757</v>
      </c>
    </row>
    <row r="3" s="3" customFormat="1" ht="23.25" customHeight="1" spans="1:22">
      <c r="A3" s="14" t="s">
        <v>3</v>
      </c>
      <c r="B3" s="14" t="s">
        <v>758</v>
      </c>
      <c r="C3" s="14" t="s">
        <v>759</v>
      </c>
      <c r="D3" s="14" t="s">
        <v>760</v>
      </c>
      <c r="E3" s="14" t="s">
        <v>456</v>
      </c>
      <c r="F3" s="14" t="s">
        <v>761</v>
      </c>
      <c r="G3" s="14" t="s">
        <v>762</v>
      </c>
      <c r="H3" s="14" t="s">
        <v>763</v>
      </c>
      <c r="I3" s="14" t="s">
        <v>764</v>
      </c>
      <c r="J3" s="14" t="s">
        <v>765</v>
      </c>
      <c r="K3" s="14" t="s">
        <v>766</v>
      </c>
      <c r="L3" s="14" t="s">
        <v>767</v>
      </c>
      <c r="M3" s="14" t="s">
        <v>768</v>
      </c>
      <c r="N3" s="14" t="s">
        <v>769</v>
      </c>
      <c r="O3" s="14" t="s">
        <v>770</v>
      </c>
      <c r="P3" s="14" t="s">
        <v>771</v>
      </c>
      <c r="Q3" s="14" t="s">
        <v>772</v>
      </c>
      <c r="R3" s="14" t="s">
        <v>773</v>
      </c>
      <c r="S3" s="14" t="s">
        <v>774</v>
      </c>
      <c r="T3" s="14" t="s">
        <v>775</v>
      </c>
      <c r="U3" s="14" t="s">
        <v>776</v>
      </c>
      <c r="V3" s="14" t="s">
        <v>777</v>
      </c>
    </row>
    <row r="4" s="1" customFormat="1" ht="11.25" hidden="1" customHeight="1" spans="1:22">
      <c r="A4" s="15">
        <v>1</v>
      </c>
      <c r="B4" s="16" t="s">
        <v>778</v>
      </c>
      <c r="C4" s="16" t="s">
        <v>779</v>
      </c>
      <c r="D4" s="15" t="s">
        <v>780</v>
      </c>
      <c r="E4" s="16"/>
      <c r="F4" s="17">
        <f>2730-2730</f>
        <v>0</v>
      </c>
      <c r="G4" s="18"/>
      <c r="H4" s="18">
        <v>0</v>
      </c>
      <c r="I4" s="18"/>
      <c r="J4" s="18"/>
      <c r="K4" s="18"/>
      <c r="L4" s="18"/>
      <c r="M4" s="18"/>
      <c r="N4" s="18"/>
      <c r="O4" s="18"/>
      <c r="P4" s="18"/>
      <c r="Q4" s="18"/>
      <c r="R4" s="18"/>
      <c r="S4" s="18"/>
      <c r="T4" s="18"/>
      <c r="U4" s="18">
        <f t="shared" ref="U4:U53" si="0">H4+I4+J4+K4+L4+M4+N4+O4+P4+Q4+R4+S4+T4</f>
        <v>0</v>
      </c>
      <c r="V4" s="28">
        <f t="shared" ref="V4:V53" si="1">F4-G4-U4</f>
        <v>0</v>
      </c>
    </row>
    <row r="5" s="1" customFormat="1" ht="11.25" customHeight="1" spans="1:22">
      <c r="A5" s="15">
        <v>2</v>
      </c>
      <c r="B5" s="16" t="s">
        <v>778</v>
      </c>
      <c r="C5" s="16"/>
      <c r="D5" s="15" t="s">
        <v>781</v>
      </c>
      <c r="E5" s="16"/>
      <c r="F5" s="17">
        <v>22513</v>
      </c>
      <c r="G5" s="18"/>
      <c r="H5" s="18">
        <v>18825.66</v>
      </c>
      <c r="I5" s="18">
        <v>84.42</v>
      </c>
      <c r="J5" s="18">
        <v>84.42</v>
      </c>
      <c r="K5" s="18">
        <v>84.42</v>
      </c>
      <c r="L5" s="18">
        <v>84.42</v>
      </c>
      <c r="M5" s="18"/>
      <c r="N5" s="18"/>
      <c r="O5" s="18"/>
      <c r="P5" s="18"/>
      <c r="Q5" s="18"/>
      <c r="R5" s="18"/>
      <c r="S5" s="18"/>
      <c r="T5" s="18"/>
      <c r="U5" s="18">
        <f t="shared" si="0"/>
        <v>19163.34</v>
      </c>
      <c r="V5" s="28">
        <f t="shared" si="1"/>
        <v>3349.66000000005</v>
      </c>
    </row>
    <row r="6" s="1" customFormat="1" ht="11.25" hidden="1" customHeight="1" spans="1:22">
      <c r="A6" s="15">
        <v>3</v>
      </c>
      <c r="B6" s="16" t="s">
        <v>778</v>
      </c>
      <c r="C6" s="16"/>
      <c r="D6" s="15" t="s">
        <v>782</v>
      </c>
      <c r="E6" s="16"/>
      <c r="F6" s="17">
        <v>10576</v>
      </c>
      <c r="G6" s="18"/>
      <c r="H6" s="18">
        <v>10576</v>
      </c>
      <c r="I6" s="18"/>
      <c r="J6" s="18"/>
      <c r="K6" s="18"/>
      <c r="L6" s="18"/>
      <c r="M6" s="18"/>
      <c r="N6" s="18"/>
      <c r="O6" s="26"/>
      <c r="P6" s="26"/>
      <c r="Q6" s="26"/>
      <c r="R6" s="26"/>
      <c r="S6" s="26"/>
      <c r="T6" s="18"/>
      <c r="U6" s="18">
        <f t="shared" si="0"/>
        <v>10576</v>
      </c>
      <c r="V6" s="28">
        <f t="shared" si="1"/>
        <v>0</v>
      </c>
    </row>
    <row r="7" s="4" customFormat="1" ht="11.25" hidden="1" customHeight="1" spans="1:22">
      <c r="A7" s="15">
        <v>4</v>
      </c>
      <c r="B7" s="16" t="s">
        <v>778</v>
      </c>
      <c r="C7" s="16"/>
      <c r="D7" s="15" t="s">
        <v>783</v>
      </c>
      <c r="E7" s="16"/>
      <c r="F7" s="17">
        <v>61618.8</v>
      </c>
      <c r="G7" s="18"/>
      <c r="H7" s="18">
        <v>61618.8</v>
      </c>
      <c r="I7" s="18"/>
      <c r="J7" s="18"/>
      <c r="K7" s="18"/>
      <c r="L7" s="18"/>
      <c r="M7" s="18"/>
      <c r="N7" s="18"/>
      <c r="O7" s="26"/>
      <c r="P7" s="26"/>
      <c r="Q7" s="26"/>
      <c r="R7" s="26"/>
      <c r="S7" s="26"/>
      <c r="T7" s="18"/>
      <c r="U7" s="18">
        <f t="shared" si="0"/>
        <v>61618.8</v>
      </c>
      <c r="V7" s="28">
        <f t="shared" si="1"/>
        <v>0</v>
      </c>
    </row>
    <row r="8" s="4" customFormat="1" ht="11.25" hidden="1" customHeight="1" spans="1:22">
      <c r="A8" s="15">
        <v>5</v>
      </c>
      <c r="B8" s="16" t="s">
        <v>778</v>
      </c>
      <c r="C8" s="16"/>
      <c r="D8" s="15" t="s">
        <v>784</v>
      </c>
      <c r="E8" s="16"/>
      <c r="F8" s="17">
        <f>11080-11080</f>
        <v>0</v>
      </c>
      <c r="G8" s="18"/>
      <c r="H8" s="18">
        <v>0</v>
      </c>
      <c r="I8" s="18"/>
      <c r="J8" s="18"/>
      <c r="K8" s="18"/>
      <c r="L8" s="18"/>
      <c r="M8" s="18"/>
      <c r="N8" s="18"/>
      <c r="O8" s="26"/>
      <c r="P8" s="26"/>
      <c r="Q8" s="26"/>
      <c r="R8" s="26"/>
      <c r="S8" s="26"/>
      <c r="T8" s="18"/>
      <c r="U8" s="18">
        <f t="shared" si="0"/>
        <v>0</v>
      </c>
      <c r="V8" s="28">
        <f t="shared" si="1"/>
        <v>0</v>
      </c>
    </row>
    <row r="9" s="4" customFormat="1" ht="11.25" hidden="1" customHeight="1" spans="1:22">
      <c r="A9" s="15">
        <v>6</v>
      </c>
      <c r="B9" s="16" t="s">
        <v>778</v>
      </c>
      <c r="C9" s="16"/>
      <c r="D9" s="15" t="s">
        <v>785</v>
      </c>
      <c r="E9" s="16"/>
      <c r="F9" s="17">
        <f>8450-8450</f>
        <v>0</v>
      </c>
      <c r="G9" s="18"/>
      <c r="H9" s="18">
        <v>0</v>
      </c>
      <c r="I9" s="18"/>
      <c r="J9" s="18"/>
      <c r="K9" s="18"/>
      <c r="L9" s="18"/>
      <c r="M9" s="18"/>
      <c r="N9" s="18"/>
      <c r="O9" s="26"/>
      <c r="P9" s="26"/>
      <c r="Q9" s="26"/>
      <c r="R9" s="26"/>
      <c r="S9" s="26"/>
      <c r="T9" s="18"/>
      <c r="U9" s="18">
        <f t="shared" si="0"/>
        <v>0</v>
      </c>
      <c r="V9" s="28">
        <f t="shared" si="1"/>
        <v>0</v>
      </c>
    </row>
    <row r="10" s="4" customFormat="1" ht="11.25" hidden="1" customHeight="1" spans="1:22">
      <c r="A10" s="15">
        <v>7</v>
      </c>
      <c r="B10" s="16" t="s">
        <v>778</v>
      </c>
      <c r="C10" s="16"/>
      <c r="D10" s="15" t="s">
        <v>786</v>
      </c>
      <c r="E10" s="16"/>
      <c r="F10" s="17">
        <f>9798-9798</f>
        <v>0</v>
      </c>
      <c r="G10" s="18"/>
      <c r="H10" s="18">
        <v>0</v>
      </c>
      <c r="I10" s="18"/>
      <c r="J10" s="18"/>
      <c r="K10" s="18"/>
      <c r="L10" s="18"/>
      <c r="M10" s="18"/>
      <c r="N10" s="18"/>
      <c r="O10" s="26"/>
      <c r="P10" s="26"/>
      <c r="Q10" s="26"/>
      <c r="R10" s="26"/>
      <c r="S10" s="26"/>
      <c r="T10" s="18"/>
      <c r="U10" s="18">
        <f t="shared" si="0"/>
        <v>0</v>
      </c>
      <c r="V10" s="28">
        <f t="shared" si="1"/>
        <v>0</v>
      </c>
    </row>
    <row r="11" s="4" customFormat="1" ht="11.25" hidden="1" customHeight="1" spans="1:22">
      <c r="A11" s="15">
        <v>8</v>
      </c>
      <c r="B11" s="16" t="s">
        <v>778</v>
      </c>
      <c r="C11" s="16"/>
      <c r="D11" s="15" t="s">
        <v>787</v>
      </c>
      <c r="E11" s="16"/>
      <c r="F11" s="17">
        <v>4200</v>
      </c>
      <c r="G11" s="18"/>
      <c r="H11" s="18">
        <v>4200</v>
      </c>
      <c r="I11" s="18"/>
      <c r="J11" s="18"/>
      <c r="K11" s="18"/>
      <c r="L11" s="18"/>
      <c r="M11" s="18"/>
      <c r="N11" s="18"/>
      <c r="O11" s="26"/>
      <c r="P11" s="26"/>
      <c r="Q11" s="26"/>
      <c r="R11" s="26"/>
      <c r="S11" s="26"/>
      <c r="T11" s="18"/>
      <c r="U11" s="18">
        <f t="shared" si="0"/>
        <v>4200</v>
      </c>
      <c r="V11" s="28">
        <f t="shared" si="1"/>
        <v>0</v>
      </c>
    </row>
    <row r="12" s="4" customFormat="1" ht="11.25" hidden="1" customHeight="1" spans="1:22">
      <c r="A12" s="15">
        <v>9</v>
      </c>
      <c r="B12" s="16" t="s">
        <v>778</v>
      </c>
      <c r="C12" s="16"/>
      <c r="D12" s="15" t="s">
        <v>788</v>
      </c>
      <c r="E12" s="16"/>
      <c r="F12" s="17">
        <f>2500-2500</f>
        <v>0</v>
      </c>
      <c r="G12" s="18"/>
      <c r="H12" s="18">
        <v>0</v>
      </c>
      <c r="I12" s="18"/>
      <c r="J12" s="18"/>
      <c r="K12" s="18"/>
      <c r="L12" s="18"/>
      <c r="M12" s="18"/>
      <c r="N12" s="18"/>
      <c r="O12" s="26"/>
      <c r="P12" s="26"/>
      <c r="Q12" s="26"/>
      <c r="R12" s="26"/>
      <c r="S12" s="26"/>
      <c r="T12" s="18"/>
      <c r="U12" s="18">
        <f t="shared" si="0"/>
        <v>0</v>
      </c>
      <c r="V12" s="28">
        <f t="shared" si="1"/>
        <v>0</v>
      </c>
    </row>
    <row r="13" s="4" customFormat="1" ht="11.25" hidden="1" customHeight="1" spans="1:22">
      <c r="A13" s="15">
        <v>10</v>
      </c>
      <c r="B13" s="16" t="s">
        <v>778</v>
      </c>
      <c r="C13" s="16"/>
      <c r="D13" s="15" t="s">
        <v>789</v>
      </c>
      <c r="E13" s="16"/>
      <c r="F13" s="17">
        <v>4884</v>
      </c>
      <c r="G13" s="18"/>
      <c r="H13" s="18">
        <v>4884</v>
      </c>
      <c r="I13" s="18"/>
      <c r="J13" s="18"/>
      <c r="K13" s="18"/>
      <c r="L13" s="18"/>
      <c r="M13" s="18"/>
      <c r="N13" s="18"/>
      <c r="O13" s="26"/>
      <c r="P13" s="26"/>
      <c r="Q13" s="26"/>
      <c r="R13" s="26"/>
      <c r="S13" s="26"/>
      <c r="T13" s="18"/>
      <c r="U13" s="18">
        <f t="shared" si="0"/>
        <v>4884</v>
      </c>
      <c r="V13" s="28">
        <f t="shared" si="1"/>
        <v>0</v>
      </c>
    </row>
    <row r="14" s="4" customFormat="1" ht="11.25" hidden="1" customHeight="1" spans="1:22">
      <c r="A14" s="15">
        <v>11</v>
      </c>
      <c r="B14" s="16" t="s">
        <v>778</v>
      </c>
      <c r="C14" s="16"/>
      <c r="D14" s="15" t="s">
        <v>790</v>
      </c>
      <c r="E14" s="16"/>
      <c r="F14" s="17">
        <v>52855</v>
      </c>
      <c r="G14" s="18"/>
      <c r="H14" s="18">
        <v>52855</v>
      </c>
      <c r="I14" s="18"/>
      <c r="J14" s="18"/>
      <c r="K14" s="18"/>
      <c r="L14" s="18"/>
      <c r="M14" s="18"/>
      <c r="N14" s="18"/>
      <c r="O14" s="26"/>
      <c r="P14" s="26"/>
      <c r="Q14" s="26"/>
      <c r="R14" s="26"/>
      <c r="S14" s="26"/>
      <c r="T14" s="18"/>
      <c r="U14" s="18">
        <f t="shared" si="0"/>
        <v>52855</v>
      </c>
      <c r="V14" s="28">
        <f t="shared" si="1"/>
        <v>0</v>
      </c>
    </row>
    <row r="15" s="4" customFormat="1" ht="11.25" hidden="1" customHeight="1" spans="1:22">
      <c r="A15" s="15">
        <v>12</v>
      </c>
      <c r="B15" s="16" t="s">
        <v>778</v>
      </c>
      <c r="C15" s="16"/>
      <c r="D15" s="15" t="s">
        <v>791</v>
      </c>
      <c r="E15" s="16"/>
      <c r="F15" s="17">
        <f>2530-2530</f>
        <v>0</v>
      </c>
      <c r="G15" s="18"/>
      <c r="H15" s="18">
        <v>0</v>
      </c>
      <c r="I15" s="18"/>
      <c r="J15" s="18"/>
      <c r="K15" s="18"/>
      <c r="L15" s="18"/>
      <c r="M15" s="18"/>
      <c r="N15" s="18"/>
      <c r="O15" s="26"/>
      <c r="P15" s="26"/>
      <c r="Q15" s="26"/>
      <c r="R15" s="26"/>
      <c r="S15" s="26"/>
      <c r="T15" s="18"/>
      <c r="U15" s="18">
        <f t="shared" si="0"/>
        <v>0</v>
      </c>
      <c r="V15" s="28">
        <f t="shared" si="1"/>
        <v>0</v>
      </c>
    </row>
    <row r="16" s="4" customFormat="1" ht="11.25" hidden="1" customHeight="1" spans="1:22">
      <c r="A16" s="15">
        <v>13</v>
      </c>
      <c r="B16" s="16" t="s">
        <v>778</v>
      </c>
      <c r="C16" s="16"/>
      <c r="D16" s="15">
        <v>2004</v>
      </c>
      <c r="E16" s="16"/>
      <c r="F16" s="17">
        <f>3400-3400</f>
        <v>0</v>
      </c>
      <c r="G16" s="18"/>
      <c r="H16" s="18">
        <v>0</v>
      </c>
      <c r="I16" s="18"/>
      <c r="J16" s="18"/>
      <c r="K16" s="18"/>
      <c r="L16" s="18"/>
      <c r="M16" s="18"/>
      <c r="N16" s="18"/>
      <c r="O16" s="26"/>
      <c r="P16" s="26"/>
      <c r="Q16" s="26"/>
      <c r="R16" s="26"/>
      <c r="S16" s="26"/>
      <c r="T16" s="18"/>
      <c r="U16" s="18">
        <f t="shared" si="0"/>
        <v>0</v>
      </c>
      <c r="V16" s="28">
        <f t="shared" si="1"/>
        <v>0</v>
      </c>
    </row>
    <row r="17" s="4" customFormat="1" ht="11.25" hidden="1" customHeight="1" spans="1:22">
      <c r="A17" s="15">
        <v>14</v>
      </c>
      <c r="B17" s="16" t="s">
        <v>778</v>
      </c>
      <c r="C17" s="16"/>
      <c r="D17" s="15" t="s">
        <v>792</v>
      </c>
      <c r="E17" s="16"/>
      <c r="F17" s="17">
        <f>4480-4480</f>
        <v>0</v>
      </c>
      <c r="G17" s="18"/>
      <c r="H17" s="18">
        <v>0</v>
      </c>
      <c r="I17" s="18"/>
      <c r="J17" s="18"/>
      <c r="K17" s="18"/>
      <c r="L17" s="18"/>
      <c r="M17" s="18"/>
      <c r="N17" s="18"/>
      <c r="O17" s="26"/>
      <c r="P17" s="26"/>
      <c r="Q17" s="26"/>
      <c r="R17" s="26"/>
      <c r="S17" s="26"/>
      <c r="T17" s="18"/>
      <c r="U17" s="18">
        <f t="shared" si="0"/>
        <v>0</v>
      </c>
      <c r="V17" s="28">
        <f t="shared" si="1"/>
        <v>0</v>
      </c>
    </row>
    <row r="18" s="1" customFormat="1" ht="11.25" hidden="1" customHeight="1" spans="1:55">
      <c r="A18" s="15">
        <v>15</v>
      </c>
      <c r="B18" s="16" t="s">
        <v>778</v>
      </c>
      <c r="C18" s="16"/>
      <c r="D18" s="15" t="s">
        <v>793</v>
      </c>
      <c r="E18" s="16"/>
      <c r="F18" s="17">
        <v>2250</v>
      </c>
      <c r="G18" s="18"/>
      <c r="H18" s="18">
        <v>2250</v>
      </c>
      <c r="I18" s="18"/>
      <c r="J18" s="18"/>
      <c r="K18" s="18"/>
      <c r="L18" s="18"/>
      <c r="M18" s="18"/>
      <c r="N18" s="18"/>
      <c r="O18" s="26"/>
      <c r="P18" s="26"/>
      <c r="Q18" s="26"/>
      <c r="R18" s="26"/>
      <c r="S18" s="26"/>
      <c r="T18" s="18"/>
      <c r="U18" s="18">
        <f t="shared" si="0"/>
        <v>2250</v>
      </c>
      <c r="V18" s="28">
        <f t="shared" si="1"/>
        <v>0</v>
      </c>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row>
    <row r="19" s="1" customFormat="1" ht="11.25" hidden="1" customHeight="1" spans="1:22">
      <c r="A19" s="15">
        <v>16</v>
      </c>
      <c r="B19" s="16" t="s">
        <v>778</v>
      </c>
      <c r="C19" s="16"/>
      <c r="D19" s="15" t="s">
        <v>794</v>
      </c>
      <c r="E19" s="16"/>
      <c r="F19" s="17">
        <f>4150-4150</f>
        <v>0</v>
      </c>
      <c r="G19" s="18"/>
      <c r="H19" s="18">
        <v>0</v>
      </c>
      <c r="I19" s="18"/>
      <c r="J19" s="18"/>
      <c r="K19" s="18"/>
      <c r="L19" s="18"/>
      <c r="M19" s="18"/>
      <c r="N19" s="18"/>
      <c r="O19" s="26"/>
      <c r="P19" s="26"/>
      <c r="Q19" s="26"/>
      <c r="R19" s="26"/>
      <c r="S19" s="26"/>
      <c r="T19" s="18"/>
      <c r="U19" s="18">
        <f t="shared" si="0"/>
        <v>0</v>
      </c>
      <c r="V19" s="28">
        <f t="shared" si="1"/>
        <v>0</v>
      </c>
    </row>
    <row r="20" s="1" customFormat="1" ht="11.25" hidden="1" customHeight="1" spans="1:22">
      <c r="A20" s="15">
        <v>17</v>
      </c>
      <c r="B20" s="16" t="s">
        <v>778</v>
      </c>
      <c r="C20" s="16"/>
      <c r="D20" s="15" t="s">
        <v>795</v>
      </c>
      <c r="E20" s="16"/>
      <c r="F20" s="17">
        <v>2750</v>
      </c>
      <c r="G20" s="18"/>
      <c r="H20" s="18">
        <v>2750</v>
      </c>
      <c r="I20" s="18"/>
      <c r="J20" s="18"/>
      <c r="K20" s="18"/>
      <c r="L20" s="18"/>
      <c r="M20" s="18"/>
      <c r="N20" s="18"/>
      <c r="O20" s="18"/>
      <c r="P20" s="18"/>
      <c r="Q20" s="18"/>
      <c r="R20" s="18"/>
      <c r="S20" s="18"/>
      <c r="T20" s="18"/>
      <c r="U20" s="18">
        <f t="shared" si="0"/>
        <v>2750</v>
      </c>
      <c r="V20" s="28">
        <f t="shared" si="1"/>
        <v>0</v>
      </c>
    </row>
    <row r="21" s="1" customFormat="1" ht="11.25" hidden="1" customHeight="1" spans="1:22">
      <c r="A21" s="15">
        <v>18</v>
      </c>
      <c r="B21" s="16" t="s">
        <v>778</v>
      </c>
      <c r="C21" s="16"/>
      <c r="D21" s="15" t="s">
        <v>796</v>
      </c>
      <c r="E21" s="16"/>
      <c r="F21" s="17">
        <v>202895</v>
      </c>
      <c r="G21" s="18"/>
      <c r="H21" s="18">
        <v>202895</v>
      </c>
      <c r="I21" s="18"/>
      <c r="J21" s="18"/>
      <c r="K21" s="18"/>
      <c r="L21" s="18"/>
      <c r="M21" s="18"/>
      <c r="N21" s="18"/>
      <c r="O21" s="18"/>
      <c r="P21" s="18"/>
      <c r="Q21" s="18"/>
      <c r="R21" s="18"/>
      <c r="S21" s="18"/>
      <c r="T21" s="18"/>
      <c r="U21" s="18">
        <f t="shared" si="0"/>
        <v>202895</v>
      </c>
      <c r="V21" s="28">
        <f t="shared" si="1"/>
        <v>0</v>
      </c>
    </row>
    <row r="22" s="1" customFormat="1" ht="11.25" hidden="1" customHeight="1" spans="1:22">
      <c r="A22" s="15">
        <v>19</v>
      </c>
      <c r="B22" s="16" t="s">
        <v>778</v>
      </c>
      <c r="C22" s="16"/>
      <c r="D22" s="15" t="s">
        <v>797</v>
      </c>
      <c r="E22" s="16"/>
      <c r="F22" s="17">
        <f>3600-3600</f>
        <v>0</v>
      </c>
      <c r="G22" s="18"/>
      <c r="H22" s="18">
        <v>0</v>
      </c>
      <c r="I22" s="18"/>
      <c r="J22" s="18"/>
      <c r="K22" s="18"/>
      <c r="L22" s="18"/>
      <c r="M22" s="18"/>
      <c r="N22" s="18"/>
      <c r="O22" s="18"/>
      <c r="P22" s="18"/>
      <c r="Q22" s="18"/>
      <c r="R22" s="18"/>
      <c r="S22" s="18"/>
      <c r="T22" s="18"/>
      <c r="U22" s="18">
        <f t="shared" si="0"/>
        <v>0</v>
      </c>
      <c r="V22" s="28">
        <f t="shared" si="1"/>
        <v>0</v>
      </c>
    </row>
    <row r="23" s="1" customFormat="1" ht="11.25" hidden="1" customHeight="1" spans="1:22">
      <c r="A23" s="15">
        <v>20</v>
      </c>
      <c r="B23" s="16" t="s">
        <v>778</v>
      </c>
      <c r="C23" s="16"/>
      <c r="D23" s="15" t="s">
        <v>797</v>
      </c>
      <c r="E23" s="16"/>
      <c r="F23" s="17">
        <f>4100-4100</f>
        <v>0</v>
      </c>
      <c r="G23" s="18"/>
      <c r="H23" s="18">
        <v>0</v>
      </c>
      <c r="I23" s="18"/>
      <c r="J23" s="18"/>
      <c r="K23" s="18"/>
      <c r="L23" s="18"/>
      <c r="M23" s="18"/>
      <c r="N23" s="18"/>
      <c r="O23" s="18"/>
      <c r="P23" s="18"/>
      <c r="Q23" s="18"/>
      <c r="R23" s="18"/>
      <c r="S23" s="18"/>
      <c r="T23" s="18"/>
      <c r="U23" s="18">
        <f t="shared" si="0"/>
        <v>0</v>
      </c>
      <c r="V23" s="28">
        <f t="shared" si="1"/>
        <v>0</v>
      </c>
    </row>
    <row r="24" s="1" customFormat="1" ht="11.25" hidden="1" customHeight="1" spans="1:22">
      <c r="A24" s="15">
        <v>21</v>
      </c>
      <c r="B24" s="16" t="s">
        <v>778</v>
      </c>
      <c r="C24" s="16"/>
      <c r="D24" s="15" t="s">
        <v>798</v>
      </c>
      <c r="E24" s="16"/>
      <c r="F24" s="17">
        <f>2700-2700</f>
        <v>0</v>
      </c>
      <c r="G24" s="18"/>
      <c r="H24" s="18">
        <v>0</v>
      </c>
      <c r="I24" s="18"/>
      <c r="J24" s="18"/>
      <c r="K24" s="18"/>
      <c r="L24" s="18"/>
      <c r="M24" s="18"/>
      <c r="N24" s="18"/>
      <c r="O24" s="18"/>
      <c r="P24" s="18"/>
      <c r="Q24" s="18"/>
      <c r="R24" s="18"/>
      <c r="S24" s="18"/>
      <c r="T24" s="18"/>
      <c r="U24" s="18">
        <f t="shared" si="0"/>
        <v>0</v>
      </c>
      <c r="V24" s="28">
        <f t="shared" si="1"/>
        <v>0</v>
      </c>
    </row>
    <row r="25" s="1" customFormat="1" ht="11.25" hidden="1" customHeight="1" spans="1:22">
      <c r="A25" s="15">
        <v>22</v>
      </c>
      <c r="B25" s="16" t="s">
        <v>778</v>
      </c>
      <c r="C25" s="16"/>
      <c r="D25" s="15" t="s">
        <v>799</v>
      </c>
      <c r="E25" s="16"/>
      <c r="F25" s="17">
        <f>4999-4999</f>
        <v>0</v>
      </c>
      <c r="G25" s="18"/>
      <c r="H25" s="18">
        <v>0</v>
      </c>
      <c r="I25" s="18"/>
      <c r="J25" s="18"/>
      <c r="K25" s="18"/>
      <c r="L25" s="18"/>
      <c r="M25" s="18"/>
      <c r="N25" s="18"/>
      <c r="O25" s="18"/>
      <c r="P25" s="18"/>
      <c r="Q25" s="18"/>
      <c r="R25" s="18"/>
      <c r="S25" s="18"/>
      <c r="T25" s="18"/>
      <c r="U25" s="18">
        <f t="shared" si="0"/>
        <v>0</v>
      </c>
      <c r="V25" s="28">
        <f t="shared" si="1"/>
        <v>0</v>
      </c>
    </row>
    <row r="26" s="1" customFormat="1" ht="11.25" hidden="1" customHeight="1" spans="1:22">
      <c r="A26" s="15">
        <v>23</v>
      </c>
      <c r="B26" s="16" t="s">
        <v>778</v>
      </c>
      <c r="C26" s="16"/>
      <c r="D26" s="15" t="s">
        <v>800</v>
      </c>
      <c r="E26" s="16"/>
      <c r="F26" s="17">
        <f>2400-2400</f>
        <v>0</v>
      </c>
      <c r="G26" s="18"/>
      <c r="H26" s="18">
        <v>0</v>
      </c>
      <c r="I26" s="18"/>
      <c r="J26" s="18"/>
      <c r="K26" s="18"/>
      <c r="L26" s="18"/>
      <c r="M26" s="18"/>
      <c r="N26" s="18"/>
      <c r="O26" s="18"/>
      <c r="P26" s="18"/>
      <c r="Q26" s="18"/>
      <c r="R26" s="18"/>
      <c r="S26" s="18"/>
      <c r="T26" s="18"/>
      <c r="U26" s="18">
        <f t="shared" si="0"/>
        <v>0</v>
      </c>
      <c r="V26" s="28">
        <f t="shared" si="1"/>
        <v>0</v>
      </c>
    </row>
    <row r="27" s="1" customFormat="1" ht="11.25" hidden="1" customHeight="1" spans="1:22">
      <c r="A27" s="15">
        <v>24</v>
      </c>
      <c r="B27" s="16" t="s">
        <v>778</v>
      </c>
      <c r="C27" s="16"/>
      <c r="D27" s="15" t="s">
        <v>801</v>
      </c>
      <c r="E27" s="16"/>
      <c r="F27" s="17">
        <v>5899</v>
      </c>
      <c r="G27" s="18"/>
      <c r="H27" s="18">
        <v>5899</v>
      </c>
      <c r="I27" s="18"/>
      <c r="J27" s="18"/>
      <c r="K27" s="18"/>
      <c r="L27" s="18"/>
      <c r="M27" s="18"/>
      <c r="N27" s="18"/>
      <c r="O27" s="18"/>
      <c r="P27" s="18"/>
      <c r="Q27" s="18"/>
      <c r="R27" s="18"/>
      <c r="S27" s="18"/>
      <c r="T27" s="18"/>
      <c r="U27" s="18">
        <f t="shared" si="0"/>
        <v>5899</v>
      </c>
      <c r="V27" s="28">
        <f t="shared" si="1"/>
        <v>0</v>
      </c>
    </row>
    <row r="28" s="1" customFormat="1" ht="11.25" hidden="1" customHeight="1" spans="1:22">
      <c r="A28" s="15">
        <v>25</v>
      </c>
      <c r="B28" s="16" t="s">
        <v>778</v>
      </c>
      <c r="C28" s="16"/>
      <c r="D28" s="15" t="s">
        <v>802</v>
      </c>
      <c r="E28" s="16"/>
      <c r="F28" s="17">
        <v>6100</v>
      </c>
      <c r="G28" s="18"/>
      <c r="H28" s="18">
        <v>6100</v>
      </c>
      <c r="I28" s="18"/>
      <c r="J28" s="18"/>
      <c r="K28" s="18"/>
      <c r="L28" s="18"/>
      <c r="M28" s="18"/>
      <c r="N28" s="18"/>
      <c r="O28" s="18"/>
      <c r="P28" s="18"/>
      <c r="Q28" s="18"/>
      <c r="R28" s="18"/>
      <c r="S28" s="18"/>
      <c r="T28" s="18"/>
      <c r="U28" s="18">
        <f t="shared" si="0"/>
        <v>6100</v>
      </c>
      <c r="V28" s="28">
        <f t="shared" si="1"/>
        <v>0</v>
      </c>
    </row>
    <row r="29" s="1" customFormat="1" ht="11.25" hidden="1" customHeight="1" spans="1:22">
      <c r="A29" s="15">
        <v>26</v>
      </c>
      <c r="B29" s="16" t="s">
        <v>778</v>
      </c>
      <c r="C29" s="16"/>
      <c r="D29" s="15" t="s">
        <v>803</v>
      </c>
      <c r="E29" s="16"/>
      <c r="F29" s="17">
        <f>2380-2380</f>
        <v>0</v>
      </c>
      <c r="G29" s="18"/>
      <c r="H29" s="18">
        <v>0</v>
      </c>
      <c r="I29" s="18"/>
      <c r="J29" s="18"/>
      <c r="K29" s="18"/>
      <c r="L29" s="18"/>
      <c r="M29" s="18"/>
      <c r="N29" s="18"/>
      <c r="O29" s="18"/>
      <c r="P29" s="18"/>
      <c r="Q29" s="18"/>
      <c r="R29" s="18"/>
      <c r="S29" s="18"/>
      <c r="T29" s="18"/>
      <c r="U29" s="18">
        <f t="shared" si="0"/>
        <v>0</v>
      </c>
      <c r="V29" s="28">
        <f t="shared" si="1"/>
        <v>0</v>
      </c>
    </row>
    <row r="30" s="1" customFormat="1" ht="11.25" hidden="1" customHeight="1" spans="1:22">
      <c r="A30" s="15">
        <v>27</v>
      </c>
      <c r="B30" s="16" t="s">
        <v>778</v>
      </c>
      <c r="C30" s="16"/>
      <c r="D30" s="15" t="s">
        <v>804</v>
      </c>
      <c r="E30" s="16"/>
      <c r="F30" s="17">
        <v>297867</v>
      </c>
      <c r="G30" s="18"/>
      <c r="H30" s="18">
        <v>297867</v>
      </c>
      <c r="I30" s="18"/>
      <c r="J30" s="18"/>
      <c r="K30" s="18"/>
      <c r="L30" s="18"/>
      <c r="M30" s="18"/>
      <c r="N30" s="18"/>
      <c r="O30" s="18"/>
      <c r="P30" s="18"/>
      <c r="Q30" s="18"/>
      <c r="R30" s="18"/>
      <c r="S30" s="18"/>
      <c r="T30" s="18"/>
      <c r="U30" s="18">
        <f t="shared" si="0"/>
        <v>297867</v>
      </c>
      <c r="V30" s="28">
        <f t="shared" si="1"/>
        <v>0</v>
      </c>
    </row>
    <row r="31" s="1" customFormat="1" ht="11.25" hidden="1" customHeight="1" spans="1:22">
      <c r="A31" s="15">
        <v>28</v>
      </c>
      <c r="B31" s="16" t="s">
        <v>778</v>
      </c>
      <c r="C31" s="16"/>
      <c r="D31" s="15" t="s">
        <v>805</v>
      </c>
      <c r="E31" s="16"/>
      <c r="F31" s="17">
        <f>7800</f>
        <v>7800</v>
      </c>
      <c r="G31" s="18"/>
      <c r="H31" s="18">
        <v>7800</v>
      </c>
      <c r="I31" s="18">
        <v>0</v>
      </c>
      <c r="J31" s="18">
        <v>0</v>
      </c>
      <c r="K31" s="18">
        <v>0</v>
      </c>
      <c r="L31" s="18">
        <v>0</v>
      </c>
      <c r="M31" s="18"/>
      <c r="N31" s="18"/>
      <c r="O31" s="18"/>
      <c r="P31" s="18"/>
      <c r="Q31" s="18"/>
      <c r="R31" s="18"/>
      <c r="S31" s="18"/>
      <c r="T31" s="18"/>
      <c r="U31" s="18">
        <f t="shared" si="0"/>
        <v>7800</v>
      </c>
      <c r="V31" s="28">
        <f t="shared" si="1"/>
        <v>0</v>
      </c>
    </row>
    <row r="32" s="1" customFormat="1" ht="11.25" hidden="1" customHeight="1" spans="1:22">
      <c r="A32" s="15">
        <v>29</v>
      </c>
      <c r="B32" s="16" t="s">
        <v>778</v>
      </c>
      <c r="C32" s="16"/>
      <c r="D32" s="15" t="s">
        <v>806</v>
      </c>
      <c r="E32" s="16"/>
      <c r="F32" s="17">
        <f>6200-6200</f>
        <v>0</v>
      </c>
      <c r="G32" s="18"/>
      <c r="H32" s="18">
        <v>0</v>
      </c>
      <c r="I32" s="18">
        <v>0</v>
      </c>
      <c r="J32" s="18">
        <v>0</v>
      </c>
      <c r="K32" s="18">
        <v>0</v>
      </c>
      <c r="L32" s="18">
        <v>0</v>
      </c>
      <c r="M32" s="18"/>
      <c r="N32" s="18"/>
      <c r="O32" s="18"/>
      <c r="P32" s="18"/>
      <c r="Q32" s="18"/>
      <c r="R32" s="18"/>
      <c r="S32" s="18"/>
      <c r="T32" s="18"/>
      <c r="U32" s="18">
        <f t="shared" si="0"/>
        <v>0</v>
      </c>
      <c r="V32" s="28">
        <f t="shared" si="1"/>
        <v>0</v>
      </c>
    </row>
    <row r="33" s="1" customFormat="1" ht="11.25" hidden="1" customHeight="1" spans="1:22">
      <c r="A33" s="15">
        <v>30</v>
      </c>
      <c r="B33" s="16" t="s">
        <v>778</v>
      </c>
      <c r="C33" s="16"/>
      <c r="D33" s="15" t="s">
        <v>806</v>
      </c>
      <c r="E33" s="16"/>
      <c r="F33" s="17">
        <f>3000-3000</f>
        <v>0</v>
      </c>
      <c r="G33" s="18"/>
      <c r="H33" s="18">
        <v>0</v>
      </c>
      <c r="I33" s="18">
        <v>0</v>
      </c>
      <c r="J33" s="18">
        <v>0</v>
      </c>
      <c r="K33" s="18">
        <v>0</v>
      </c>
      <c r="L33" s="18">
        <v>0</v>
      </c>
      <c r="M33" s="18"/>
      <c r="N33" s="18"/>
      <c r="O33" s="18"/>
      <c r="P33" s="18"/>
      <c r="Q33" s="18"/>
      <c r="R33" s="18"/>
      <c r="S33" s="18"/>
      <c r="T33" s="18"/>
      <c r="U33" s="18">
        <f t="shared" si="0"/>
        <v>0</v>
      </c>
      <c r="V33" s="28">
        <f t="shared" si="1"/>
        <v>0</v>
      </c>
    </row>
    <row r="34" s="1" customFormat="1" ht="11.25" hidden="1" customHeight="1" spans="1:22">
      <c r="A34" s="15">
        <v>31</v>
      </c>
      <c r="B34" s="16" t="s">
        <v>778</v>
      </c>
      <c r="C34" s="16"/>
      <c r="D34" s="15" t="s">
        <v>806</v>
      </c>
      <c r="E34" s="16"/>
      <c r="F34" s="17">
        <f>6280-6280</f>
        <v>0</v>
      </c>
      <c r="G34" s="18"/>
      <c r="H34" s="18">
        <v>0</v>
      </c>
      <c r="I34" s="18">
        <v>0</v>
      </c>
      <c r="J34" s="18">
        <v>0</v>
      </c>
      <c r="K34" s="18">
        <v>0</v>
      </c>
      <c r="L34" s="18">
        <v>0</v>
      </c>
      <c r="M34" s="18"/>
      <c r="N34" s="18"/>
      <c r="O34" s="18"/>
      <c r="P34" s="18"/>
      <c r="Q34" s="18"/>
      <c r="R34" s="18"/>
      <c r="S34" s="18"/>
      <c r="T34" s="18"/>
      <c r="U34" s="18">
        <f t="shared" si="0"/>
        <v>0</v>
      </c>
      <c r="V34" s="28">
        <f t="shared" si="1"/>
        <v>0</v>
      </c>
    </row>
    <row r="35" s="1" customFormat="1" ht="11.25" hidden="1" customHeight="1" spans="1:22">
      <c r="A35" s="15">
        <v>32</v>
      </c>
      <c r="B35" s="16" t="s">
        <v>778</v>
      </c>
      <c r="C35" s="16"/>
      <c r="D35" s="15" t="s">
        <v>807</v>
      </c>
      <c r="E35" s="16"/>
      <c r="F35" s="17">
        <v>3600</v>
      </c>
      <c r="G35" s="18"/>
      <c r="H35" s="18">
        <v>3600</v>
      </c>
      <c r="I35" s="18"/>
      <c r="J35" s="18"/>
      <c r="K35" s="18"/>
      <c r="L35" s="18"/>
      <c r="M35" s="18"/>
      <c r="N35" s="18"/>
      <c r="O35" s="18"/>
      <c r="P35" s="18"/>
      <c r="Q35" s="18"/>
      <c r="R35" s="18"/>
      <c r="S35" s="18"/>
      <c r="T35" s="18"/>
      <c r="U35" s="18">
        <f t="shared" si="0"/>
        <v>3600</v>
      </c>
      <c r="V35" s="28">
        <f t="shared" si="1"/>
        <v>0</v>
      </c>
    </row>
    <row r="36" s="1" customFormat="1" ht="11.25" hidden="1" customHeight="1" spans="1:22">
      <c r="A36" s="15">
        <v>33</v>
      </c>
      <c r="B36" s="16" t="s">
        <v>778</v>
      </c>
      <c r="C36" s="16"/>
      <c r="D36" s="15" t="s">
        <v>808</v>
      </c>
      <c r="E36" s="16"/>
      <c r="F36" s="17">
        <v>2699</v>
      </c>
      <c r="G36" s="18"/>
      <c r="H36" s="18">
        <v>2699</v>
      </c>
      <c r="I36" s="18"/>
      <c r="J36" s="18"/>
      <c r="K36" s="18"/>
      <c r="L36" s="18"/>
      <c r="M36" s="18"/>
      <c r="N36" s="18"/>
      <c r="O36" s="18"/>
      <c r="P36" s="18"/>
      <c r="Q36" s="18"/>
      <c r="R36" s="18"/>
      <c r="S36" s="18"/>
      <c r="T36" s="18"/>
      <c r="U36" s="18">
        <f t="shared" si="0"/>
        <v>2699</v>
      </c>
      <c r="V36" s="28">
        <f t="shared" si="1"/>
        <v>0</v>
      </c>
    </row>
    <row r="37" s="1" customFormat="1" ht="11.25" hidden="1" customHeight="1" spans="1:22">
      <c r="A37" s="15">
        <v>34</v>
      </c>
      <c r="B37" s="16" t="s">
        <v>778</v>
      </c>
      <c r="C37" s="16"/>
      <c r="D37" s="15" t="s">
        <v>809</v>
      </c>
      <c r="E37" s="16"/>
      <c r="F37" s="17">
        <v>3200</v>
      </c>
      <c r="G37" s="18"/>
      <c r="H37" s="18">
        <v>3200</v>
      </c>
      <c r="I37" s="18"/>
      <c r="J37" s="18"/>
      <c r="K37" s="18"/>
      <c r="L37" s="18"/>
      <c r="M37" s="18"/>
      <c r="N37" s="18"/>
      <c r="O37" s="18"/>
      <c r="P37" s="18"/>
      <c r="Q37" s="18"/>
      <c r="R37" s="18"/>
      <c r="S37" s="18"/>
      <c r="T37" s="18"/>
      <c r="U37" s="18">
        <f t="shared" si="0"/>
        <v>3200</v>
      </c>
      <c r="V37" s="28">
        <f t="shared" si="1"/>
        <v>0</v>
      </c>
    </row>
    <row r="38" s="1" customFormat="1" ht="11.25" customHeight="1" spans="1:22">
      <c r="A38" s="15">
        <v>35</v>
      </c>
      <c r="B38" s="16" t="s">
        <v>778</v>
      </c>
      <c r="C38" s="16"/>
      <c r="D38" s="15" t="s">
        <v>810</v>
      </c>
      <c r="E38" s="16"/>
      <c r="F38" s="17">
        <v>2700</v>
      </c>
      <c r="G38" s="19"/>
      <c r="H38" s="18">
        <v>2340</v>
      </c>
      <c r="I38" s="18">
        <v>45</v>
      </c>
      <c r="J38" s="18">
        <v>45</v>
      </c>
      <c r="K38" s="18">
        <v>45</v>
      </c>
      <c r="L38" s="18">
        <v>45</v>
      </c>
      <c r="M38" s="18"/>
      <c r="N38" s="18"/>
      <c r="O38" s="18"/>
      <c r="P38" s="18"/>
      <c r="Q38" s="18"/>
      <c r="R38" s="18"/>
      <c r="S38" s="18"/>
      <c r="T38" s="18"/>
      <c r="U38" s="18">
        <f t="shared" si="0"/>
        <v>2520</v>
      </c>
      <c r="V38" s="28">
        <f t="shared" si="1"/>
        <v>180</v>
      </c>
    </row>
    <row r="39" s="1" customFormat="1" ht="11.25" hidden="1" customHeight="1" spans="1:22">
      <c r="A39" s="15">
        <v>36</v>
      </c>
      <c r="B39" s="16" t="s">
        <v>778</v>
      </c>
      <c r="C39" s="16"/>
      <c r="D39" s="15" t="s">
        <v>811</v>
      </c>
      <c r="E39" s="16"/>
      <c r="F39" s="17">
        <v>2699</v>
      </c>
      <c r="G39" s="19"/>
      <c r="H39" s="18">
        <v>2699</v>
      </c>
      <c r="I39" s="18"/>
      <c r="J39" s="18"/>
      <c r="K39" s="18"/>
      <c r="L39" s="18"/>
      <c r="M39" s="18"/>
      <c r="N39" s="18"/>
      <c r="O39" s="18"/>
      <c r="P39" s="18"/>
      <c r="Q39" s="18"/>
      <c r="R39" s="18"/>
      <c r="S39" s="18"/>
      <c r="T39" s="18"/>
      <c r="U39" s="18">
        <f t="shared" si="0"/>
        <v>2699</v>
      </c>
      <c r="V39" s="28">
        <f t="shared" si="1"/>
        <v>0</v>
      </c>
    </row>
    <row r="40" s="1" customFormat="1" ht="11.25" hidden="1" customHeight="1" spans="1:22">
      <c r="A40" s="15">
        <v>37</v>
      </c>
      <c r="B40" s="16" t="s">
        <v>778</v>
      </c>
      <c r="C40" s="16"/>
      <c r="D40" s="15" t="s">
        <v>812</v>
      </c>
      <c r="E40" s="16"/>
      <c r="F40" s="17">
        <v>1399</v>
      </c>
      <c r="G40" s="19"/>
      <c r="H40" s="18">
        <v>1399</v>
      </c>
      <c r="I40" s="18"/>
      <c r="J40" s="18"/>
      <c r="K40" s="18"/>
      <c r="L40" s="18"/>
      <c r="M40" s="18"/>
      <c r="N40" s="18"/>
      <c r="O40" s="18"/>
      <c r="P40" s="18"/>
      <c r="Q40" s="18"/>
      <c r="R40" s="18"/>
      <c r="S40" s="18"/>
      <c r="T40" s="18"/>
      <c r="U40" s="18">
        <f t="shared" si="0"/>
        <v>1399</v>
      </c>
      <c r="V40" s="28">
        <f t="shared" si="1"/>
        <v>0</v>
      </c>
    </row>
    <row r="41" s="1" customFormat="1" ht="11.25" hidden="1" customHeight="1" spans="1:22">
      <c r="A41" s="15">
        <v>38</v>
      </c>
      <c r="B41" s="16" t="s">
        <v>778</v>
      </c>
      <c r="C41" s="16"/>
      <c r="D41" s="15" t="s">
        <v>812</v>
      </c>
      <c r="E41" s="16"/>
      <c r="F41" s="17">
        <v>1099</v>
      </c>
      <c r="G41" s="19"/>
      <c r="H41" s="18">
        <v>1099</v>
      </c>
      <c r="I41" s="18"/>
      <c r="J41" s="18"/>
      <c r="K41" s="18"/>
      <c r="L41" s="18"/>
      <c r="M41" s="18"/>
      <c r="N41" s="18"/>
      <c r="O41" s="18"/>
      <c r="P41" s="18"/>
      <c r="Q41" s="18"/>
      <c r="R41" s="18"/>
      <c r="S41" s="18"/>
      <c r="T41" s="18"/>
      <c r="U41" s="18">
        <f t="shared" si="0"/>
        <v>1099</v>
      </c>
      <c r="V41" s="28">
        <f t="shared" si="1"/>
        <v>0</v>
      </c>
    </row>
    <row r="42" s="1" customFormat="1" ht="11.25" hidden="1" customHeight="1" spans="1:22">
      <c r="A42" s="15">
        <v>39</v>
      </c>
      <c r="B42" s="16" t="s">
        <v>778</v>
      </c>
      <c r="C42" s="16"/>
      <c r="D42" s="15" t="s">
        <v>812</v>
      </c>
      <c r="E42" s="16"/>
      <c r="F42" s="17">
        <v>3450</v>
      </c>
      <c r="G42" s="19"/>
      <c r="H42" s="18">
        <v>3450</v>
      </c>
      <c r="I42" s="18"/>
      <c r="J42" s="18"/>
      <c r="K42" s="18"/>
      <c r="L42" s="18"/>
      <c r="M42" s="18"/>
      <c r="N42" s="18"/>
      <c r="O42" s="18"/>
      <c r="P42" s="18"/>
      <c r="Q42" s="18"/>
      <c r="R42" s="18"/>
      <c r="S42" s="18"/>
      <c r="T42" s="18"/>
      <c r="U42" s="18">
        <f t="shared" si="0"/>
        <v>3450</v>
      </c>
      <c r="V42" s="28">
        <f t="shared" si="1"/>
        <v>0</v>
      </c>
    </row>
    <row r="43" s="1" customFormat="1" ht="11.25" hidden="1" customHeight="1" spans="1:22">
      <c r="A43" s="15">
        <v>40</v>
      </c>
      <c r="B43" s="16" t="s">
        <v>778</v>
      </c>
      <c r="C43" s="16"/>
      <c r="D43" s="15" t="s">
        <v>813</v>
      </c>
      <c r="E43" s="16"/>
      <c r="F43" s="17">
        <v>2093</v>
      </c>
      <c r="G43" s="19"/>
      <c r="H43" s="18">
        <v>2093</v>
      </c>
      <c r="I43" s="18"/>
      <c r="J43" s="18"/>
      <c r="K43" s="18"/>
      <c r="L43" s="18"/>
      <c r="M43" s="18"/>
      <c r="N43" s="18"/>
      <c r="O43" s="18"/>
      <c r="P43" s="18"/>
      <c r="Q43" s="18"/>
      <c r="R43" s="18"/>
      <c r="S43" s="18"/>
      <c r="T43" s="18"/>
      <c r="U43" s="18">
        <f t="shared" si="0"/>
        <v>2093</v>
      </c>
      <c r="V43" s="28">
        <f t="shared" si="1"/>
        <v>0</v>
      </c>
    </row>
    <row r="44" s="1" customFormat="1" ht="11.25" hidden="1" customHeight="1" spans="1:22">
      <c r="A44" s="15">
        <v>41</v>
      </c>
      <c r="B44" s="16" t="s">
        <v>778</v>
      </c>
      <c r="C44" s="16"/>
      <c r="D44" s="15" t="s">
        <v>812</v>
      </c>
      <c r="E44" s="16"/>
      <c r="F44" s="17">
        <v>2969</v>
      </c>
      <c r="G44" s="19"/>
      <c r="H44" s="18">
        <v>2969</v>
      </c>
      <c r="I44" s="18"/>
      <c r="J44" s="18"/>
      <c r="K44" s="18"/>
      <c r="L44" s="18"/>
      <c r="M44" s="18"/>
      <c r="N44" s="18"/>
      <c r="O44" s="18"/>
      <c r="P44" s="18"/>
      <c r="Q44" s="18"/>
      <c r="R44" s="18"/>
      <c r="S44" s="18"/>
      <c r="T44" s="18"/>
      <c r="U44" s="18">
        <f t="shared" si="0"/>
        <v>2969</v>
      </c>
      <c r="V44" s="28">
        <f t="shared" si="1"/>
        <v>0</v>
      </c>
    </row>
    <row r="45" s="1" customFormat="1" ht="11.25" customHeight="1" spans="1:22">
      <c r="A45" s="15">
        <v>42</v>
      </c>
      <c r="B45" s="16" t="s">
        <v>778</v>
      </c>
      <c r="C45" s="16"/>
      <c r="D45" s="15" t="s">
        <v>814</v>
      </c>
      <c r="E45" s="16"/>
      <c r="F45" s="17">
        <v>45200</v>
      </c>
      <c r="G45" s="19"/>
      <c r="H45" s="18">
        <v>32393.19</v>
      </c>
      <c r="I45" s="18">
        <v>753.33</v>
      </c>
      <c r="J45" s="18">
        <v>753.33</v>
      </c>
      <c r="K45" s="18">
        <v>753.33</v>
      </c>
      <c r="L45" s="18">
        <v>753.33</v>
      </c>
      <c r="M45" s="18"/>
      <c r="N45" s="18"/>
      <c r="O45" s="18"/>
      <c r="P45" s="18"/>
      <c r="Q45" s="18"/>
      <c r="R45" s="18"/>
      <c r="S45" s="18"/>
      <c r="T45" s="18"/>
      <c r="U45" s="18">
        <f t="shared" si="0"/>
        <v>35406.51</v>
      </c>
      <c r="V45" s="28">
        <f t="shared" si="1"/>
        <v>9793.48999999995</v>
      </c>
    </row>
    <row r="46" s="1" customFormat="1" ht="11.25" customHeight="1" spans="1:22">
      <c r="A46" s="15"/>
      <c r="B46" s="16" t="s">
        <v>778</v>
      </c>
      <c r="C46" s="16"/>
      <c r="D46" s="15">
        <v>16.03</v>
      </c>
      <c r="E46" s="16"/>
      <c r="F46" s="17">
        <v>177650</v>
      </c>
      <c r="G46" s="19"/>
      <c r="H46" s="18">
        <v>122133</v>
      </c>
      <c r="I46" s="18">
        <v>3701</v>
      </c>
      <c r="J46" s="18">
        <v>3701</v>
      </c>
      <c r="K46" s="18">
        <v>3701</v>
      </c>
      <c r="L46" s="18">
        <v>3701</v>
      </c>
      <c r="M46" s="18"/>
      <c r="N46" s="18"/>
      <c r="O46" s="18"/>
      <c r="P46" s="18"/>
      <c r="Q46" s="18"/>
      <c r="R46" s="18"/>
      <c r="S46" s="18"/>
      <c r="T46" s="18"/>
      <c r="U46" s="18">
        <f t="shared" si="0"/>
        <v>136937</v>
      </c>
      <c r="V46" s="28">
        <f t="shared" si="1"/>
        <v>40713</v>
      </c>
    </row>
    <row r="47" s="1" customFormat="1" ht="11.25" hidden="1" customHeight="1" spans="1:22">
      <c r="A47" s="15">
        <v>43</v>
      </c>
      <c r="B47" s="16" t="s">
        <v>778</v>
      </c>
      <c r="C47" s="16"/>
      <c r="D47" s="15" t="s">
        <v>815</v>
      </c>
      <c r="E47" s="16"/>
      <c r="F47" s="17">
        <v>3800</v>
      </c>
      <c r="G47" s="19"/>
      <c r="H47" s="18">
        <v>3800</v>
      </c>
      <c r="I47" s="18">
        <v>0</v>
      </c>
      <c r="J47" s="18">
        <v>0</v>
      </c>
      <c r="K47" s="18">
        <v>0</v>
      </c>
      <c r="L47" s="18">
        <v>0</v>
      </c>
      <c r="M47" s="18"/>
      <c r="N47" s="18"/>
      <c r="O47" s="18"/>
      <c r="P47" s="18"/>
      <c r="Q47" s="18"/>
      <c r="R47" s="18"/>
      <c r="S47" s="18"/>
      <c r="T47" s="18"/>
      <c r="U47" s="18">
        <f t="shared" si="0"/>
        <v>3800</v>
      </c>
      <c r="V47" s="28">
        <f t="shared" si="1"/>
        <v>0</v>
      </c>
    </row>
    <row r="48" s="1" customFormat="1" ht="11.25" hidden="1" customHeight="1" spans="1:22">
      <c r="A48" s="15">
        <v>44</v>
      </c>
      <c r="B48" s="16" t="s">
        <v>778</v>
      </c>
      <c r="C48" s="16"/>
      <c r="D48" s="15" t="s">
        <v>816</v>
      </c>
      <c r="E48" s="16"/>
      <c r="F48" s="17">
        <f>1800000-1800000</f>
        <v>0</v>
      </c>
      <c r="G48" s="19"/>
      <c r="H48" s="18">
        <v>0</v>
      </c>
      <c r="I48" s="18"/>
      <c r="J48" s="18"/>
      <c r="K48" s="18"/>
      <c r="L48" s="18"/>
      <c r="M48" s="18"/>
      <c r="N48" s="18"/>
      <c r="O48" s="18"/>
      <c r="P48" s="18"/>
      <c r="Q48" s="18"/>
      <c r="R48" s="18"/>
      <c r="S48" s="18"/>
      <c r="T48" s="18"/>
      <c r="U48" s="18">
        <f t="shared" si="0"/>
        <v>0</v>
      </c>
      <c r="V48" s="28">
        <f t="shared" si="1"/>
        <v>0</v>
      </c>
    </row>
    <row r="49" s="1" customFormat="1" ht="11.25" customHeight="1" spans="1:22">
      <c r="A49" s="15">
        <v>45</v>
      </c>
      <c r="B49" s="16" t="s">
        <v>778</v>
      </c>
      <c r="C49" s="16"/>
      <c r="D49" s="15" t="s">
        <v>817</v>
      </c>
      <c r="E49" s="16"/>
      <c r="F49" s="17">
        <v>4000</v>
      </c>
      <c r="G49" s="19"/>
      <c r="H49" s="18">
        <v>2933.04</v>
      </c>
      <c r="I49" s="18">
        <v>66.66</v>
      </c>
      <c r="J49" s="18">
        <v>66.66</v>
      </c>
      <c r="K49" s="18">
        <v>66.66</v>
      </c>
      <c r="L49" s="18">
        <v>66.66</v>
      </c>
      <c r="M49" s="18"/>
      <c r="N49" s="18"/>
      <c r="O49" s="18"/>
      <c r="P49" s="18"/>
      <c r="Q49" s="18"/>
      <c r="R49" s="18"/>
      <c r="S49" s="18"/>
      <c r="T49" s="18"/>
      <c r="U49" s="18">
        <f t="shared" si="0"/>
        <v>3199.68</v>
      </c>
      <c r="V49" s="28">
        <f t="shared" si="1"/>
        <v>800.320000000002</v>
      </c>
    </row>
    <row r="50" s="1" customFormat="1" ht="11.25" customHeight="1" spans="1:22">
      <c r="A50" s="15">
        <v>46</v>
      </c>
      <c r="B50" s="16" t="s">
        <v>778</v>
      </c>
      <c r="C50" s="16"/>
      <c r="D50" s="15" t="s">
        <v>818</v>
      </c>
      <c r="E50" s="16"/>
      <c r="F50" s="17">
        <v>39000</v>
      </c>
      <c r="G50" s="19"/>
      <c r="H50" s="18">
        <v>27300</v>
      </c>
      <c r="I50" s="18">
        <v>650</v>
      </c>
      <c r="J50" s="18">
        <v>650</v>
      </c>
      <c r="K50" s="18">
        <v>650</v>
      </c>
      <c r="L50" s="18">
        <v>650</v>
      </c>
      <c r="M50" s="18"/>
      <c r="N50" s="18"/>
      <c r="O50" s="18"/>
      <c r="P50" s="18"/>
      <c r="Q50" s="18"/>
      <c r="R50" s="18"/>
      <c r="S50" s="18"/>
      <c r="T50" s="18"/>
      <c r="U50" s="18">
        <f t="shared" si="0"/>
        <v>29900</v>
      </c>
      <c r="V50" s="28">
        <f t="shared" si="1"/>
        <v>9100</v>
      </c>
    </row>
    <row r="51" s="1" customFormat="1" ht="11.25" customHeight="1" spans="1:22">
      <c r="A51" s="15">
        <v>47</v>
      </c>
      <c r="B51" s="16" t="s">
        <v>778</v>
      </c>
      <c r="C51" s="16"/>
      <c r="D51" s="15" t="s">
        <v>818</v>
      </c>
      <c r="E51" s="16"/>
      <c r="F51" s="20">
        <v>60000</v>
      </c>
      <c r="G51" s="21"/>
      <c r="H51" s="22">
        <v>42000</v>
      </c>
      <c r="I51" s="22">
        <v>1000</v>
      </c>
      <c r="J51" s="22">
        <v>1000</v>
      </c>
      <c r="K51" s="22">
        <v>1000</v>
      </c>
      <c r="L51" s="22">
        <v>1000</v>
      </c>
      <c r="M51" s="22"/>
      <c r="N51" s="22"/>
      <c r="O51" s="22"/>
      <c r="P51" s="22"/>
      <c r="Q51" s="22"/>
      <c r="R51" s="22"/>
      <c r="S51" s="22"/>
      <c r="T51" s="22"/>
      <c r="U51" s="22">
        <f t="shared" si="0"/>
        <v>46000</v>
      </c>
      <c r="V51" s="28">
        <f t="shared" si="1"/>
        <v>14000</v>
      </c>
    </row>
    <row r="52" s="1" customFormat="1" ht="11.25" customHeight="1" spans="1:22">
      <c r="A52" s="15">
        <v>48</v>
      </c>
      <c r="B52" s="16" t="s">
        <v>778</v>
      </c>
      <c r="C52" s="16"/>
      <c r="D52" s="15">
        <v>16.03</v>
      </c>
      <c r="E52" s="16"/>
      <c r="F52" s="20">
        <v>43130</v>
      </c>
      <c r="G52" s="21"/>
      <c r="H52" s="22">
        <v>24440.22</v>
      </c>
      <c r="I52" s="22">
        <v>718.83</v>
      </c>
      <c r="J52" s="22">
        <v>718.83</v>
      </c>
      <c r="K52" s="22">
        <v>718.83</v>
      </c>
      <c r="L52" s="22">
        <v>718.83</v>
      </c>
      <c r="M52" s="22"/>
      <c r="N52" s="22"/>
      <c r="O52" s="22"/>
      <c r="P52" s="22"/>
      <c r="Q52" s="22"/>
      <c r="R52" s="22"/>
      <c r="S52" s="22"/>
      <c r="T52" s="22"/>
      <c r="U52" s="22">
        <f t="shared" si="0"/>
        <v>27315.54</v>
      </c>
      <c r="V52" s="28">
        <f t="shared" si="1"/>
        <v>15814.46</v>
      </c>
    </row>
    <row r="53" s="1" customFormat="1" ht="11.25" hidden="1" customHeight="1" spans="1:22">
      <c r="A53" s="15">
        <v>49</v>
      </c>
      <c r="B53" s="16" t="s">
        <v>778</v>
      </c>
      <c r="C53" s="16" t="s">
        <v>819</v>
      </c>
      <c r="D53" s="15">
        <v>16.12</v>
      </c>
      <c r="E53" s="16"/>
      <c r="F53" s="20"/>
      <c r="G53" s="21"/>
      <c r="H53" s="22">
        <v>0</v>
      </c>
      <c r="I53" s="22"/>
      <c r="J53" s="22"/>
      <c r="K53" s="22"/>
      <c r="L53" s="22"/>
      <c r="M53" s="22"/>
      <c r="N53" s="22"/>
      <c r="O53" s="22"/>
      <c r="P53" s="22"/>
      <c r="Q53" s="22"/>
      <c r="R53" s="22"/>
      <c r="S53" s="22"/>
      <c r="T53" s="22"/>
      <c r="U53" s="22">
        <f t="shared" si="0"/>
        <v>0</v>
      </c>
      <c r="V53" s="28">
        <f t="shared" si="1"/>
        <v>0</v>
      </c>
    </row>
    <row r="54" s="5" customFormat="1" ht="11.25" customHeight="1" spans="1:22">
      <c r="A54" s="23" t="s">
        <v>123</v>
      </c>
      <c r="B54" s="23"/>
      <c r="C54" s="23"/>
      <c r="D54" s="24"/>
      <c r="E54" s="24">
        <f>SUM(E4:E48)</f>
        <v>0</v>
      </c>
      <c r="F54" s="25">
        <f t="shared" ref="F54:N54" si="2">SUM(F4:F52)</f>
        <v>1080895.8</v>
      </c>
      <c r="G54" s="25">
        <f t="shared" si="2"/>
        <v>0</v>
      </c>
      <c r="H54" s="25">
        <v>874741.2</v>
      </c>
      <c r="I54" s="25">
        <f t="shared" si="2"/>
        <v>7019.24</v>
      </c>
      <c r="J54" s="25">
        <f t="shared" si="2"/>
        <v>7019.24</v>
      </c>
      <c r="K54" s="25">
        <f t="shared" si="2"/>
        <v>7019.24</v>
      </c>
      <c r="L54" s="25">
        <f t="shared" si="2"/>
        <v>7019.24</v>
      </c>
      <c r="M54" s="25">
        <f t="shared" si="2"/>
        <v>0</v>
      </c>
      <c r="N54" s="25">
        <f t="shared" si="2"/>
        <v>0</v>
      </c>
      <c r="O54" s="25">
        <f>SUM(O4:O53)</f>
        <v>0</v>
      </c>
      <c r="P54" s="25">
        <f>SUM(P4:P53)</f>
        <v>0</v>
      </c>
      <c r="Q54" s="25">
        <f t="shared" ref="Q54:V54" si="3">SUM(Q4:Q52)</f>
        <v>0</v>
      </c>
      <c r="R54" s="25">
        <f t="shared" si="3"/>
        <v>0</v>
      </c>
      <c r="S54" s="25">
        <f t="shared" si="3"/>
        <v>0</v>
      </c>
      <c r="T54" s="25">
        <f t="shared" si="3"/>
        <v>0</v>
      </c>
      <c r="U54" s="25">
        <f t="shared" si="3"/>
        <v>987144.87</v>
      </c>
      <c r="V54" s="25">
        <f t="shared" si="3"/>
        <v>93750.93</v>
      </c>
    </row>
    <row r="55" s="1" customFormat="1" ht="11.25" hidden="1" customHeight="1" spans="1:22">
      <c r="A55" s="15">
        <v>48</v>
      </c>
      <c r="B55" s="16" t="s">
        <v>820</v>
      </c>
      <c r="C55" s="16" t="s">
        <v>821</v>
      </c>
      <c r="D55" s="15" t="s">
        <v>822</v>
      </c>
      <c r="E55" s="16"/>
      <c r="F55" s="20">
        <v>6600</v>
      </c>
      <c r="G55" s="22"/>
      <c r="H55" s="22">
        <v>6600</v>
      </c>
      <c r="I55" s="22"/>
      <c r="J55" s="22"/>
      <c r="K55" s="22"/>
      <c r="L55" s="22"/>
      <c r="M55" s="22"/>
      <c r="N55" s="22"/>
      <c r="O55" s="22"/>
      <c r="P55" s="22"/>
      <c r="Q55" s="22"/>
      <c r="R55" s="22"/>
      <c r="S55" s="22"/>
      <c r="T55" s="22"/>
      <c r="U55" s="22">
        <f t="shared" ref="U55:U118" si="4">H55+I55+J55+K55+L55+M55+N55+O55+P55+Q55+R55+S55+T55</f>
        <v>6600</v>
      </c>
      <c r="V55" s="28">
        <f t="shared" ref="V55:V118" si="5">F55-G55-U55</f>
        <v>0</v>
      </c>
    </row>
    <row r="56" s="1" customFormat="1" ht="11.25" hidden="1" customHeight="1" spans="1:22">
      <c r="A56" s="15">
        <v>49</v>
      </c>
      <c r="B56" s="16" t="s">
        <v>820</v>
      </c>
      <c r="C56" s="16" t="s">
        <v>823</v>
      </c>
      <c r="D56" s="15" t="s">
        <v>824</v>
      </c>
      <c r="E56" s="16"/>
      <c r="F56" s="20">
        <v>95658.2</v>
      </c>
      <c r="G56" s="22"/>
      <c r="H56" s="22">
        <v>95658.2</v>
      </c>
      <c r="I56" s="22"/>
      <c r="J56" s="22"/>
      <c r="K56" s="22"/>
      <c r="L56" s="22"/>
      <c r="M56" s="22"/>
      <c r="N56" s="22"/>
      <c r="O56" s="22"/>
      <c r="P56" s="22"/>
      <c r="Q56" s="22"/>
      <c r="R56" s="22"/>
      <c r="S56" s="22"/>
      <c r="T56" s="22"/>
      <c r="U56" s="22">
        <f t="shared" si="4"/>
        <v>95658.2</v>
      </c>
      <c r="V56" s="28">
        <f t="shared" si="5"/>
        <v>0</v>
      </c>
    </row>
    <row r="57" s="1" customFormat="1" ht="11.25" hidden="1" customHeight="1" spans="1:22">
      <c r="A57" s="15">
        <v>50</v>
      </c>
      <c r="B57" s="16" t="s">
        <v>820</v>
      </c>
      <c r="C57" s="16" t="s">
        <v>825</v>
      </c>
      <c r="D57" s="15" t="s">
        <v>826</v>
      </c>
      <c r="E57" s="16"/>
      <c r="F57" s="20">
        <v>13078.05</v>
      </c>
      <c r="G57" s="22"/>
      <c r="H57" s="22">
        <v>13078.05</v>
      </c>
      <c r="I57" s="22"/>
      <c r="J57" s="22"/>
      <c r="K57" s="22"/>
      <c r="L57" s="22"/>
      <c r="M57" s="22"/>
      <c r="N57" s="22"/>
      <c r="O57" s="22"/>
      <c r="P57" s="22"/>
      <c r="Q57" s="22"/>
      <c r="R57" s="22"/>
      <c r="S57" s="22"/>
      <c r="T57" s="22"/>
      <c r="U57" s="22">
        <f t="shared" si="4"/>
        <v>13078.05</v>
      </c>
      <c r="V57" s="28">
        <f t="shared" si="5"/>
        <v>0</v>
      </c>
    </row>
    <row r="58" s="1" customFormat="1" ht="11.25" customHeight="1" spans="1:22">
      <c r="A58" s="15">
        <v>51</v>
      </c>
      <c r="B58" s="16" t="s">
        <v>820</v>
      </c>
      <c r="C58" s="16"/>
      <c r="D58" s="15" t="s">
        <v>827</v>
      </c>
      <c r="E58" s="16"/>
      <c r="F58" s="20">
        <v>673601.72</v>
      </c>
      <c r="G58" s="22"/>
      <c r="H58" s="22">
        <v>563300.23</v>
      </c>
      <c r="I58" s="22">
        <v>2526.01</v>
      </c>
      <c r="J58" s="22">
        <v>2526.01</v>
      </c>
      <c r="K58" s="22">
        <v>2526.01</v>
      </c>
      <c r="L58" s="22">
        <v>2526.01</v>
      </c>
      <c r="M58" s="22"/>
      <c r="N58" s="22"/>
      <c r="O58" s="22"/>
      <c r="P58" s="22"/>
      <c r="Q58" s="22"/>
      <c r="R58" s="22"/>
      <c r="S58" s="22"/>
      <c r="T58" s="22"/>
      <c r="U58" s="22">
        <f t="shared" si="4"/>
        <v>573404.27</v>
      </c>
      <c r="V58" s="28">
        <f t="shared" si="5"/>
        <v>100197.45</v>
      </c>
    </row>
    <row r="59" s="1" customFormat="1" ht="11.25" hidden="1" customHeight="1" spans="1:22">
      <c r="A59" s="15">
        <v>52</v>
      </c>
      <c r="B59" s="16" t="s">
        <v>820</v>
      </c>
      <c r="C59" s="16"/>
      <c r="D59" s="15" t="s">
        <v>828</v>
      </c>
      <c r="E59" s="16"/>
      <c r="F59" s="20">
        <v>11020</v>
      </c>
      <c r="G59" s="22"/>
      <c r="H59" s="22">
        <v>11020</v>
      </c>
      <c r="I59" s="22"/>
      <c r="J59" s="22"/>
      <c r="K59" s="22"/>
      <c r="L59" s="22"/>
      <c r="M59" s="22"/>
      <c r="N59" s="22"/>
      <c r="O59" s="22"/>
      <c r="P59" s="22"/>
      <c r="Q59" s="22"/>
      <c r="R59" s="22"/>
      <c r="S59" s="22"/>
      <c r="T59" s="22"/>
      <c r="U59" s="22">
        <f t="shared" si="4"/>
        <v>11020</v>
      </c>
      <c r="V59" s="28">
        <f t="shared" si="5"/>
        <v>0</v>
      </c>
    </row>
    <row r="60" s="1" customFormat="1" ht="11.25" customHeight="1" spans="1:22">
      <c r="A60" s="15">
        <v>53</v>
      </c>
      <c r="B60" s="16" t="s">
        <v>820</v>
      </c>
      <c r="C60" s="16"/>
      <c r="D60" s="15" t="s">
        <v>829</v>
      </c>
      <c r="E60" s="16"/>
      <c r="F60" s="20">
        <v>46420</v>
      </c>
      <c r="G60" s="22"/>
      <c r="H60" s="22">
        <v>38643.69</v>
      </c>
      <c r="I60" s="22">
        <v>174.07</v>
      </c>
      <c r="J60" s="22">
        <v>174.07</v>
      </c>
      <c r="K60" s="22">
        <v>174.07</v>
      </c>
      <c r="L60" s="22">
        <v>174.07</v>
      </c>
      <c r="M60" s="22"/>
      <c r="N60" s="22"/>
      <c r="O60" s="22"/>
      <c r="P60" s="22"/>
      <c r="Q60" s="22"/>
      <c r="R60" s="22"/>
      <c r="S60" s="22"/>
      <c r="T60" s="22"/>
      <c r="U60" s="22">
        <f t="shared" si="4"/>
        <v>39339.97</v>
      </c>
      <c r="V60" s="28">
        <f t="shared" si="5"/>
        <v>7080.03000000001</v>
      </c>
    </row>
    <row r="61" s="1" customFormat="1" ht="11.25" hidden="1" customHeight="1" spans="1:22">
      <c r="A61" s="15">
        <v>54</v>
      </c>
      <c r="B61" s="16" t="s">
        <v>820</v>
      </c>
      <c r="C61" s="16"/>
      <c r="D61" s="15" t="s">
        <v>830</v>
      </c>
      <c r="E61" s="16"/>
      <c r="F61" s="20">
        <v>138661.3</v>
      </c>
      <c r="G61" s="22"/>
      <c r="H61" s="22">
        <v>138661.3</v>
      </c>
      <c r="I61" s="22"/>
      <c r="J61" s="22"/>
      <c r="K61" s="22"/>
      <c r="L61" s="22"/>
      <c r="M61" s="22"/>
      <c r="N61" s="22"/>
      <c r="O61" s="22"/>
      <c r="P61" s="22"/>
      <c r="Q61" s="22"/>
      <c r="R61" s="22"/>
      <c r="S61" s="22"/>
      <c r="T61" s="22"/>
      <c r="U61" s="22">
        <f t="shared" si="4"/>
        <v>138661.3</v>
      </c>
      <c r="V61" s="28">
        <f t="shared" si="5"/>
        <v>0</v>
      </c>
    </row>
    <row r="62" s="1" customFormat="1" ht="11.25" hidden="1" customHeight="1" spans="1:22">
      <c r="A62" s="15">
        <v>55</v>
      </c>
      <c r="B62" s="16" t="s">
        <v>820</v>
      </c>
      <c r="C62" s="16"/>
      <c r="D62" s="15" t="s">
        <v>831</v>
      </c>
      <c r="E62" s="16"/>
      <c r="F62" s="20">
        <v>1080000</v>
      </c>
      <c r="G62" s="22"/>
      <c r="H62" s="22">
        <v>1080000</v>
      </c>
      <c r="I62" s="22"/>
      <c r="J62" s="22"/>
      <c r="K62" s="22"/>
      <c r="L62" s="22"/>
      <c r="M62" s="22"/>
      <c r="N62" s="22"/>
      <c r="O62" s="22"/>
      <c r="P62" s="22"/>
      <c r="Q62" s="22"/>
      <c r="R62" s="22"/>
      <c r="S62" s="22"/>
      <c r="T62" s="22"/>
      <c r="U62" s="22">
        <f t="shared" si="4"/>
        <v>1080000</v>
      </c>
      <c r="V62" s="28">
        <f t="shared" si="5"/>
        <v>0</v>
      </c>
    </row>
    <row r="63" s="1" customFormat="1" ht="11.25" hidden="1" customHeight="1" spans="1:22">
      <c r="A63" s="15">
        <v>56</v>
      </c>
      <c r="B63" s="16" t="s">
        <v>820</v>
      </c>
      <c r="C63" s="16"/>
      <c r="D63" s="15" t="s">
        <v>832</v>
      </c>
      <c r="E63" s="16"/>
      <c r="F63" s="20">
        <v>6600</v>
      </c>
      <c r="G63" s="22"/>
      <c r="H63" s="22">
        <v>6600</v>
      </c>
      <c r="I63" s="22"/>
      <c r="J63" s="22"/>
      <c r="K63" s="22"/>
      <c r="L63" s="22"/>
      <c r="M63" s="22"/>
      <c r="N63" s="22"/>
      <c r="O63" s="22"/>
      <c r="P63" s="22"/>
      <c r="Q63" s="22"/>
      <c r="R63" s="22"/>
      <c r="S63" s="22"/>
      <c r="T63" s="22"/>
      <c r="U63" s="22">
        <f t="shared" si="4"/>
        <v>6600</v>
      </c>
      <c r="V63" s="28">
        <f t="shared" si="5"/>
        <v>0</v>
      </c>
    </row>
    <row r="64" s="1" customFormat="1" ht="11.25" hidden="1" customHeight="1" spans="1:22">
      <c r="A64" s="15">
        <v>57</v>
      </c>
      <c r="B64" s="16" t="s">
        <v>820</v>
      </c>
      <c r="C64" s="16"/>
      <c r="D64" s="15" t="s">
        <v>833</v>
      </c>
      <c r="E64" s="16"/>
      <c r="F64" s="20">
        <v>35006</v>
      </c>
      <c r="G64" s="22"/>
      <c r="H64" s="22">
        <v>35006</v>
      </c>
      <c r="I64" s="22"/>
      <c r="J64" s="22"/>
      <c r="K64" s="22"/>
      <c r="L64" s="22"/>
      <c r="M64" s="22"/>
      <c r="N64" s="22"/>
      <c r="O64" s="22"/>
      <c r="P64" s="22"/>
      <c r="Q64" s="22"/>
      <c r="R64" s="22"/>
      <c r="S64" s="22"/>
      <c r="T64" s="22"/>
      <c r="U64" s="22">
        <f t="shared" si="4"/>
        <v>35006</v>
      </c>
      <c r="V64" s="28">
        <f t="shared" si="5"/>
        <v>0</v>
      </c>
    </row>
    <row r="65" s="1" customFormat="1" ht="11.25" hidden="1" customHeight="1" spans="1:22">
      <c r="A65" s="15">
        <v>58</v>
      </c>
      <c r="B65" s="16" t="s">
        <v>820</v>
      </c>
      <c r="C65" s="16"/>
      <c r="D65" s="15" t="s">
        <v>834</v>
      </c>
      <c r="E65" s="16"/>
      <c r="F65" s="20">
        <f>21280-21280</f>
        <v>0</v>
      </c>
      <c r="G65" s="22"/>
      <c r="H65" s="22">
        <v>0</v>
      </c>
      <c r="I65" s="22"/>
      <c r="J65" s="22"/>
      <c r="K65" s="22"/>
      <c r="L65" s="22"/>
      <c r="M65" s="22"/>
      <c r="N65" s="22"/>
      <c r="O65" s="22"/>
      <c r="P65" s="22"/>
      <c r="Q65" s="22"/>
      <c r="R65" s="22"/>
      <c r="S65" s="22"/>
      <c r="T65" s="22"/>
      <c r="U65" s="22">
        <f t="shared" si="4"/>
        <v>0</v>
      </c>
      <c r="V65" s="28">
        <f t="shared" si="5"/>
        <v>0</v>
      </c>
    </row>
    <row r="66" s="1" customFormat="1" ht="11.25" hidden="1" customHeight="1" spans="1:22">
      <c r="A66" s="15">
        <v>59</v>
      </c>
      <c r="B66" s="16" t="s">
        <v>820</v>
      </c>
      <c r="C66" s="16"/>
      <c r="D66" s="15" t="s">
        <v>835</v>
      </c>
      <c r="E66" s="16"/>
      <c r="F66" s="20">
        <f>6600-6600</f>
        <v>0</v>
      </c>
      <c r="G66" s="22"/>
      <c r="H66" s="22">
        <v>0</v>
      </c>
      <c r="I66" s="22"/>
      <c r="J66" s="22"/>
      <c r="K66" s="22"/>
      <c r="L66" s="22"/>
      <c r="M66" s="22"/>
      <c r="N66" s="22"/>
      <c r="O66" s="22"/>
      <c r="P66" s="22"/>
      <c r="Q66" s="22"/>
      <c r="R66" s="22"/>
      <c r="S66" s="22"/>
      <c r="T66" s="22"/>
      <c r="U66" s="22">
        <f t="shared" si="4"/>
        <v>0</v>
      </c>
      <c r="V66" s="28">
        <f t="shared" si="5"/>
        <v>0</v>
      </c>
    </row>
    <row r="67" s="1" customFormat="1" ht="11.25" hidden="1" customHeight="1" spans="1:22">
      <c r="A67" s="15">
        <v>60</v>
      </c>
      <c r="B67" s="16" t="s">
        <v>820</v>
      </c>
      <c r="C67" s="16"/>
      <c r="D67" s="15" t="s">
        <v>836</v>
      </c>
      <c r="E67" s="16"/>
      <c r="F67" s="20">
        <f>3050-3050</f>
        <v>0</v>
      </c>
      <c r="G67" s="22"/>
      <c r="H67" s="22">
        <v>0</v>
      </c>
      <c r="I67" s="22"/>
      <c r="J67" s="22"/>
      <c r="K67" s="22"/>
      <c r="L67" s="22"/>
      <c r="M67" s="22"/>
      <c r="N67" s="22"/>
      <c r="O67" s="22"/>
      <c r="P67" s="22"/>
      <c r="Q67" s="22"/>
      <c r="R67" s="22"/>
      <c r="S67" s="22"/>
      <c r="T67" s="22"/>
      <c r="U67" s="22">
        <f t="shared" si="4"/>
        <v>0</v>
      </c>
      <c r="V67" s="28">
        <f t="shared" si="5"/>
        <v>0</v>
      </c>
    </row>
    <row r="68" s="1" customFormat="1" ht="11.25" hidden="1" customHeight="1" spans="1:22">
      <c r="A68" s="15">
        <v>61</v>
      </c>
      <c r="B68" s="16" t="s">
        <v>820</v>
      </c>
      <c r="C68" s="16"/>
      <c r="D68" s="15" t="s">
        <v>837</v>
      </c>
      <c r="E68" s="16"/>
      <c r="F68" s="20">
        <f>2050-2050</f>
        <v>0</v>
      </c>
      <c r="G68" s="22"/>
      <c r="H68" s="22">
        <v>0</v>
      </c>
      <c r="I68" s="22"/>
      <c r="J68" s="22"/>
      <c r="K68" s="22"/>
      <c r="L68" s="22"/>
      <c r="M68" s="22"/>
      <c r="N68" s="22"/>
      <c r="O68" s="22"/>
      <c r="P68" s="22"/>
      <c r="Q68" s="22"/>
      <c r="R68" s="22"/>
      <c r="S68" s="22"/>
      <c r="T68" s="22"/>
      <c r="U68" s="22">
        <f t="shared" si="4"/>
        <v>0</v>
      </c>
      <c r="V68" s="28">
        <f t="shared" si="5"/>
        <v>0</v>
      </c>
    </row>
    <row r="69" s="1" customFormat="1" ht="11.25" hidden="1" customHeight="1" spans="1:22">
      <c r="A69" s="15">
        <v>62</v>
      </c>
      <c r="B69" s="16" t="s">
        <v>820</v>
      </c>
      <c r="C69" s="16"/>
      <c r="D69" s="15">
        <v>2004</v>
      </c>
      <c r="E69" s="16"/>
      <c r="F69" s="17">
        <v>3256</v>
      </c>
      <c r="G69" s="18"/>
      <c r="H69" s="18">
        <v>3256</v>
      </c>
      <c r="I69" s="18"/>
      <c r="J69" s="18"/>
      <c r="K69" s="18"/>
      <c r="L69" s="18"/>
      <c r="M69" s="18"/>
      <c r="N69" s="18"/>
      <c r="O69" s="18"/>
      <c r="P69" s="18"/>
      <c r="Q69" s="18"/>
      <c r="R69" s="18"/>
      <c r="S69" s="18"/>
      <c r="T69" s="18"/>
      <c r="U69" s="18">
        <f t="shared" si="4"/>
        <v>3256</v>
      </c>
      <c r="V69" s="28">
        <f t="shared" si="5"/>
        <v>0</v>
      </c>
    </row>
    <row r="70" s="1" customFormat="1" ht="11.25" hidden="1" customHeight="1" spans="1:22">
      <c r="A70" s="15">
        <v>63</v>
      </c>
      <c r="B70" s="16" t="s">
        <v>820</v>
      </c>
      <c r="C70" s="16"/>
      <c r="D70" s="15" t="s">
        <v>838</v>
      </c>
      <c r="E70" s="16"/>
      <c r="F70" s="17">
        <f>2650-2650</f>
        <v>0</v>
      </c>
      <c r="G70" s="18"/>
      <c r="H70" s="18">
        <v>0</v>
      </c>
      <c r="I70" s="18"/>
      <c r="J70" s="18"/>
      <c r="K70" s="18"/>
      <c r="L70" s="18"/>
      <c r="M70" s="18"/>
      <c r="N70" s="18"/>
      <c r="O70" s="18"/>
      <c r="P70" s="18"/>
      <c r="Q70" s="18"/>
      <c r="R70" s="18"/>
      <c r="S70" s="18"/>
      <c r="T70" s="18"/>
      <c r="U70" s="18">
        <f t="shared" si="4"/>
        <v>0</v>
      </c>
      <c r="V70" s="28">
        <f t="shared" si="5"/>
        <v>0</v>
      </c>
    </row>
    <row r="71" s="1" customFormat="1" ht="11.25" hidden="1" customHeight="1" spans="1:22">
      <c r="A71" s="15">
        <v>64</v>
      </c>
      <c r="B71" s="16" t="s">
        <v>820</v>
      </c>
      <c r="C71" s="16"/>
      <c r="D71" s="15" t="s">
        <v>839</v>
      </c>
      <c r="E71" s="16"/>
      <c r="F71" s="17">
        <f>5050-5050</f>
        <v>0</v>
      </c>
      <c r="G71" s="18"/>
      <c r="H71" s="18">
        <v>0</v>
      </c>
      <c r="I71" s="18"/>
      <c r="J71" s="18"/>
      <c r="K71" s="18"/>
      <c r="L71" s="18"/>
      <c r="M71" s="18"/>
      <c r="N71" s="18"/>
      <c r="O71" s="18"/>
      <c r="P71" s="18"/>
      <c r="Q71" s="18"/>
      <c r="R71" s="18"/>
      <c r="S71" s="18"/>
      <c r="T71" s="18"/>
      <c r="U71" s="18">
        <f t="shared" si="4"/>
        <v>0</v>
      </c>
      <c r="V71" s="28">
        <f t="shared" si="5"/>
        <v>0</v>
      </c>
    </row>
    <row r="72" s="1" customFormat="1" ht="11.25" hidden="1" customHeight="1" spans="1:22">
      <c r="A72" s="15">
        <v>65</v>
      </c>
      <c r="B72" s="16" t="s">
        <v>820</v>
      </c>
      <c r="C72" s="16"/>
      <c r="D72" s="15" t="s">
        <v>839</v>
      </c>
      <c r="E72" s="16"/>
      <c r="F72" s="17">
        <v>15600</v>
      </c>
      <c r="G72" s="18"/>
      <c r="H72" s="18">
        <v>15600</v>
      </c>
      <c r="I72" s="18"/>
      <c r="J72" s="18"/>
      <c r="K72" s="18"/>
      <c r="L72" s="18"/>
      <c r="M72" s="18"/>
      <c r="N72" s="18"/>
      <c r="O72" s="18"/>
      <c r="P72" s="18"/>
      <c r="Q72" s="18"/>
      <c r="R72" s="18"/>
      <c r="S72" s="18"/>
      <c r="T72" s="18"/>
      <c r="U72" s="18">
        <f t="shared" si="4"/>
        <v>15600</v>
      </c>
      <c r="V72" s="28">
        <f t="shared" si="5"/>
        <v>0</v>
      </c>
    </row>
    <row r="73" s="1" customFormat="1" ht="11.25" hidden="1" customHeight="1" spans="1:22">
      <c r="A73" s="15">
        <v>66</v>
      </c>
      <c r="B73" s="16" t="s">
        <v>820</v>
      </c>
      <c r="C73" s="16"/>
      <c r="D73" s="15" t="s">
        <v>840</v>
      </c>
      <c r="E73" s="16"/>
      <c r="F73" s="17">
        <v>67000</v>
      </c>
      <c r="G73" s="18"/>
      <c r="H73" s="18">
        <v>67000</v>
      </c>
      <c r="I73" s="30"/>
      <c r="J73" s="30"/>
      <c r="K73" s="30"/>
      <c r="L73" s="30"/>
      <c r="M73" s="30"/>
      <c r="N73" s="30"/>
      <c r="O73" s="18"/>
      <c r="P73" s="18"/>
      <c r="Q73" s="18"/>
      <c r="R73" s="18"/>
      <c r="S73" s="18"/>
      <c r="T73" s="18"/>
      <c r="U73" s="18">
        <f t="shared" si="4"/>
        <v>67000</v>
      </c>
      <c r="V73" s="28">
        <f t="shared" si="5"/>
        <v>0</v>
      </c>
    </row>
    <row r="74" s="1" customFormat="1" ht="11.25" hidden="1" customHeight="1" spans="1:22">
      <c r="A74" s="15">
        <v>67</v>
      </c>
      <c r="B74" s="16" t="s">
        <v>820</v>
      </c>
      <c r="C74" s="16"/>
      <c r="D74" s="15" t="s">
        <v>841</v>
      </c>
      <c r="E74" s="16"/>
      <c r="F74" s="17">
        <v>58000</v>
      </c>
      <c r="G74" s="18"/>
      <c r="H74" s="18">
        <v>58000</v>
      </c>
      <c r="I74" s="18"/>
      <c r="J74" s="18"/>
      <c r="K74" s="18"/>
      <c r="L74" s="18"/>
      <c r="M74" s="18"/>
      <c r="N74" s="18"/>
      <c r="O74" s="18"/>
      <c r="P74" s="18"/>
      <c r="Q74" s="18"/>
      <c r="R74" s="18"/>
      <c r="S74" s="18"/>
      <c r="T74" s="18"/>
      <c r="U74" s="18">
        <f t="shared" si="4"/>
        <v>58000</v>
      </c>
      <c r="V74" s="28">
        <f t="shared" si="5"/>
        <v>0</v>
      </c>
    </row>
    <row r="75" s="1" customFormat="1" ht="11.25" customHeight="1" spans="1:22">
      <c r="A75" s="15">
        <v>68</v>
      </c>
      <c r="B75" s="16" t="s">
        <v>820</v>
      </c>
      <c r="C75" s="16"/>
      <c r="D75" s="15" t="s">
        <v>842</v>
      </c>
      <c r="E75" s="16"/>
      <c r="F75" s="17">
        <v>165000</v>
      </c>
      <c r="G75" s="18"/>
      <c r="H75" s="18">
        <v>112750</v>
      </c>
      <c r="I75" s="18">
        <v>687.5</v>
      </c>
      <c r="J75" s="18">
        <v>687.5</v>
      </c>
      <c r="K75" s="18">
        <v>687.5</v>
      </c>
      <c r="L75" s="18">
        <v>687.5</v>
      </c>
      <c r="M75" s="18"/>
      <c r="N75" s="18"/>
      <c r="O75" s="18"/>
      <c r="P75" s="18"/>
      <c r="Q75" s="18"/>
      <c r="R75" s="18"/>
      <c r="S75" s="18"/>
      <c r="T75" s="18"/>
      <c r="U75" s="18">
        <f t="shared" si="4"/>
        <v>115500</v>
      </c>
      <c r="V75" s="28">
        <f t="shared" si="5"/>
        <v>49500</v>
      </c>
    </row>
    <row r="76" s="1" customFormat="1" ht="11.25" hidden="1" customHeight="1" spans="1:22">
      <c r="A76" s="15">
        <v>69</v>
      </c>
      <c r="B76" s="16" t="s">
        <v>820</v>
      </c>
      <c r="C76" s="16"/>
      <c r="D76" s="15" t="s">
        <v>843</v>
      </c>
      <c r="E76" s="16"/>
      <c r="F76" s="17">
        <v>167394.5</v>
      </c>
      <c r="G76" s="18"/>
      <c r="H76" s="18">
        <v>167394.5</v>
      </c>
      <c r="I76" s="18"/>
      <c r="J76" s="18"/>
      <c r="K76" s="18"/>
      <c r="L76" s="18"/>
      <c r="M76" s="18"/>
      <c r="N76" s="18"/>
      <c r="O76" s="18"/>
      <c r="P76" s="18"/>
      <c r="Q76" s="18"/>
      <c r="R76" s="18"/>
      <c r="S76" s="18"/>
      <c r="T76" s="18"/>
      <c r="U76" s="18">
        <f t="shared" si="4"/>
        <v>167394.5</v>
      </c>
      <c r="V76" s="28">
        <f t="shared" si="5"/>
        <v>0</v>
      </c>
    </row>
    <row r="77" s="1" customFormat="1" ht="11.25" hidden="1" customHeight="1" spans="1:22">
      <c r="A77" s="15">
        <v>70</v>
      </c>
      <c r="B77" s="16" t="s">
        <v>820</v>
      </c>
      <c r="C77" s="16"/>
      <c r="D77" s="15" t="s">
        <v>844</v>
      </c>
      <c r="E77" s="16"/>
      <c r="F77" s="17">
        <v>301000</v>
      </c>
      <c r="G77" s="18"/>
      <c r="H77" s="18">
        <v>301000</v>
      </c>
      <c r="I77" s="18"/>
      <c r="J77" s="18"/>
      <c r="K77" s="18"/>
      <c r="L77" s="18"/>
      <c r="M77" s="18"/>
      <c r="N77" s="18"/>
      <c r="O77" s="18"/>
      <c r="P77" s="18"/>
      <c r="Q77" s="18"/>
      <c r="R77" s="18"/>
      <c r="S77" s="18"/>
      <c r="T77" s="18"/>
      <c r="U77" s="18">
        <f t="shared" si="4"/>
        <v>301000</v>
      </c>
      <c r="V77" s="28">
        <f t="shared" si="5"/>
        <v>0</v>
      </c>
    </row>
    <row r="78" s="1" customFormat="1" ht="11.25" hidden="1" customHeight="1" spans="1:22">
      <c r="A78" s="15">
        <v>71</v>
      </c>
      <c r="B78" s="16" t="s">
        <v>820</v>
      </c>
      <c r="C78" s="16"/>
      <c r="D78" s="15" t="s">
        <v>845</v>
      </c>
      <c r="E78" s="16"/>
      <c r="F78" s="17">
        <f>4000-4000</f>
        <v>0</v>
      </c>
      <c r="G78" s="18"/>
      <c r="H78" s="18">
        <v>0</v>
      </c>
      <c r="I78" s="18"/>
      <c r="J78" s="18"/>
      <c r="K78" s="18"/>
      <c r="L78" s="18"/>
      <c r="M78" s="18"/>
      <c r="N78" s="18"/>
      <c r="O78" s="18"/>
      <c r="P78" s="18"/>
      <c r="Q78" s="18"/>
      <c r="R78" s="18"/>
      <c r="S78" s="18"/>
      <c r="T78" s="18"/>
      <c r="U78" s="18">
        <f t="shared" si="4"/>
        <v>0</v>
      </c>
      <c r="V78" s="28">
        <f t="shared" si="5"/>
        <v>0</v>
      </c>
    </row>
    <row r="79" s="1" customFormat="1" ht="11.25" hidden="1" customHeight="1" spans="1:22">
      <c r="A79" s="15">
        <v>72</v>
      </c>
      <c r="B79" s="16" t="s">
        <v>820</v>
      </c>
      <c r="C79" s="16"/>
      <c r="D79" s="15" t="s">
        <v>846</v>
      </c>
      <c r="E79" s="16"/>
      <c r="F79" s="17">
        <v>21000</v>
      </c>
      <c r="G79" s="18"/>
      <c r="H79" s="18">
        <v>21000</v>
      </c>
      <c r="I79" s="18"/>
      <c r="J79" s="18"/>
      <c r="K79" s="18"/>
      <c r="L79" s="18"/>
      <c r="M79" s="18"/>
      <c r="N79" s="18"/>
      <c r="O79" s="18"/>
      <c r="P79" s="18"/>
      <c r="Q79" s="18"/>
      <c r="R79" s="18"/>
      <c r="S79" s="18"/>
      <c r="T79" s="18"/>
      <c r="U79" s="18">
        <f t="shared" si="4"/>
        <v>21000</v>
      </c>
      <c r="V79" s="28">
        <f t="shared" si="5"/>
        <v>0</v>
      </c>
    </row>
    <row r="80" s="1" customFormat="1" ht="11.25" hidden="1" customHeight="1" spans="1:22">
      <c r="A80" s="15">
        <v>73</v>
      </c>
      <c r="B80" s="16" t="s">
        <v>820</v>
      </c>
      <c r="C80" s="16"/>
      <c r="D80" s="15" t="s">
        <v>847</v>
      </c>
      <c r="E80" s="16"/>
      <c r="F80" s="17">
        <v>15000</v>
      </c>
      <c r="G80" s="18"/>
      <c r="H80" s="18">
        <v>15000</v>
      </c>
      <c r="I80" s="18">
        <v>0</v>
      </c>
      <c r="J80" s="18">
        <v>0</v>
      </c>
      <c r="K80" s="18">
        <v>0</v>
      </c>
      <c r="L80" s="18">
        <v>0</v>
      </c>
      <c r="M80" s="18"/>
      <c r="N80" s="18"/>
      <c r="O80" s="18"/>
      <c r="P80" s="18"/>
      <c r="Q80" s="18"/>
      <c r="R80" s="18"/>
      <c r="S80" s="18"/>
      <c r="T80" s="18"/>
      <c r="U80" s="18">
        <f t="shared" si="4"/>
        <v>15000</v>
      </c>
      <c r="V80" s="28">
        <f t="shared" si="5"/>
        <v>0</v>
      </c>
    </row>
    <row r="81" s="1" customFormat="1" ht="11.25" hidden="1" customHeight="1" spans="1:22">
      <c r="A81" s="15">
        <v>74</v>
      </c>
      <c r="B81" s="16" t="s">
        <v>820</v>
      </c>
      <c r="C81" s="16"/>
      <c r="D81" s="15" t="s">
        <v>848</v>
      </c>
      <c r="E81" s="16"/>
      <c r="F81" s="17">
        <f>2500-2500</f>
        <v>0</v>
      </c>
      <c r="G81" s="18"/>
      <c r="H81" s="18">
        <v>0</v>
      </c>
      <c r="I81" s="18"/>
      <c r="J81" s="18"/>
      <c r="K81" s="18"/>
      <c r="L81" s="18"/>
      <c r="M81" s="18"/>
      <c r="N81" s="18"/>
      <c r="O81" s="18"/>
      <c r="P81" s="18"/>
      <c r="Q81" s="18"/>
      <c r="R81" s="18"/>
      <c r="S81" s="18"/>
      <c r="T81" s="18"/>
      <c r="U81" s="18">
        <f t="shared" si="4"/>
        <v>0</v>
      </c>
      <c r="V81" s="28">
        <f t="shared" si="5"/>
        <v>0</v>
      </c>
    </row>
    <row r="82" s="1" customFormat="1" ht="11.25" hidden="1" customHeight="1" spans="1:22">
      <c r="A82" s="15">
        <v>75</v>
      </c>
      <c r="B82" s="16" t="s">
        <v>820</v>
      </c>
      <c r="C82" s="16"/>
      <c r="D82" s="15" t="s">
        <v>849</v>
      </c>
      <c r="E82" s="16"/>
      <c r="F82" s="17">
        <f>2550-2550</f>
        <v>0</v>
      </c>
      <c r="G82" s="18"/>
      <c r="H82" s="18">
        <v>0</v>
      </c>
      <c r="I82" s="18"/>
      <c r="J82" s="18"/>
      <c r="K82" s="18"/>
      <c r="L82" s="18"/>
      <c r="M82" s="18"/>
      <c r="N82" s="18"/>
      <c r="O82" s="18"/>
      <c r="P82" s="18"/>
      <c r="Q82" s="18"/>
      <c r="R82" s="18"/>
      <c r="S82" s="18"/>
      <c r="T82" s="18"/>
      <c r="U82" s="18">
        <f t="shared" si="4"/>
        <v>0</v>
      </c>
      <c r="V82" s="28">
        <f t="shared" si="5"/>
        <v>0</v>
      </c>
    </row>
    <row r="83" s="1" customFormat="1" ht="11.25" hidden="1" customHeight="1" spans="1:22">
      <c r="A83" s="15">
        <v>76</v>
      </c>
      <c r="B83" s="16" t="s">
        <v>820</v>
      </c>
      <c r="C83" s="16"/>
      <c r="D83" s="15" t="s">
        <v>850</v>
      </c>
      <c r="E83" s="16"/>
      <c r="F83" s="17">
        <v>4600</v>
      </c>
      <c r="G83" s="18"/>
      <c r="H83" s="18">
        <v>4600</v>
      </c>
      <c r="I83" s="18"/>
      <c r="J83" s="18"/>
      <c r="K83" s="18"/>
      <c r="L83" s="18"/>
      <c r="M83" s="18"/>
      <c r="N83" s="18"/>
      <c r="O83" s="18"/>
      <c r="P83" s="18"/>
      <c r="Q83" s="18"/>
      <c r="R83" s="18"/>
      <c r="S83" s="18"/>
      <c r="T83" s="18"/>
      <c r="U83" s="18">
        <f t="shared" si="4"/>
        <v>4600</v>
      </c>
      <c r="V83" s="28">
        <f t="shared" si="5"/>
        <v>0</v>
      </c>
    </row>
    <row r="84" s="1" customFormat="1" ht="11.25" hidden="1" customHeight="1" spans="1:22">
      <c r="A84" s="15">
        <v>77</v>
      </c>
      <c r="B84" s="16" t="s">
        <v>820</v>
      </c>
      <c r="C84" s="16"/>
      <c r="D84" s="15" t="s">
        <v>850</v>
      </c>
      <c r="E84" s="16"/>
      <c r="F84" s="17">
        <v>6500</v>
      </c>
      <c r="G84" s="18"/>
      <c r="H84" s="18">
        <v>6500</v>
      </c>
      <c r="I84" s="18"/>
      <c r="J84" s="18"/>
      <c r="K84" s="18"/>
      <c r="L84" s="18"/>
      <c r="M84" s="18"/>
      <c r="N84" s="18"/>
      <c r="O84" s="18"/>
      <c r="P84" s="18"/>
      <c r="Q84" s="18"/>
      <c r="R84" s="18"/>
      <c r="S84" s="18"/>
      <c r="T84" s="18"/>
      <c r="U84" s="18">
        <f t="shared" si="4"/>
        <v>6500</v>
      </c>
      <c r="V84" s="28">
        <f t="shared" si="5"/>
        <v>0</v>
      </c>
    </row>
    <row r="85" s="1" customFormat="1" ht="11.25" hidden="1" customHeight="1" spans="1:22">
      <c r="A85" s="15">
        <v>78</v>
      </c>
      <c r="B85" s="16" t="s">
        <v>820</v>
      </c>
      <c r="C85" s="16"/>
      <c r="D85" s="15" t="s">
        <v>851</v>
      </c>
      <c r="E85" s="16"/>
      <c r="F85" s="17">
        <f>5200-5200</f>
        <v>0</v>
      </c>
      <c r="G85" s="18"/>
      <c r="H85" s="18">
        <v>0</v>
      </c>
      <c r="I85" s="18"/>
      <c r="J85" s="18"/>
      <c r="K85" s="18"/>
      <c r="L85" s="18"/>
      <c r="M85" s="18"/>
      <c r="N85" s="18"/>
      <c r="O85" s="18"/>
      <c r="P85" s="18"/>
      <c r="Q85" s="18"/>
      <c r="R85" s="18"/>
      <c r="S85" s="18"/>
      <c r="T85" s="18"/>
      <c r="U85" s="18">
        <f t="shared" si="4"/>
        <v>0</v>
      </c>
      <c r="V85" s="28">
        <f t="shared" si="5"/>
        <v>0</v>
      </c>
    </row>
    <row r="86" s="1" customFormat="1" ht="11.25" hidden="1" customHeight="1" spans="1:22">
      <c r="A86" s="15">
        <v>79</v>
      </c>
      <c r="B86" s="16" t="s">
        <v>820</v>
      </c>
      <c r="C86" s="16"/>
      <c r="D86" s="15" t="s">
        <v>851</v>
      </c>
      <c r="E86" s="16"/>
      <c r="F86" s="17">
        <f>5300-5300</f>
        <v>0</v>
      </c>
      <c r="G86" s="18"/>
      <c r="H86" s="18">
        <v>0</v>
      </c>
      <c r="I86" s="18"/>
      <c r="J86" s="18"/>
      <c r="K86" s="18"/>
      <c r="L86" s="18"/>
      <c r="M86" s="18"/>
      <c r="N86" s="18"/>
      <c r="O86" s="18"/>
      <c r="P86" s="18"/>
      <c r="Q86" s="18"/>
      <c r="R86" s="18"/>
      <c r="S86" s="18"/>
      <c r="T86" s="18"/>
      <c r="U86" s="18">
        <f t="shared" si="4"/>
        <v>0</v>
      </c>
      <c r="V86" s="28">
        <f t="shared" si="5"/>
        <v>0</v>
      </c>
    </row>
    <row r="87" s="1" customFormat="1" ht="11.25" hidden="1" customHeight="1" spans="1:22">
      <c r="A87" s="15">
        <v>80</v>
      </c>
      <c r="B87" s="16" t="s">
        <v>820</v>
      </c>
      <c r="C87" s="16"/>
      <c r="D87" s="15" t="s">
        <v>851</v>
      </c>
      <c r="E87" s="16"/>
      <c r="F87" s="17">
        <f>2500-2500</f>
        <v>0</v>
      </c>
      <c r="G87" s="18"/>
      <c r="H87" s="18">
        <v>0</v>
      </c>
      <c r="I87" s="18"/>
      <c r="J87" s="18"/>
      <c r="K87" s="18"/>
      <c r="L87" s="18"/>
      <c r="M87" s="18"/>
      <c r="N87" s="18"/>
      <c r="O87" s="18"/>
      <c r="P87" s="18"/>
      <c r="Q87" s="18"/>
      <c r="R87" s="18"/>
      <c r="S87" s="18"/>
      <c r="T87" s="18"/>
      <c r="U87" s="18">
        <f t="shared" si="4"/>
        <v>0</v>
      </c>
      <c r="V87" s="28">
        <f t="shared" si="5"/>
        <v>0</v>
      </c>
    </row>
    <row r="88" s="1" customFormat="1" ht="11.25" hidden="1" customHeight="1" spans="1:22">
      <c r="A88" s="15">
        <v>81</v>
      </c>
      <c r="B88" s="16" t="s">
        <v>820</v>
      </c>
      <c r="C88" s="16"/>
      <c r="D88" s="15" t="s">
        <v>851</v>
      </c>
      <c r="E88" s="16"/>
      <c r="F88" s="17">
        <f>4080-4080</f>
        <v>0</v>
      </c>
      <c r="G88" s="18"/>
      <c r="H88" s="18">
        <v>0</v>
      </c>
      <c r="I88" s="18"/>
      <c r="J88" s="18"/>
      <c r="K88" s="18"/>
      <c r="L88" s="18"/>
      <c r="M88" s="18"/>
      <c r="N88" s="18"/>
      <c r="O88" s="18"/>
      <c r="P88" s="18"/>
      <c r="Q88" s="18"/>
      <c r="R88" s="18"/>
      <c r="S88" s="18"/>
      <c r="T88" s="18"/>
      <c r="U88" s="18">
        <f t="shared" si="4"/>
        <v>0</v>
      </c>
      <c r="V88" s="28">
        <f t="shared" si="5"/>
        <v>0</v>
      </c>
    </row>
    <row r="89" s="1" customFormat="1" ht="11.25" hidden="1" customHeight="1" spans="1:22">
      <c r="A89" s="15">
        <v>82</v>
      </c>
      <c r="B89" s="16" t="s">
        <v>820</v>
      </c>
      <c r="C89" s="16"/>
      <c r="D89" s="15" t="s">
        <v>852</v>
      </c>
      <c r="E89" s="16"/>
      <c r="F89" s="17">
        <f>3550-3550</f>
        <v>0</v>
      </c>
      <c r="G89" s="18"/>
      <c r="H89" s="18">
        <v>0</v>
      </c>
      <c r="I89" s="18"/>
      <c r="J89" s="18"/>
      <c r="K89" s="18"/>
      <c r="L89" s="18"/>
      <c r="M89" s="18"/>
      <c r="N89" s="18"/>
      <c r="O89" s="18"/>
      <c r="P89" s="18"/>
      <c r="Q89" s="18"/>
      <c r="R89" s="18"/>
      <c r="S89" s="18"/>
      <c r="T89" s="18"/>
      <c r="U89" s="18">
        <f t="shared" si="4"/>
        <v>0</v>
      </c>
      <c r="V89" s="28">
        <f t="shared" si="5"/>
        <v>0</v>
      </c>
    </row>
    <row r="90" s="1" customFormat="1" ht="11.25" hidden="1" customHeight="1" spans="1:22">
      <c r="A90" s="15">
        <v>83</v>
      </c>
      <c r="B90" s="16" t="s">
        <v>820</v>
      </c>
      <c r="C90" s="16"/>
      <c r="D90" s="15" t="s">
        <v>803</v>
      </c>
      <c r="E90" s="16"/>
      <c r="F90" s="17">
        <v>3530</v>
      </c>
      <c r="G90" s="18"/>
      <c r="H90" s="18">
        <v>3530</v>
      </c>
      <c r="I90" s="18"/>
      <c r="J90" s="18"/>
      <c r="K90" s="18"/>
      <c r="L90" s="18"/>
      <c r="M90" s="18"/>
      <c r="N90" s="18"/>
      <c r="O90" s="18"/>
      <c r="P90" s="18"/>
      <c r="Q90" s="18"/>
      <c r="R90" s="18"/>
      <c r="S90" s="18"/>
      <c r="T90" s="18"/>
      <c r="U90" s="18">
        <f t="shared" si="4"/>
        <v>3530</v>
      </c>
      <c r="V90" s="28">
        <f t="shared" si="5"/>
        <v>0</v>
      </c>
    </row>
    <row r="91" s="1" customFormat="1" ht="11.25" hidden="1" customHeight="1" spans="1:22">
      <c r="A91" s="15">
        <v>84</v>
      </c>
      <c r="B91" s="16" t="s">
        <v>820</v>
      </c>
      <c r="C91" s="16"/>
      <c r="D91" s="15" t="s">
        <v>803</v>
      </c>
      <c r="E91" s="16"/>
      <c r="F91" s="17">
        <v>2200</v>
      </c>
      <c r="G91" s="18"/>
      <c r="H91" s="18">
        <v>2200</v>
      </c>
      <c r="I91" s="18"/>
      <c r="J91" s="18"/>
      <c r="K91" s="18"/>
      <c r="L91" s="18"/>
      <c r="M91" s="18"/>
      <c r="N91" s="18"/>
      <c r="O91" s="18"/>
      <c r="P91" s="18"/>
      <c r="Q91" s="18"/>
      <c r="R91" s="18"/>
      <c r="S91" s="18"/>
      <c r="T91" s="18"/>
      <c r="U91" s="18">
        <f t="shared" si="4"/>
        <v>2200</v>
      </c>
      <c r="V91" s="28">
        <f t="shared" si="5"/>
        <v>0</v>
      </c>
    </row>
    <row r="92" s="1" customFormat="1" ht="11.25" customHeight="1" spans="1:22">
      <c r="A92" s="15">
        <v>85</v>
      </c>
      <c r="B92" s="16" t="s">
        <v>820</v>
      </c>
      <c r="C92" s="16"/>
      <c r="D92" s="15" t="s">
        <v>853</v>
      </c>
      <c r="E92" s="16"/>
      <c r="F92" s="17">
        <v>45300</v>
      </c>
      <c r="G92" s="18"/>
      <c r="H92" s="18">
        <v>42657.5</v>
      </c>
      <c r="I92" s="18">
        <v>377.5</v>
      </c>
      <c r="J92" s="18">
        <v>377.5</v>
      </c>
      <c r="K92" s="18">
        <v>377.5</v>
      </c>
      <c r="L92" s="18">
        <v>377.5</v>
      </c>
      <c r="M92" s="18"/>
      <c r="N92" s="18"/>
      <c r="O92" s="18"/>
      <c r="P92" s="18"/>
      <c r="Q92" s="18"/>
      <c r="R92" s="18"/>
      <c r="S92" s="18"/>
      <c r="T92" s="18"/>
      <c r="U92" s="18">
        <f t="shared" si="4"/>
        <v>44167.5</v>
      </c>
      <c r="V92" s="28">
        <f t="shared" si="5"/>
        <v>1132.5</v>
      </c>
    </row>
    <row r="93" s="1" customFormat="1" ht="11.25" hidden="1" customHeight="1" spans="1:22">
      <c r="A93" s="15">
        <v>86</v>
      </c>
      <c r="B93" s="16" t="s">
        <v>820</v>
      </c>
      <c r="C93" s="16"/>
      <c r="D93" s="15" t="s">
        <v>854</v>
      </c>
      <c r="E93" s="16"/>
      <c r="F93" s="17">
        <f>2130-2130</f>
        <v>0</v>
      </c>
      <c r="G93" s="18"/>
      <c r="H93" s="18">
        <v>0</v>
      </c>
      <c r="I93" s="18"/>
      <c r="J93" s="18"/>
      <c r="K93" s="18"/>
      <c r="L93" s="18"/>
      <c r="M93" s="18"/>
      <c r="N93" s="18"/>
      <c r="O93" s="18"/>
      <c r="P93" s="18"/>
      <c r="Q93" s="18"/>
      <c r="R93" s="18"/>
      <c r="S93" s="18"/>
      <c r="T93" s="18"/>
      <c r="U93" s="18">
        <f t="shared" si="4"/>
        <v>0</v>
      </c>
      <c r="V93" s="28">
        <f t="shared" si="5"/>
        <v>0</v>
      </c>
    </row>
    <row r="94" s="1" customFormat="1" ht="11.25" customHeight="1" spans="1:22">
      <c r="A94" s="15">
        <v>87</v>
      </c>
      <c r="B94" s="16" t="s">
        <v>820</v>
      </c>
      <c r="C94" s="16"/>
      <c r="D94" s="15" t="s">
        <v>854</v>
      </c>
      <c r="E94" s="16"/>
      <c r="F94" s="17">
        <v>8200</v>
      </c>
      <c r="G94" s="18"/>
      <c r="H94" s="18">
        <v>7652.96</v>
      </c>
      <c r="I94" s="18">
        <v>68.33</v>
      </c>
      <c r="J94" s="18">
        <v>68.33</v>
      </c>
      <c r="K94" s="18">
        <v>68.33</v>
      </c>
      <c r="L94" s="18">
        <v>68.33</v>
      </c>
      <c r="M94" s="18"/>
      <c r="N94" s="18"/>
      <c r="O94" s="18"/>
      <c r="P94" s="18"/>
      <c r="Q94" s="18"/>
      <c r="R94" s="18"/>
      <c r="S94" s="18"/>
      <c r="T94" s="18"/>
      <c r="U94" s="18">
        <f t="shared" si="4"/>
        <v>7926.28</v>
      </c>
      <c r="V94" s="28">
        <f t="shared" si="5"/>
        <v>273.720000000002</v>
      </c>
    </row>
    <row r="95" s="1" customFormat="1" ht="11.25" hidden="1" customHeight="1" spans="1:22">
      <c r="A95" s="15">
        <v>88</v>
      </c>
      <c r="B95" s="16" t="s">
        <v>820</v>
      </c>
      <c r="C95" s="16"/>
      <c r="D95" s="15" t="s">
        <v>804</v>
      </c>
      <c r="E95" s="16"/>
      <c r="F95" s="17">
        <f>4000-4000</f>
        <v>0</v>
      </c>
      <c r="G95" s="18"/>
      <c r="H95" s="18">
        <v>0</v>
      </c>
      <c r="I95" s="18"/>
      <c r="J95" s="18"/>
      <c r="K95" s="18"/>
      <c r="L95" s="18"/>
      <c r="M95" s="18"/>
      <c r="N95" s="18"/>
      <c r="O95" s="18"/>
      <c r="P95" s="18"/>
      <c r="Q95" s="18"/>
      <c r="R95" s="18"/>
      <c r="S95" s="18"/>
      <c r="T95" s="18"/>
      <c r="U95" s="18">
        <f t="shared" si="4"/>
        <v>0</v>
      </c>
      <c r="V95" s="28">
        <f t="shared" si="5"/>
        <v>0</v>
      </c>
    </row>
    <row r="96" s="1" customFormat="1" ht="11.25" hidden="1" customHeight="1" spans="1:22">
      <c r="A96" s="15">
        <v>89</v>
      </c>
      <c r="B96" s="16" t="s">
        <v>820</v>
      </c>
      <c r="C96" s="16"/>
      <c r="D96" s="15" t="s">
        <v>855</v>
      </c>
      <c r="E96" s="16"/>
      <c r="F96" s="17">
        <v>3980</v>
      </c>
      <c r="G96" s="18"/>
      <c r="H96" s="18">
        <v>3980</v>
      </c>
      <c r="I96" s="18"/>
      <c r="J96" s="18"/>
      <c r="K96" s="18"/>
      <c r="L96" s="18"/>
      <c r="M96" s="18"/>
      <c r="N96" s="18"/>
      <c r="O96" s="18"/>
      <c r="P96" s="18"/>
      <c r="Q96" s="18"/>
      <c r="R96" s="18"/>
      <c r="S96" s="18"/>
      <c r="T96" s="18"/>
      <c r="U96" s="18">
        <f t="shared" si="4"/>
        <v>3980</v>
      </c>
      <c r="V96" s="28">
        <f t="shared" si="5"/>
        <v>0</v>
      </c>
    </row>
    <row r="97" s="1" customFormat="1" ht="11.25" customHeight="1" spans="1:22">
      <c r="A97" s="15">
        <v>90</v>
      </c>
      <c r="B97" s="16" t="s">
        <v>820</v>
      </c>
      <c r="C97" s="16"/>
      <c r="D97" s="15" t="s">
        <v>856</v>
      </c>
      <c r="E97" s="16"/>
      <c r="F97" s="17">
        <v>2590</v>
      </c>
      <c r="G97" s="18"/>
      <c r="H97" s="18">
        <v>2244.32</v>
      </c>
      <c r="I97" s="18">
        <v>21.58</v>
      </c>
      <c r="J97" s="18">
        <v>21.58</v>
      </c>
      <c r="K97" s="18">
        <v>21.58</v>
      </c>
      <c r="L97" s="18">
        <v>21.58</v>
      </c>
      <c r="M97" s="18"/>
      <c r="N97" s="18"/>
      <c r="O97" s="18"/>
      <c r="P97" s="18"/>
      <c r="Q97" s="18"/>
      <c r="R97" s="18"/>
      <c r="S97" s="18"/>
      <c r="T97" s="18"/>
      <c r="U97" s="18">
        <f t="shared" si="4"/>
        <v>2330.64</v>
      </c>
      <c r="V97" s="28">
        <f t="shared" si="5"/>
        <v>259.360000000002</v>
      </c>
    </row>
    <row r="98" s="1" customFormat="1" ht="11.25" hidden="1" customHeight="1" spans="1:22">
      <c r="A98" s="15">
        <v>91</v>
      </c>
      <c r="B98" s="16" t="s">
        <v>820</v>
      </c>
      <c r="C98" s="16"/>
      <c r="D98" s="15" t="s">
        <v>857</v>
      </c>
      <c r="E98" s="16"/>
      <c r="F98" s="17">
        <v>4500</v>
      </c>
      <c r="G98" s="18"/>
      <c r="H98" s="18">
        <v>4500</v>
      </c>
      <c r="I98" s="18"/>
      <c r="J98" s="18"/>
      <c r="K98" s="18"/>
      <c r="L98" s="18"/>
      <c r="M98" s="18"/>
      <c r="N98" s="18"/>
      <c r="O98" s="18"/>
      <c r="P98" s="18"/>
      <c r="Q98" s="18"/>
      <c r="R98" s="18"/>
      <c r="S98" s="18"/>
      <c r="T98" s="18"/>
      <c r="U98" s="18">
        <f t="shared" si="4"/>
        <v>4500</v>
      </c>
      <c r="V98" s="28">
        <f t="shared" si="5"/>
        <v>0</v>
      </c>
    </row>
    <row r="99" s="1" customFormat="1" ht="11.25" customHeight="1" spans="1:22">
      <c r="A99" s="15">
        <v>92</v>
      </c>
      <c r="B99" s="16" t="s">
        <v>820</v>
      </c>
      <c r="C99" s="16"/>
      <c r="D99" s="15" t="s">
        <v>858</v>
      </c>
      <c r="E99" s="16"/>
      <c r="F99" s="17">
        <v>78000</v>
      </c>
      <c r="G99" s="18"/>
      <c r="H99" s="18">
        <v>76050</v>
      </c>
      <c r="I99" s="18">
        <v>650</v>
      </c>
      <c r="J99" s="18">
        <v>650</v>
      </c>
      <c r="K99" s="18">
        <v>650</v>
      </c>
      <c r="L99" s="18">
        <v>650</v>
      </c>
      <c r="M99" s="18"/>
      <c r="N99" s="18"/>
      <c r="O99" s="18"/>
      <c r="P99" s="18"/>
      <c r="Q99" s="18"/>
      <c r="R99" s="18"/>
      <c r="S99" s="18"/>
      <c r="T99" s="18"/>
      <c r="U99" s="18">
        <f t="shared" si="4"/>
        <v>78650</v>
      </c>
      <c r="V99" s="28">
        <f t="shared" si="5"/>
        <v>-650</v>
      </c>
    </row>
    <row r="100" s="1" customFormat="1" ht="11.25" customHeight="1" spans="1:22">
      <c r="A100" s="15">
        <v>93</v>
      </c>
      <c r="B100" s="16" t="s">
        <v>820</v>
      </c>
      <c r="C100" s="16"/>
      <c r="D100" s="15" t="s">
        <v>859</v>
      </c>
      <c r="E100" s="16"/>
      <c r="F100" s="17">
        <v>2460</v>
      </c>
      <c r="G100" s="18"/>
      <c r="H100" s="18">
        <v>1824.5</v>
      </c>
      <c r="I100" s="18">
        <v>20.5</v>
      </c>
      <c r="J100" s="18">
        <v>20.5</v>
      </c>
      <c r="K100" s="18">
        <v>20.5</v>
      </c>
      <c r="L100" s="18">
        <v>20.5</v>
      </c>
      <c r="M100" s="18"/>
      <c r="N100" s="18"/>
      <c r="O100" s="18"/>
      <c r="P100" s="18"/>
      <c r="Q100" s="18"/>
      <c r="R100" s="18"/>
      <c r="S100" s="18"/>
      <c r="T100" s="18"/>
      <c r="U100" s="18">
        <f t="shared" si="4"/>
        <v>1906.5</v>
      </c>
      <c r="V100" s="28">
        <f t="shared" si="5"/>
        <v>553.5</v>
      </c>
    </row>
    <row r="101" s="1" customFormat="1" ht="11.25" hidden="1" customHeight="1" spans="1:22">
      <c r="A101" s="15">
        <v>94</v>
      </c>
      <c r="B101" s="16" t="s">
        <v>820</v>
      </c>
      <c r="C101" s="16"/>
      <c r="D101" s="15" t="s">
        <v>860</v>
      </c>
      <c r="E101" s="16"/>
      <c r="F101" s="17">
        <v>2900</v>
      </c>
      <c r="G101" s="18"/>
      <c r="H101" s="18">
        <v>2900</v>
      </c>
      <c r="I101" s="18"/>
      <c r="J101" s="18"/>
      <c r="K101" s="18"/>
      <c r="L101" s="18"/>
      <c r="M101" s="18"/>
      <c r="N101" s="18"/>
      <c r="O101" s="18"/>
      <c r="P101" s="18"/>
      <c r="Q101" s="18"/>
      <c r="R101" s="18"/>
      <c r="S101" s="18"/>
      <c r="T101" s="18"/>
      <c r="U101" s="18">
        <f t="shared" si="4"/>
        <v>2900</v>
      </c>
      <c r="V101" s="28">
        <f t="shared" si="5"/>
        <v>0</v>
      </c>
    </row>
    <row r="102" s="1" customFormat="1" ht="11.25" customHeight="1" spans="1:22">
      <c r="A102" s="15">
        <v>95</v>
      </c>
      <c r="B102" s="16" t="s">
        <v>820</v>
      </c>
      <c r="C102" s="16"/>
      <c r="D102" s="15" t="s">
        <v>860</v>
      </c>
      <c r="E102" s="16"/>
      <c r="F102" s="17">
        <v>29000</v>
      </c>
      <c r="G102" s="18"/>
      <c r="H102" s="18">
        <v>20783.62</v>
      </c>
      <c r="I102" s="18">
        <v>241.67</v>
      </c>
      <c r="J102" s="18">
        <v>241.67</v>
      </c>
      <c r="K102" s="18">
        <v>241.67</v>
      </c>
      <c r="L102" s="18">
        <v>241.67</v>
      </c>
      <c r="M102" s="18"/>
      <c r="N102" s="18"/>
      <c r="O102" s="18"/>
      <c r="P102" s="18"/>
      <c r="Q102" s="18"/>
      <c r="R102" s="18"/>
      <c r="S102" s="18"/>
      <c r="T102" s="18"/>
      <c r="U102" s="18">
        <f t="shared" si="4"/>
        <v>21750.3</v>
      </c>
      <c r="V102" s="28">
        <f t="shared" si="5"/>
        <v>7249.70000000004</v>
      </c>
    </row>
    <row r="103" s="1" customFormat="1" ht="11.25" hidden="1" customHeight="1" spans="1:22">
      <c r="A103" s="15">
        <v>96</v>
      </c>
      <c r="B103" s="16" t="s">
        <v>820</v>
      </c>
      <c r="C103" s="16"/>
      <c r="D103" s="15" t="s">
        <v>808</v>
      </c>
      <c r="E103" s="16"/>
      <c r="F103" s="17">
        <v>4000</v>
      </c>
      <c r="G103" s="18"/>
      <c r="H103" s="18">
        <v>4000</v>
      </c>
      <c r="I103" s="18"/>
      <c r="J103" s="18"/>
      <c r="K103" s="18"/>
      <c r="L103" s="18"/>
      <c r="M103" s="18"/>
      <c r="N103" s="18"/>
      <c r="O103" s="18"/>
      <c r="P103" s="18"/>
      <c r="Q103" s="18"/>
      <c r="R103" s="18"/>
      <c r="S103" s="18"/>
      <c r="T103" s="18"/>
      <c r="U103" s="18">
        <f t="shared" si="4"/>
        <v>4000</v>
      </c>
      <c r="V103" s="28">
        <f t="shared" si="5"/>
        <v>0</v>
      </c>
    </row>
    <row r="104" s="1" customFormat="1" ht="11.25" customHeight="1" spans="1:22">
      <c r="A104" s="15">
        <v>97</v>
      </c>
      <c r="B104" s="16" t="s">
        <v>820</v>
      </c>
      <c r="C104" s="16"/>
      <c r="D104" s="15" t="s">
        <v>861</v>
      </c>
      <c r="E104" s="16"/>
      <c r="F104" s="17">
        <v>143600</v>
      </c>
      <c r="G104" s="18"/>
      <c r="H104" s="18">
        <v>96930.27</v>
      </c>
      <c r="I104" s="18">
        <v>1196.67</v>
      </c>
      <c r="J104" s="18">
        <v>1196.67</v>
      </c>
      <c r="K104" s="18">
        <v>1196.67</v>
      </c>
      <c r="L104" s="18">
        <v>1196.67</v>
      </c>
      <c r="M104" s="18"/>
      <c r="N104" s="18"/>
      <c r="O104" s="18"/>
      <c r="P104" s="18"/>
      <c r="Q104" s="18"/>
      <c r="R104" s="18"/>
      <c r="S104" s="18"/>
      <c r="T104" s="18"/>
      <c r="U104" s="18">
        <f t="shared" si="4"/>
        <v>101716.95</v>
      </c>
      <c r="V104" s="28">
        <f t="shared" si="5"/>
        <v>41883.05</v>
      </c>
    </row>
    <row r="105" s="1" customFormat="1" ht="11.25" hidden="1" customHeight="1" spans="1:22">
      <c r="A105" s="15">
        <v>98</v>
      </c>
      <c r="B105" s="16" t="s">
        <v>820</v>
      </c>
      <c r="C105" s="16"/>
      <c r="D105" s="15" t="s">
        <v>862</v>
      </c>
      <c r="E105" s="16"/>
      <c r="F105" s="17">
        <v>9000</v>
      </c>
      <c r="G105" s="18"/>
      <c r="H105" s="18">
        <v>9000</v>
      </c>
      <c r="I105" s="18"/>
      <c r="J105" s="18"/>
      <c r="K105" s="18"/>
      <c r="L105" s="18"/>
      <c r="M105" s="18"/>
      <c r="N105" s="18"/>
      <c r="O105" s="18"/>
      <c r="P105" s="18"/>
      <c r="Q105" s="18"/>
      <c r="R105" s="18"/>
      <c r="S105" s="18"/>
      <c r="T105" s="18"/>
      <c r="U105" s="18">
        <f t="shared" si="4"/>
        <v>9000</v>
      </c>
      <c r="V105" s="28">
        <f t="shared" si="5"/>
        <v>0</v>
      </c>
    </row>
    <row r="106" s="1" customFormat="1" ht="11.25" hidden="1" customHeight="1" spans="1:22">
      <c r="A106" s="15">
        <v>99</v>
      </c>
      <c r="B106" s="16" t="s">
        <v>820</v>
      </c>
      <c r="C106" s="16"/>
      <c r="D106" s="15" t="s">
        <v>863</v>
      </c>
      <c r="E106" s="16"/>
      <c r="F106" s="17">
        <v>2460</v>
      </c>
      <c r="G106" s="18"/>
      <c r="H106" s="18">
        <v>2460</v>
      </c>
      <c r="I106" s="18"/>
      <c r="J106" s="18"/>
      <c r="K106" s="18"/>
      <c r="L106" s="18"/>
      <c r="M106" s="18"/>
      <c r="N106" s="18"/>
      <c r="O106" s="18"/>
      <c r="P106" s="18"/>
      <c r="Q106" s="18"/>
      <c r="R106" s="18"/>
      <c r="S106" s="18"/>
      <c r="T106" s="18"/>
      <c r="U106" s="18">
        <f t="shared" si="4"/>
        <v>2460</v>
      </c>
      <c r="V106" s="28">
        <f t="shared" si="5"/>
        <v>0</v>
      </c>
    </row>
    <row r="107" s="1" customFormat="1" ht="11.25" hidden="1" customHeight="1" spans="1:22">
      <c r="A107" s="15">
        <v>100</v>
      </c>
      <c r="B107" s="16" t="s">
        <v>820</v>
      </c>
      <c r="C107" s="16"/>
      <c r="D107" s="15" t="s">
        <v>864</v>
      </c>
      <c r="E107" s="16"/>
      <c r="F107" s="17">
        <v>10800</v>
      </c>
      <c r="G107" s="18"/>
      <c r="H107" s="18">
        <v>10800</v>
      </c>
      <c r="I107" s="18"/>
      <c r="J107" s="18"/>
      <c r="K107" s="18"/>
      <c r="L107" s="18"/>
      <c r="M107" s="18"/>
      <c r="N107" s="18"/>
      <c r="O107" s="18"/>
      <c r="P107" s="18"/>
      <c r="Q107" s="18"/>
      <c r="R107" s="18"/>
      <c r="S107" s="18"/>
      <c r="T107" s="18"/>
      <c r="U107" s="18">
        <f t="shared" si="4"/>
        <v>10800</v>
      </c>
      <c r="V107" s="28">
        <f t="shared" si="5"/>
        <v>0</v>
      </c>
    </row>
    <row r="108" s="1" customFormat="1" ht="11.25" customHeight="1" spans="1:22">
      <c r="A108" s="15">
        <v>101</v>
      </c>
      <c r="B108" s="16" t="s">
        <v>820</v>
      </c>
      <c r="C108" s="16"/>
      <c r="D108" s="15" t="s">
        <v>812</v>
      </c>
      <c r="E108" s="16"/>
      <c r="F108" s="17">
        <v>33000</v>
      </c>
      <c r="G108" s="18"/>
      <c r="H108" s="18">
        <v>26950</v>
      </c>
      <c r="I108" s="18">
        <v>550</v>
      </c>
      <c r="J108" s="18">
        <v>550</v>
      </c>
      <c r="K108" s="18">
        <v>550</v>
      </c>
      <c r="L108" s="18">
        <v>550</v>
      </c>
      <c r="M108" s="18"/>
      <c r="N108" s="18"/>
      <c r="O108" s="18"/>
      <c r="P108" s="18"/>
      <c r="Q108" s="18"/>
      <c r="R108" s="18"/>
      <c r="S108" s="18"/>
      <c r="T108" s="18"/>
      <c r="U108" s="18">
        <f t="shared" si="4"/>
        <v>29150</v>
      </c>
      <c r="V108" s="28">
        <f t="shared" si="5"/>
        <v>3850</v>
      </c>
    </row>
    <row r="109" s="1" customFormat="1" ht="11.25" customHeight="1" spans="1:22">
      <c r="A109" s="15">
        <v>102</v>
      </c>
      <c r="B109" s="16" t="s">
        <v>820</v>
      </c>
      <c r="C109" s="16"/>
      <c r="D109" s="15" t="s">
        <v>812</v>
      </c>
      <c r="E109" s="16"/>
      <c r="F109" s="17">
        <v>3850</v>
      </c>
      <c r="G109" s="18"/>
      <c r="H109" s="18">
        <v>3144.33</v>
      </c>
      <c r="I109" s="18">
        <v>64.17</v>
      </c>
      <c r="J109" s="18">
        <v>64.17</v>
      </c>
      <c r="K109" s="18">
        <v>64.17</v>
      </c>
      <c r="L109" s="18">
        <v>64.17</v>
      </c>
      <c r="M109" s="18"/>
      <c r="N109" s="18"/>
      <c r="O109" s="18"/>
      <c r="P109" s="18"/>
      <c r="Q109" s="18"/>
      <c r="R109" s="18"/>
      <c r="S109" s="18"/>
      <c r="T109" s="18"/>
      <c r="U109" s="18">
        <f t="shared" si="4"/>
        <v>3401.01</v>
      </c>
      <c r="V109" s="28">
        <f t="shared" si="5"/>
        <v>448.989999999998</v>
      </c>
    </row>
    <row r="110" s="1" customFormat="1" ht="11.25" customHeight="1" spans="1:22">
      <c r="A110" s="15">
        <v>103</v>
      </c>
      <c r="B110" s="16" t="s">
        <v>820</v>
      </c>
      <c r="C110" s="16"/>
      <c r="D110" s="15" t="s">
        <v>814</v>
      </c>
      <c r="E110" s="16"/>
      <c r="F110" s="17">
        <v>3960</v>
      </c>
      <c r="G110" s="18"/>
      <c r="H110" s="18">
        <v>3960</v>
      </c>
      <c r="I110" s="18"/>
      <c r="J110" s="18"/>
      <c r="K110" s="18"/>
      <c r="L110" s="18"/>
      <c r="M110" s="18"/>
      <c r="N110" s="18"/>
      <c r="O110" s="18"/>
      <c r="P110" s="18"/>
      <c r="Q110" s="18"/>
      <c r="R110" s="18"/>
      <c r="S110" s="18"/>
      <c r="T110" s="18"/>
      <c r="U110" s="18">
        <f t="shared" si="4"/>
        <v>3960</v>
      </c>
      <c r="V110" s="28">
        <f t="shared" si="5"/>
        <v>0</v>
      </c>
    </row>
    <row r="111" s="1" customFormat="1" ht="11.25" hidden="1" customHeight="1" spans="1:22">
      <c r="A111" s="15">
        <v>104</v>
      </c>
      <c r="B111" s="16" t="s">
        <v>820</v>
      </c>
      <c r="C111" s="16"/>
      <c r="D111" s="15" t="s">
        <v>839</v>
      </c>
      <c r="E111" s="16"/>
      <c r="F111" s="17">
        <v>146700</v>
      </c>
      <c r="G111" s="18"/>
      <c r="H111" s="18">
        <v>146700</v>
      </c>
      <c r="I111" s="18"/>
      <c r="J111" s="18"/>
      <c r="K111" s="18"/>
      <c r="L111" s="18"/>
      <c r="M111" s="18"/>
      <c r="N111" s="18"/>
      <c r="O111" s="18"/>
      <c r="P111" s="18"/>
      <c r="Q111" s="18"/>
      <c r="R111" s="18"/>
      <c r="S111" s="18"/>
      <c r="T111" s="18"/>
      <c r="U111" s="18">
        <f t="shared" si="4"/>
        <v>146700</v>
      </c>
      <c r="V111" s="28">
        <f t="shared" si="5"/>
        <v>0</v>
      </c>
    </row>
    <row r="112" s="1" customFormat="1" ht="11.25" customHeight="1" spans="1:22">
      <c r="A112" s="15">
        <v>105</v>
      </c>
      <c r="B112" s="16" t="s">
        <v>820</v>
      </c>
      <c r="C112" s="16"/>
      <c r="D112" s="15" t="s">
        <v>842</v>
      </c>
      <c r="E112" s="16"/>
      <c r="F112" s="17">
        <v>59035</v>
      </c>
      <c r="G112" s="18"/>
      <c r="H112" s="18">
        <v>40340.7200000001</v>
      </c>
      <c r="I112" s="18">
        <v>245.98</v>
      </c>
      <c r="J112" s="18">
        <v>245.98</v>
      </c>
      <c r="K112" s="18">
        <v>245.98</v>
      </c>
      <c r="L112" s="18">
        <v>245.98</v>
      </c>
      <c r="M112" s="18"/>
      <c r="N112" s="18"/>
      <c r="O112" s="18"/>
      <c r="P112" s="18"/>
      <c r="Q112" s="18"/>
      <c r="R112" s="18"/>
      <c r="S112" s="18"/>
      <c r="T112" s="18"/>
      <c r="U112" s="18">
        <f t="shared" si="4"/>
        <v>41324.6400000001</v>
      </c>
      <c r="V112" s="28">
        <f t="shared" si="5"/>
        <v>17710.3599999999</v>
      </c>
    </row>
    <row r="113" s="1" customFormat="1" ht="11.25" hidden="1" customHeight="1" spans="1:22">
      <c r="A113" s="15">
        <v>106</v>
      </c>
      <c r="B113" s="16" t="s">
        <v>820</v>
      </c>
      <c r="C113" s="16"/>
      <c r="D113" s="15" t="s">
        <v>865</v>
      </c>
      <c r="E113" s="16"/>
      <c r="F113" s="17">
        <v>4550</v>
      </c>
      <c r="G113" s="18"/>
      <c r="H113" s="18">
        <v>4550</v>
      </c>
      <c r="I113" s="18"/>
      <c r="J113" s="18"/>
      <c r="K113" s="18"/>
      <c r="L113" s="18"/>
      <c r="M113" s="18"/>
      <c r="N113" s="18"/>
      <c r="O113" s="18"/>
      <c r="P113" s="18"/>
      <c r="Q113" s="18"/>
      <c r="R113" s="18"/>
      <c r="S113" s="18"/>
      <c r="T113" s="18"/>
      <c r="U113" s="18">
        <f t="shared" si="4"/>
        <v>4550</v>
      </c>
      <c r="V113" s="28">
        <f t="shared" si="5"/>
        <v>0</v>
      </c>
    </row>
    <row r="114" s="1" customFormat="1" ht="11.25" customHeight="1" spans="1:22">
      <c r="A114" s="15">
        <v>107</v>
      </c>
      <c r="B114" s="16" t="s">
        <v>820</v>
      </c>
      <c r="C114" s="16"/>
      <c r="D114" s="15" t="s">
        <v>866</v>
      </c>
      <c r="E114" s="16"/>
      <c r="F114" s="17">
        <v>42300</v>
      </c>
      <c r="G114" s="18"/>
      <c r="H114" s="18">
        <v>26970.36</v>
      </c>
      <c r="I114" s="18">
        <v>176.25</v>
      </c>
      <c r="J114" s="18">
        <v>176.25</v>
      </c>
      <c r="K114" s="18">
        <v>176.25</v>
      </c>
      <c r="L114" s="18">
        <v>176.25</v>
      </c>
      <c r="M114" s="18"/>
      <c r="N114" s="18"/>
      <c r="O114" s="18"/>
      <c r="P114" s="18"/>
      <c r="Q114" s="18"/>
      <c r="R114" s="18"/>
      <c r="S114" s="18"/>
      <c r="T114" s="18"/>
      <c r="U114" s="18">
        <f t="shared" si="4"/>
        <v>27675.36</v>
      </c>
      <c r="V114" s="28">
        <f t="shared" si="5"/>
        <v>14624.64</v>
      </c>
    </row>
    <row r="115" s="1" customFormat="1" ht="11.25" customHeight="1" spans="1:22">
      <c r="A115" s="15">
        <v>108</v>
      </c>
      <c r="B115" s="16" t="s">
        <v>820</v>
      </c>
      <c r="C115" s="16"/>
      <c r="D115" s="15" t="s">
        <v>867</v>
      </c>
      <c r="E115" s="16"/>
      <c r="F115" s="17">
        <v>24000</v>
      </c>
      <c r="G115" s="18"/>
      <c r="H115" s="18">
        <v>14100</v>
      </c>
      <c r="I115" s="18">
        <v>100</v>
      </c>
      <c r="J115" s="18">
        <v>100</v>
      </c>
      <c r="K115" s="18">
        <v>100</v>
      </c>
      <c r="L115" s="18">
        <v>100</v>
      </c>
      <c r="M115" s="18"/>
      <c r="N115" s="18"/>
      <c r="O115" s="18"/>
      <c r="P115" s="18"/>
      <c r="Q115" s="18"/>
      <c r="R115" s="18"/>
      <c r="S115" s="18"/>
      <c r="T115" s="18"/>
      <c r="U115" s="18">
        <f t="shared" si="4"/>
        <v>14500</v>
      </c>
      <c r="V115" s="28">
        <f t="shared" si="5"/>
        <v>9500</v>
      </c>
    </row>
    <row r="116" s="1" customFormat="1" ht="11.25" customHeight="1" spans="1:22">
      <c r="A116" s="15">
        <v>109</v>
      </c>
      <c r="B116" s="16" t="s">
        <v>820</v>
      </c>
      <c r="C116" s="16"/>
      <c r="D116" s="15" t="s">
        <v>864</v>
      </c>
      <c r="E116" s="16"/>
      <c r="F116" s="17">
        <v>58000</v>
      </c>
      <c r="G116" s="18"/>
      <c r="H116" s="18">
        <v>30933.13</v>
      </c>
      <c r="I116" s="18">
        <v>483.33</v>
      </c>
      <c r="J116" s="18">
        <v>483.33</v>
      </c>
      <c r="K116" s="18">
        <v>483.33</v>
      </c>
      <c r="L116" s="18">
        <v>483.33</v>
      </c>
      <c r="M116" s="18"/>
      <c r="N116" s="18"/>
      <c r="O116" s="18"/>
      <c r="P116" s="18"/>
      <c r="Q116" s="18"/>
      <c r="R116" s="18"/>
      <c r="S116" s="18"/>
      <c r="T116" s="18"/>
      <c r="U116" s="18">
        <f t="shared" si="4"/>
        <v>32866.45</v>
      </c>
      <c r="V116" s="28">
        <f t="shared" si="5"/>
        <v>25133.55</v>
      </c>
    </row>
    <row r="117" s="1" customFormat="1" ht="11.25" customHeight="1" spans="1:22">
      <c r="A117" s="15">
        <v>110</v>
      </c>
      <c r="B117" s="16" t="s">
        <v>820</v>
      </c>
      <c r="C117" s="16"/>
      <c r="D117" s="15" t="s">
        <v>868</v>
      </c>
      <c r="E117" s="16"/>
      <c r="F117" s="17">
        <v>80000</v>
      </c>
      <c r="G117" s="19"/>
      <c r="H117" s="18">
        <v>35999.64</v>
      </c>
      <c r="I117" s="18">
        <v>666.66</v>
      </c>
      <c r="J117" s="18">
        <v>666.66</v>
      </c>
      <c r="K117" s="18">
        <v>666.66</v>
      </c>
      <c r="L117" s="18">
        <v>666.66</v>
      </c>
      <c r="M117" s="18"/>
      <c r="N117" s="18"/>
      <c r="O117" s="18"/>
      <c r="P117" s="18"/>
      <c r="Q117" s="18"/>
      <c r="R117" s="18"/>
      <c r="S117" s="18"/>
      <c r="T117" s="18"/>
      <c r="U117" s="18">
        <f t="shared" si="4"/>
        <v>38666.28</v>
      </c>
      <c r="V117" s="28">
        <f t="shared" si="5"/>
        <v>41333.72</v>
      </c>
    </row>
    <row r="118" s="1" customFormat="1" ht="11.25" customHeight="1" spans="1:22">
      <c r="A118" s="15">
        <v>111</v>
      </c>
      <c r="B118" s="16" t="s">
        <v>820</v>
      </c>
      <c r="C118" s="16"/>
      <c r="D118" s="15" t="s">
        <v>869</v>
      </c>
      <c r="E118" s="16"/>
      <c r="F118" s="17">
        <v>37000</v>
      </c>
      <c r="G118" s="18"/>
      <c r="H118" s="22">
        <v>17266.48</v>
      </c>
      <c r="I118" s="22">
        <v>308.33</v>
      </c>
      <c r="J118" s="22">
        <v>308.33</v>
      </c>
      <c r="K118" s="22">
        <v>308.33</v>
      </c>
      <c r="L118" s="22">
        <v>308.33</v>
      </c>
      <c r="M118" s="22"/>
      <c r="N118" s="22"/>
      <c r="O118" s="22"/>
      <c r="P118" s="22"/>
      <c r="Q118" s="22"/>
      <c r="R118" s="22"/>
      <c r="S118" s="22"/>
      <c r="T118" s="22"/>
      <c r="U118" s="22">
        <f t="shared" si="4"/>
        <v>18499.8</v>
      </c>
      <c r="V118" s="31">
        <f t="shared" si="5"/>
        <v>18500.2</v>
      </c>
    </row>
    <row r="119" s="1" customFormat="1" ht="11.25" customHeight="1" spans="1:22">
      <c r="A119" s="15">
        <v>112</v>
      </c>
      <c r="B119" s="16" t="s">
        <v>820</v>
      </c>
      <c r="C119" s="16"/>
      <c r="D119" s="15" t="s">
        <v>814</v>
      </c>
      <c r="E119" s="16"/>
      <c r="F119" s="17">
        <v>93690</v>
      </c>
      <c r="G119" s="18"/>
      <c r="H119" s="22">
        <v>33572.25</v>
      </c>
      <c r="I119" s="22">
        <v>780.75</v>
      </c>
      <c r="J119" s="22">
        <v>780.75</v>
      </c>
      <c r="K119" s="22">
        <v>780.75</v>
      </c>
      <c r="L119" s="22">
        <v>780.75</v>
      </c>
      <c r="M119" s="22"/>
      <c r="N119" s="22"/>
      <c r="O119" s="22"/>
      <c r="P119" s="22"/>
      <c r="Q119" s="22"/>
      <c r="R119" s="22"/>
      <c r="S119" s="22"/>
      <c r="T119" s="22"/>
      <c r="U119" s="22">
        <f t="shared" ref="U119:U126" si="6">H119+I119+J119+K119+L119+M119+N119+O119+P119+Q119+R119+S119+T119</f>
        <v>36695.25</v>
      </c>
      <c r="V119" s="31">
        <f t="shared" ref="V119:V126" si="7">F119-G119-U119</f>
        <v>56994.75</v>
      </c>
    </row>
    <row r="120" s="1" customFormat="1" ht="11.25" customHeight="1" spans="1:22">
      <c r="A120" s="15">
        <v>113</v>
      </c>
      <c r="B120" s="16" t="s">
        <v>820</v>
      </c>
      <c r="C120" s="16"/>
      <c r="D120" s="15">
        <v>16.03</v>
      </c>
      <c r="E120" s="16"/>
      <c r="F120" s="17">
        <v>28670</v>
      </c>
      <c r="G120" s="18"/>
      <c r="H120" s="22">
        <v>19495.6</v>
      </c>
      <c r="I120" s="22">
        <v>573.4</v>
      </c>
      <c r="J120" s="22">
        <v>573.4</v>
      </c>
      <c r="K120" s="22">
        <v>573.4</v>
      </c>
      <c r="L120" s="22">
        <v>573.4</v>
      </c>
      <c r="M120" s="22"/>
      <c r="N120" s="22"/>
      <c r="O120" s="22"/>
      <c r="P120" s="22"/>
      <c r="Q120" s="22"/>
      <c r="R120" s="22"/>
      <c r="S120" s="22"/>
      <c r="T120" s="22"/>
      <c r="U120" s="22">
        <f t="shared" si="6"/>
        <v>21789.2</v>
      </c>
      <c r="V120" s="31">
        <f t="shared" si="7"/>
        <v>6880.79999999999</v>
      </c>
    </row>
    <row r="121" s="1" customFormat="1" ht="11.25" customHeight="1" spans="1:22">
      <c r="A121" s="15">
        <v>114</v>
      </c>
      <c r="B121" s="16" t="s">
        <v>820</v>
      </c>
      <c r="C121" s="16"/>
      <c r="D121" s="15" t="s">
        <v>811</v>
      </c>
      <c r="E121" s="16"/>
      <c r="F121" s="17">
        <v>272000</v>
      </c>
      <c r="G121" s="18"/>
      <c r="H121" s="22">
        <v>149589</v>
      </c>
      <c r="I121" s="22">
        <v>4533</v>
      </c>
      <c r="J121" s="22">
        <v>4533</v>
      </c>
      <c r="K121" s="22">
        <v>4533</v>
      </c>
      <c r="L121" s="22">
        <v>4533</v>
      </c>
      <c r="M121" s="22"/>
      <c r="N121" s="22"/>
      <c r="O121" s="22"/>
      <c r="P121" s="22"/>
      <c r="Q121" s="22"/>
      <c r="R121" s="22"/>
      <c r="S121" s="22"/>
      <c r="T121" s="22"/>
      <c r="U121" s="22">
        <f t="shared" si="6"/>
        <v>167721</v>
      </c>
      <c r="V121" s="31">
        <f t="shared" si="7"/>
        <v>104279</v>
      </c>
    </row>
    <row r="122" s="1" customFormat="1" ht="11.25" customHeight="1" spans="1:22">
      <c r="A122" s="15"/>
      <c r="B122" s="16" t="s">
        <v>820</v>
      </c>
      <c r="C122" s="16"/>
      <c r="D122" s="15" t="s">
        <v>870</v>
      </c>
      <c r="E122" s="16"/>
      <c r="F122" s="17">
        <v>184986</v>
      </c>
      <c r="G122" s="18"/>
      <c r="H122" s="22">
        <v>12336</v>
      </c>
      <c r="I122" s="22">
        <v>1542</v>
      </c>
      <c r="J122" s="22">
        <v>1542</v>
      </c>
      <c r="K122" s="22">
        <v>1542</v>
      </c>
      <c r="L122" s="22">
        <v>1542</v>
      </c>
      <c r="M122" s="22"/>
      <c r="N122" s="22"/>
      <c r="O122" s="22"/>
      <c r="P122" s="22"/>
      <c r="Q122" s="22"/>
      <c r="R122" s="22"/>
      <c r="S122" s="22"/>
      <c r="T122" s="22"/>
      <c r="U122" s="22">
        <f t="shared" si="6"/>
        <v>18504</v>
      </c>
      <c r="V122" s="31">
        <f t="shared" si="7"/>
        <v>166482</v>
      </c>
    </row>
    <row r="123" s="1" customFormat="1" ht="11.25" customHeight="1" spans="1:22">
      <c r="A123" s="15">
        <v>115</v>
      </c>
      <c r="B123" s="16" t="s">
        <v>820</v>
      </c>
      <c r="C123" s="16"/>
      <c r="D123" s="15" t="s">
        <v>871</v>
      </c>
      <c r="E123" s="16"/>
      <c r="F123" s="17">
        <v>112426.8</v>
      </c>
      <c r="G123" s="18"/>
      <c r="H123" s="22">
        <v>33732.8</v>
      </c>
      <c r="I123" s="22">
        <v>1874</v>
      </c>
      <c r="J123" s="22">
        <v>1874</v>
      </c>
      <c r="K123" s="22">
        <v>1874</v>
      </c>
      <c r="L123" s="22">
        <v>1874</v>
      </c>
      <c r="M123" s="22"/>
      <c r="N123" s="22"/>
      <c r="O123" s="22"/>
      <c r="P123" s="22"/>
      <c r="Q123" s="22"/>
      <c r="R123" s="22"/>
      <c r="S123" s="22"/>
      <c r="T123" s="22"/>
      <c r="U123" s="22">
        <f t="shared" si="6"/>
        <v>41228.8</v>
      </c>
      <c r="V123" s="31">
        <f t="shared" si="7"/>
        <v>71198</v>
      </c>
    </row>
    <row r="124" s="1" customFormat="1" ht="11.25" customHeight="1" spans="1:22">
      <c r="A124" s="15">
        <v>116</v>
      </c>
      <c r="B124" s="16" t="s">
        <v>820</v>
      </c>
      <c r="C124" s="16"/>
      <c r="D124" s="15" t="s">
        <v>872</v>
      </c>
      <c r="E124" s="16"/>
      <c r="F124" s="17">
        <v>15000</v>
      </c>
      <c r="G124" s="18"/>
      <c r="H124" s="22">
        <v>0</v>
      </c>
      <c r="I124" s="22">
        <v>750</v>
      </c>
      <c r="J124" s="22">
        <v>750</v>
      </c>
      <c r="K124" s="22">
        <v>750</v>
      </c>
      <c r="L124" s="22">
        <v>750</v>
      </c>
      <c r="M124" s="22"/>
      <c r="N124" s="22"/>
      <c r="O124" s="22"/>
      <c r="P124" s="22"/>
      <c r="Q124" s="22"/>
      <c r="R124" s="22"/>
      <c r="S124" s="22"/>
      <c r="T124" s="22"/>
      <c r="U124" s="22">
        <f t="shared" si="6"/>
        <v>3000</v>
      </c>
      <c r="V124" s="31">
        <f t="shared" si="7"/>
        <v>12000</v>
      </c>
    </row>
    <row r="125" s="1" customFormat="1" ht="11.25" customHeight="1" spans="1:22">
      <c r="A125" s="15">
        <v>116</v>
      </c>
      <c r="B125" s="16" t="s">
        <v>820</v>
      </c>
      <c r="C125" s="16"/>
      <c r="D125" s="15" t="s">
        <v>873</v>
      </c>
      <c r="E125" s="16"/>
      <c r="F125" s="17">
        <v>139500</v>
      </c>
      <c r="G125" s="18"/>
      <c r="H125" s="22">
        <v>0</v>
      </c>
      <c r="I125" s="22">
        <v>4633</v>
      </c>
      <c r="J125" s="22">
        <v>4633</v>
      </c>
      <c r="K125" s="22">
        <v>4633</v>
      </c>
      <c r="L125" s="22">
        <v>4633</v>
      </c>
      <c r="M125" s="22"/>
      <c r="N125" s="22"/>
      <c r="O125" s="22"/>
      <c r="P125" s="22"/>
      <c r="Q125" s="22"/>
      <c r="R125" s="22"/>
      <c r="S125" s="22"/>
      <c r="T125" s="22"/>
      <c r="U125" s="22">
        <f t="shared" si="6"/>
        <v>18532</v>
      </c>
      <c r="V125" s="31">
        <f t="shared" si="7"/>
        <v>120968</v>
      </c>
    </row>
    <row r="126" s="1" customFormat="1" ht="11.25" customHeight="1" spans="1:22">
      <c r="A126" s="15">
        <v>116</v>
      </c>
      <c r="B126" s="16" t="s">
        <v>820</v>
      </c>
      <c r="C126" s="16"/>
      <c r="D126" s="15" t="s">
        <v>874</v>
      </c>
      <c r="E126" s="16"/>
      <c r="F126" s="17">
        <v>336000</v>
      </c>
      <c r="G126" s="18"/>
      <c r="H126" s="22">
        <v>0</v>
      </c>
      <c r="I126" s="22">
        <v>5600</v>
      </c>
      <c r="J126" s="22">
        <v>5600</v>
      </c>
      <c r="K126" s="22">
        <v>5600</v>
      </c>
      <c r="L126" s="22">
        <v>5600</v>
      </c>
      <c r="M126" s="22"/>
      <c r="N126" s="22"/>
      <c r="O126" s="22"/>
      <c r="P126" s="22"/>
      <c r="Q126" s="22"/>
      <c r="R126" s="22"/>
      <c r="S126" s="22"/>
      <c r="T126" s="22"/>
      <c r="U126" s="22">
        <f t="shared" si="6"/>
        <v>22400</v>
      </c>
      <c r="V126" s="31">
        <f t="shared" si="7"/>
        <v>313600</v>
      </c>
    </row>
    <row r="127" s="5" customFormat="1" ht="11.25" customHeight="1" spans="1:22">
      <c r="A127" s="23" t="s">
        <v>123</v>
      </c>
      <c r="B127" s="23"/>
      <c r="C127" s="23"/>
      <c r="D127" s="24"/>
      <c r="E127" s="24">
        <f>SUM(E55:E69)</f>
        <v>0</v>
      </c>
      <c r="F127" s="25">
        <f t="shared" ref="F127:V127" si="8">SUM(F55:F126)</f>
        <v>4958183.57</v>
      </c>
      <c r="G127" s="29">
        <f>SUM(G55:G121)</f>
        <v>0</v>
      </c>
      <c r="H127" s="25">
        <v>3443099.05</v>
      </c>
      <c r="I127" s="25">
        <f t="shared" si="8"/>
        <v>28844.7</v>
      </c>
      <c r="J127" s="25">
        <f t="shared" si="8"/>
        <v>28844.7</v>
      </c>
      <c r="K127" s="25">
        <f t="shared" si="8"/>
        <v>28844.7</v>
      </c>
      <c r="L127" s="25">
        <f t="shared" si="8"/>
        <v>28844.7</v>
      </c>
      <c r="M127" s="25">
        <f t="shared" si="8"/>
        <v>0</v>
      </c>
      <c r="N127" s="25">
        <f t="shared" si="8"/>
        <v>0</v>
      </c>
      <c r="O127" s="25">
        <f t="shared" si="8"/>
        <v>0</v>
      </c>
      <c r="P127" s="25">
        <f t="shared" si="8"/>
        <v>0</v>
      </c>
      <c r="Q127" s="25">
        <f t="shared" si="8"/>
        <v>0</v>
      </c>
      <c r="R127" s="25">
        <f t="shared" si="8"/>
        <v>0</v>
      </c>
      <c r="S127" s="25">
        <f t="shared" si="8"/>
        <v>0</v>
      </c>
      <c r="T127" s="25">
        <f t="shared" si="8"/>
        <v>0</v>
      </c>
      <c r="U127" s="25">
        <f t="shared" si="8"/>
        <v>3767200.25</v>
      </c>
      <c r="V127" s="25">
        <f t="shared" si="8"/>
        <v>1190983.32</v>
      </c>
    </row>
    <row r="128" s="5" customFormat="1" ht="11.25" hidden="1" customHeight="1" spans="1:22">
      <c r="A128" s="15">
        <v>114</v>
      </c>
      <c r="B128" s="16" t="s">
        <v>875</v>
      </c>
      <c r="C128" s="16" t="s">
        <v>876</v>
      </c>
      <c r="D128" s="15" t="s">
        <v>877</v>
      </c>
      <c r="E128" s="16"/>
      <c r="F128" s="20">
        <f>2250-2250</f>
        <v>0</v>
      </c>
      <c r="G128" s="18">
        <f t="shared" ref="G128:G132" si="9">F128-H128</f>
        <v>0</v>
      </c>
      <c r="H128" s="22">
        <v>0</v>
      </c>
      <c r="I128" s="22"/>
      <c r="J128" s="22"/>
      <c r="K128" s="22"/>
      <c r="L128" s="22"/>
      <c r="M128" s="22"/>
      <c r="N128" s="22"/>
      <c r="O128" s="22"/>
      <c r="P128" s="22"/>
      <c r="Q128" s="22"/>
      <c r="R128" s="22"/>
      <c r="S128" s="22"/>
      <c r="T128" s="22"/>
      <c r="U128" s="22">
        <f t="shared" ref="U128:U135" si="10">H128+I128+J128+K128+L128+M128+N128+O128+P128+Q128+R128+S128+T128</f>
        <v>0</v>
      </c>
      <c r="V128" s="31">
        <f t="shared" ref="V128:V135" si="11">F128-G128-U128</f>
        <v>0</v>
      </c>
    </row>
    <row r="129" s="1" customFormat="1" ht="11.25" hidden="1" customHeight="1" spans="1:22">
      <c r="A129" s="15">
        <v>115</v>
      </c>
      <c r="B129" s="16" t="s">
        <v>875</v>
      </c>
      <c r="C129" s="16" t="s">
        <v>878</v>
      </c>
      <c r="D129" s="15" t="s">
        <v>879</v>
      </c>
      <c r="E129" s="16"/>
      <c r="F129" s="20">
        <f>4340-4340</f>
        <v>0</v>
      </c>
      <c r="G129" s="18">
        <f t="shared" si="9"/>
        <v>0</v>
      </c>
      <c r="H129" s="22">
        <v>0</v>
      </c>
      <c r="I129" s="22"/>
      <c r="J129" s="22"/>
      <c r="K129" s="22"/>
      <c r="L129" s="22"/>
      <c r="M129" s="22"/>
      <c r="N129" s="22"/>
      <c r="O129" s="22"/>
      <c r="P129" s="22"/>
      <c r="Q129" s="22"/>
      <c r="R129" s="22"/>
      <c r="S129" s="22"/>
      <c r="T129" s="22"/>
      <c r="U129" s="22">
        <f t="shared" si="10"/>
        <v>0</v>
      </c>
      <c r="V129" s="31">
        <f t="shared" si="11"/>
        <v>0</v>
      </c>
    </row>
    <row r="130" s="1" customFormat="1" ht="11.25" hidden="1" customHeight="1" spans="1:22">
      <c r="A130" s="15">
        <v>116</v>
      </c>
      <c r="B130" s="16" t="s">
        <v>875</v>
      </c>
      <c r="C130" s="16" t="s">
        <v>878</v>
      </c>
      <c r="D130" s="15" t="s">
        <v>880</v>
      </c>
      <c r="E130" s="16"/>
      <c r="F130" s="20">
        <f>32184-32184</f>
        <v>0</v>
      </c>
      <c r="G130" s="18">
        <f t="shared" si="9"/>
        <v>0</v>
      </c>
      <c r="H130" s="22">
        <v>0</v>
      </c>
      <c r="I130" s="22"/>
      <c r="J130" s="22"/>
      <c r="K130" s="22"/>
      <c r="L130" s="22"/>
      <c r="M130" s="22"/>
      <c r="N130" s="22"/>
      <c r="O130" s="22"/>
      <c r="P130" s="22"/>
      <c r="Q130" s="22"/>
      <c r="R130" s="22"/>
      <c r="S130" s="22"/>
      <c r="T130" s="22"/>
      <c r="U130" s="22">
        <f t="shared" si="10"/>
        <v>0</v>
      </c>
      <c r="V130" s="31">
        <f t="shared" si="11"/>
        <v>0</v>
      </c>
    </row>
    <row r="131" s="1" customFormat="1" ht="11.25" hidden="1" customHeight="1" spans="1:22">
      <c r="A131" s="15">
        <v>117</v>
      </c>
      <c r="B131" s="16" t="s">
        <v>875</v>
      </c>
      <c r="C131" s="16" t="s">
        <v>881</v>
      </c>
      <c r="D131" s="15" t="s">
        <v>882</v>
      </c>
      <c r="E131" s="16"/>
      <c r="F131" s="20">
        <f>115688-115688</f>
        <v>0</v>
      </c>
      <c r="G131" s="18">
        <f t="shared" si="9"/>
        <v>0</v>
      </c>
      <c r="H131" s="22">
        <v>0</v>
      </c>
      <c r="I131" s="22"/>
      <c r="J131" s="22"/>
      <c r="K131" s="22"/>
      <c r="L131" s="22"/>
      <c r="M131" s="22"/>
      <c r="N131" s="22"/>
      <c r="O131" s="22"/>
      <c r="P131" s="22"/>
      <c r="Q131" s="22"/>
      <c r="R131" s="22"/>
      <c r="S131" s="22"/>
      <c r="T131" s="22"/>
      <c r="U131" s="22">
        <f t="shared" si="10"/>
        <v>0</v>
      </c>
      <c r="V131" s="31">
        <f t="shared" si="11"/>
        <v>0</v>
      </c>
    </row>
    <row r="132" s="1" customFormat="1" ht="11.25" hidden="1" customHeight="1" spans="1:22">
      <c r="A132" s="15">
        <v>118</v>
      </c>
      <c r="B132" s="16" t="s">
        <v>875</v>
      </c>
      <c r="C132" s="16" t="s">
        <v>883</v>
      </c>
      <c r="D132" s="15" t="s">
        <v>884</v>
      </c>
      <c r="E132" s="16"/>
      <c r="F132" s="20">
        <f>110718-110718</f>
        <v>0</v>
      </c>
      <c r="G132" s="18">
        <f t="shared" si="9"/>
        <v>0</v>
      </c>
      <c r="H132" s="22">
        <v>0</v>
      </c>
      <c r="I132" s="22"/>
      <c r="J132" s="22"/>
      <c r="K132" s="22"/>
      <c r="L132" s="22"/>
      <c r="M132" s="22"/>
      <c r="N132" s="22"/>
      <c r="O132" s="22"/>
      <c r="P132" s="22"/>
      <c r="Q132" s="22"/>
      <c r="R132" s="22"/>
      <c r="S132" s="22"/>
      <c r="T132" s="22"/>
      <c r="U132" s="22">
        <f t="shared" si="10"/>
        <v>0</v>
      </c>
      <c r="V132" s="31">
        <f t="shared" si="11"/>
        <v>0</v>
      </c>
    </row>
    <row r="133" s="1" customFormat="1" ht="11.25" hidden="1" customHeight="1" spans="1:22">
      <c r="A133" s="15">
        <v>119</v>
      </c>
      <c r="B133" s="16" t="s">
        <v>875</v>
      </c>
      <c r="C133" s="16" t="s">
        <v>885</v>
      </c>
      <c r="D133" s="15" t="s">
        <v>850</v>
      </c>
      <c r="E133" s="16"/>
      <c r="F133" s="20">
        <v>83401</v>
      </c>
      <c r="G133" s="18"/>
      <c r="H133" s="22">
        <v>83401</v>
      </c>
      <c r="I133" s="22"/>
      <c r="J133" s="22"/>
      <c r="K133" s="40"/>
      <c r="L133" s="22"/>
      <c r="M133" s="22"/>
      <c r="N133" s="22"/>
      <c r="O133" s="22"/>
      <c r="P133" s="22"/>
      <c r="Q133" s="22"/>
      <c r="R133" s="22"/>
      <c r="S133" s="22"/>
      <c r="T133" s="22"/>
      <c r="U133" s="22">
        <f t="shared" si="10"/>
        <v>83401</v>
      </c>
      <c r="V133" s="31">
        <f t="shared" si="11"/>
        <v>0</v>
      </c>
    </row>
    <row r="134" s="1" customFormat="1" ht="11.25" hidden="1" customHeight="1" spans="1:22">
      <c r="A134" s="15">
        <v>120</v>
      </c>
      <c r="B134" s="16" t="s">
        <v>875</v>
      </c>
      <c r="C134" s="16" t="s">
        <v>886</v>
      </c>
      <c r="D134" s="15" t="s">
        <v>837</v>
      </c>
      <c r="E134" s="16"/>
      <c r="F134" s="20">
        <v>79975</v>
      </c>
      <c r="G134" s="18"/>
      <c r="H134" s="22">
        <v>79975</v>
      </c>
      <c r="I134" s="22"/>
      <c r="J134" s="22"/>
      <c r="K134" s="22"/>
      <c r="L134" s="22"/>
      <c r="M134" s="22"/>
      <c r="N134" s="22"/>
      <c r="O134" s="22"/>
      <c r="P134" s="22"/>
      <c r="Q134" s="22"/>
      <c r="R134" s="22"/>
      <c r="S134" s="22"/>
      <c r="T134" s="22"/>
      <c r="U134" s="22">
        <f t="shared" si="10"/>
        <v>79975</v>
      </c>
      <c r="V134" s="31">
        <f t="shared" si="11"/>
        <v>0</v>
      </c>
    </row>
    <row r="135" s="1" customFormat="1" ht="11.25" hidden="1" customHeight="1" spans="1:22">
      <c r="A135" s="15">
        <v>121</v>
      </c>
      <c r="B135" s="16" t="s">
        <v>875</v>
      </c>
      <c r="C135" s="16" t="s">
        <v>887</v>
      </c>
      <c r="D135" s="15" t="s">
        <v>888</v>
      </c>
      <c r="E135" s="16"/>
      <c r="F135" s="20">
        <f>6305-6305</f>
        <v>0</v>
      </c>
      <c r="G135" s="18"/>
      <c r="H135" s="22">
        <v>0</v>
      </c>
      <c r="I135" s="22"/>
      <c r="J135" s="22"/>
      <c r="K135" s="22"/>
      <c r="L135" s="22"/>
      <c r="M135" s="22"/>
      <c r="N135" s="22"/>
      <c r="O135" s="22"/>
      <c r="P135" s="22"/>
      <c r="Q135" s="22"/>
      <c r="R135" s="22"/>
      <c r="S135" s="22"/>
      <c r="T135" s="22"/>
      <c r="U135" s="22">
        <f t="shared" si="10"/>
        <v>0</v>
      </c>
      <c r="V135" s="31">
        <f t="shared" si="11"/>
        <v>0</v>
      </c>
    </row>
    <row r="136" s="5" customFormat="1" ht="11.25" hidden="1" customHeight="1" spans="1:22">
      <c r="A136" s="23" t="s">
        <v>123</v>
      </c>
      <c r="B136" s="23"/>
      <c r="C136" s="23"/>
      <c r="D136" s="24"/>
      <c r="E136" s="24">
        <f>SUM(E128:E134)</f>
        <v>0</v>
      </c>
      <c r="F136" s="25">
        <f t="shared" ref="F136:N136" si="12">SUM(F128:F135)</f>
        <v>163376</v>
      </c>
      <c r="G136" s="32">
        <f t="shared" si="12"/>
        <v>0</v>
      </c>
      <c r="H136" s="33">
        <v>163376</v>
      </c>
      <c r="I136" s="33">
        <f t="shared" si="12"/>
        <v>0</v>
      </c>
      <c r="J136" s="33">
        <f t="shared" si="12"/>
        <v>0</v>
      </c>
      <c r="K136" s="33">
        <f t="shared" si="12"/>
        <v>0</v>
      </c>
      <c r="L136" s="33">
        <f t="shared" si="12"/>
        <v>0</v>
      </c>
      <c r="M136" s="33">
        <f t="shared" si="12"/>
        <v>0</v>
      </c>
      <c r="N136" s="33">
        <f t="shared" si="12"/>
        <v>0</v>
      </c>
      <c r="O136" s="33">
        <v>0</v>
      </c>
      <c r="P136" s="33">
        <v>0</v>
      </c>
      <c r="Q136" s="33">
        <f t="shared" ref="Q136:V136" si="13">SUM(Q128:Q135)</f>
        <v>0</v>
      </c>
      <c r="R136" s="33">
        <v>0</v>
      </c>
      <c r="S136" s="33">
        <f t="shared" si="13"/>
        <v>0</v>
      </c>
      <c r="T136" s="33">
        <v>0</v>
      </c>
      <c r="U136" s="33">
        <f t="shared" si="13"/>
        <v>163376</v>
      </c>
      <c r="V136" s="33">
        <f t="shared" si="13"/>
        <v>0</v>
      </c>
    </row>
    <row r="137" s="5" customFormat="1" ht="11.25" customHeight="1" spans="1:22">
      <c r="A137" s="23" t="s">
        <v>669</v>
      </c>
      <c r="B137" s="23"/>
      <c r="C137" s="23"/>
      <c r="D137" s="24"/>
      <c r="E137" s="24">
        <f t="shared" ref="E137:G137" si="14">E54+E127+E136</f>
        <v>0</v>
      </c>
      <c r="F137" s="25">
        <f t="shared" si="14"/>
        <v>6202455.37</v>
      </c>
      <c r="G137" s="29">
        <f t="shared" si="14"/>
        <v>0</v>
      </c>
      <c r="H137" s="25">
        <v>4481216.25</v>
      </c>
      <c r="I137" s="25">
        <f t="shared" ref="I137:Q137" si="15">I54+I127+I136</f>
        <v>35863.94</v>
      </c>
      <c r="J137" s="25">
        <f t="shared" si="15"/>
        <v>35863.94</v>
      </c>
      <c r="K137" s="25">
        <f t="shared" si="15"/>
        <v>35863.94</v>
      </c>
      <c r="L137" s="25">
        <f t="shared" si="15"/>
        <v>35863.94</v>
      </c>
      <c r="M137" s="25">
        <f t="shared" si="15"/>
        <v>0</v>
      </c>
      <c r="N137" s="25">
        <f t="shared" si="15"/>
        <v>0</v>
      </c>
      <c r="O137" s="25">
        <f t="shared" si="15"/>
        <v>0</v>
      </c>
      <c r="P137" s="25">
        <f t="shared" si="15"/>
        <v>0</v>
      </c>
      <c r="Q137" s="25">
        <f t="shared" si="15"/>
        <v>0</v>
      </c>
      <c r="R137" s="25">
        <f>R127+R54</f>
        <v>0</v>
      </c>
      <c r="S137" s="25">
        <f t="shared" ref="S137:V137" si="16">S54+S127+S136</f>
        <v>0</v>
      </c>
      <c r="T137" s="25">
        <f t="shared" si="16"/>
        <v>0</v>
      </c>
      <c r="U137" s="25">
        <f t="shared" si="16"/>
        <v>4917721.12</v>
      </c>
      <c r="V137" s="25">
        <f t="shared" si="16"/>
        <v>1284734.25</v>
      </c>
    </row>
    <row r="138" s="1" customFormat="1" hidden="1" spans="1:22">
      <c r="A138" s="7"/>
      <c r="F138" s="8"/>
      <c r="G138" s="7"/>
      <c r="H138" s="7"/>
      <c r="I138" s="7"/>
      <c r="V138" s="7"/>
    </row>
    <row r="139" s="1" customFormat="1" hidden="1" spans="1:22">
      <c r="A139" s="7"/>
      <c r="F139" s="34"/>
      <c r="G139" s="7"/>
      <c r="H139" s="7"/>
      <c r="I139" s="7"/>
      <c r="U139" s="5"/>
      <c r="V139" s="7"/>
    </row>
    <row r="140" s="1" customFormat="1" hidden="1" spans="1:22">
      <c r="A140" s="7"/>
      <c r="F140" s="34"/>
      <c r="G140" s="7"/>
      <c r="H140" s="7"/>
      <c r="I140" s="7"/>
      <c r="V140" s="7"/>
    </row>
    <row r="141" s="1" customFormat="1" hidden="1" spans="1:22">
      <c r="A141" s="7"/>
      <c r="F141" s="34">
        <f>'[4]2012.09'!$D$29</f>
        <v>28129792.36</v>
      </c>
      <c r="G141" s="7"/>
      <c r="H141" s="7"/>
      <c r="I141" s="7"/>
      <c r="V141" s="7"/>
    </row>
    <row r="142" s="1" customFormat="1" hidden="1" spans="1:22">
      <c r="A142" s="7"/>
      <c r="F142" s="34">
        <f>F141-F137</f>
        <v>21927336.99</v>
      </c>
      <c r="G142" s="7"/>
      <c r="H142" s="7"/>
      <c r="I142" s="7"/>
      <c r="V142" s="35"/>
    </row>
    <row r="143" s="1" customFormat="1" hidden="1" spans="1:22">
      <c r="A143" s="7"/>
      <c r="F143" s="34"/>
      <c r="G143" s="7"/>
      <c r="H143" s="7"/>
      <c r="I143" s="7"/>
      <c r="V143" s="7"/>
    </row>
    <row r="144" s="1" customFormat="1" hidden="1" spans="1:22">
      <c r="A144" s="7"/>
      <c r="F144" s="8"/>
      <c r="G144" s="7"/>
      <c r="H144" s="7"/>
      <c r="I144" s="7"/>
      <c r="V144" s="7"/>
    </row>
    <row r="145" s="1" customFormat="1" hidden="1" spans="1:22">
      <c r="A145" s="7"/>
      <c r="F145" s="8"/>
      <c r="G145" s="7"/>
      <c r="H145" s="7"/>
      <c r="I145" s="7"/>
      <c r="V145" s="7"/>
    </row>
    <row r="146" s="1" customFormat="1" hidden="1" spans="1:22">
      <c r="A146" s="7"/>
      <c r="F146" s="8"/>
      <c r="G146" s="7"/>
      <c r="H146" s="7"/>
      <c r="I146" s="7"/>
      <c r="V146" s="7"/>
    </row>
    <row r="147" s="1" customFormat="1" hidden="1" spans="1:22">
      <c r="A147" s="7"/>
      <c r="F147" s="8"/>
      <c r="G147" s="7"/>
      <c r="H147" s="7"/>
      <c r="I147" s="7"/>
      <c r="V147" s="7"/>
    </row>
    <row r="148" s="1" customFormat="1" hidden="1" spans="1:22">
      <c r="A148" s="7"/>
      <c r="F148" s="8"/>
      <c r="G148" s="7"/>
      <c r="H148" s="7"/>
      <c r="I148" s="7"/>
      <c r="V148" s="7"/>
    </row>
    <row r="149" s="1" customFormat="1" hidden="1" spans="1:22">
      <c r="A149" s="7"/>
      <c r="F149" s="8"/>
      <c r="G149" s="7"/>
      <c r="H149" s="7"/>
      <c r="I149" s="7"/>
      <c r="V149" s="7">
        <f>2549861.6</f>
        <v>2549861.6</v>
      </c>
    </row>
    <row r="150" s="1" customFormat="1" hidden="1" spans="1:22">
      <c r="A150" s="7"/>
      <c r="F150" s="34"/>
      <c r="G150" s="7"/>
      <c r="H150" s="35"/>
      <c r="I150" s="7"/>
      <c r="U150" s="41"/>
      <c r="V150" s="35">
        <f>V137-V149</f>
        <v>-1265127.35</v>
      </c>
    </row>
    <row r="151" s="1" customFormat="1" hidden="1" spans="1:22">
      <c r="A151" s="7"/>
      <c r="F151" s="8"/>
      <c r="G151" s="7"/>
      <c r="H151" s="35"/>
      <c r="I151" s="7"/>
      <c r="V151" s="7"/>
    </row>
    <row r="152" s="1" customFormat="1" hidden="1" spans="1:22">
      <c r="A152" s="7"/>
      <c r="F152" s="8"/>
      <c r="G152" s="7"/>
      <c r="H152" s="7"/>
      <c r="I152" s="7"/>
      <c r="V152" s="7"/>
    </row>
    <row r="153" s="6" customFormat="1" hidden="1" spans="1:22">
      <c r="A153" s="36">
        <v>118</v>
      </c>
      <c r="B153" s="37" t="s">
        <v>875</v>
      </c>
      <c r="C153" s="37" t="s">
        <v>889</v>
      </c>
      <c r="D153" s="37"/>
      <c r="E153" s="37"/>
      <c r="F153" s="38">
        <v>42554</v>
      </c>
      <c r="G153" s="39"/>
      <c r="H153" s="39">
        <v>42554</v>
      </c>
      <c r="I153" s="39"/>
      <c r="J153" s="39"/>
      <c r="K153" s="39"/>
      <c r="L153" s="39"/>
      <c r="M153" s="39"/>
      <c r="N153" s="39"/>
      <c r="O153" s="39"/>
      <c r="P153" s="39"/>
      <c r="Q153" s="39"/>
      <c r="R153" s="39"/>
      <c r="S153" s="39"/>
      <c r="T153" s="39"/>
      <c r="U153" s="39">
        <f>H153+I153+J153+K153+L153+M153+N153+O153+P153+Q153+R153+S153+T153</f>
        <v>42554</v>
      </c>
      <c r="V153" s="42">
        <f>F153-G153-U153</f>
        <v>0</v>
      </c>
    </row>
    <row r="154" s="1" customFormat="1" hidden="1" spans="1:22">
      <c r="A154" s="15">
        <v>19</v>
      </c>
      <c r="B154" s="16" t="s">
        <v>778</v>
      </c>
      <c r="C154" s="16" t="s">
        <v>890</v>
      </c>
      <c r="D154" s="16"/>
      <c r="E154" s="16"/>
      <c r="F154" s="17">
        <v>40000</v>
      </c>
      <c r="G154" s="18"/>
      <c r="H154" s="18">
        <v>40000</v>
      </c>
      <c r="I154" s="18"/>
      <c r="J154" s="18"/>
      <c r="K154" s="18"/>
      <c r="L154" s="18"/>
      <c r="M154" s="18"/>
      <c r="N154" s="18"/>
      <c r="O154" s="18"/>
      <c r="P154" s="18"/>
      <c r="Q154" s="18"/>
      <c r="R154" s="18"/>
      <c r="S154" s="18"/>
      <c r="T154" s="18"/>
      <c r="U154" s="18">
        <f>H154+I154+J154+K154+L154+M154+N154+O154+P154+Q154+R154+S154+T154</f>
        <v>40000</v>
      </c>
      <c r="V154" s="28">
        <f>F154-G154-U154</f>
        <v>0</v>
      </c>
    </row>
    <row r="155" s="1" customFormat="1" hidden="1" spans="1:22">
      <c r="A155" s="7"/>
      <c r="F155" s="8"/>
      <c r="G155" s="7"/>
      <c r="H155" s="7"/>
      <c r="I155" s="7"/>
      <c r="V155" s="7"/>
    </row>
    <row r="156" s="1" customFormat="1" hidden="1" spans="1:22">
      <c r="A156" s="7"/>
      <c r="F156" s="8"/>
      <c r="G156" s="7"/>
      <c r="H156" s="7"/>
      <c r="I156" s="7"/>
      <c r="V156" s="7"/>
    </row>
    <row r="157" s="1" customFormat="1" hidden="1" spans="1:22">
      <c r="A157" s="7"/>
      <c r="F157" s="8"/>
      <c r="G157" s="7"/>
      <c r="H157" s="7"/>
      <c r="I157" s="7"/>
      <c r="V157" s="7"/>
    </row>
  </sheetData>
  <mergeCells count="5">
    <mergeCell ref="A1:V1"/>
    <mergeCell ref="A54:C54"/>
    <mergeCell ref="A127:C127"/>
    <mergeCell ref="A136:C136"/>
    <mergeCell ref="A137:C137"/>
  </mergeCells>
  <pageMargins left="0.75" right="0.75" top="1" bottom="1" header="0.5" footer="0.5"/>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Company>hjss</Company>
  <Application>WPS Office</Application>
  <HeadingPairs>
    <vt:vector size="2" baseType="variant">
      <vt:variant>
        <vt:lpstr>工作表</vt:lpstr>
      </vt:variant>
      <vt:variant>
        <vt:i4>38</vt:i4>
      </vt:variant>
    </vt:vector>
  </HeadingPairs>
  <TitlesOfParts>
    <vt:vector size="38" baseType="lpstr">
      <vt:lpstr>目录</vt:lpstr>
      <vt:lpstr>Sheet25</vt:lpstr>
      <vt:lpstr>Sheet26</vt:lpstr>
      <vt:lpstr>记账凭证</vt:lpstr>
      <vt:lpstr>记账明细</vt:lpstr>
      <vt:lpstr>记账汇总</vt:lpstr>
      <vt:lpstr>分类账</vt:lpstr>
      <vt:lpstr>科目汇总表</vt:lpstr>
      <vt:lpstr>资产负债表</vt:lpstr>
      <vt:lpstr>损益表</vt:lpstr>
      <vt:lpstr>现金流量表</vt:lpstr>
      <vt:lpstr>费用统计表</vt:lpstr>
      <vt:lpstr>会计科目</vt:lpstr>
      <vt:lpstr>现金日记账</vt:lpstr>
      <vt:lpstr>现金日记账-私卡</vt:lpstr>
      <vt:lpstr>银行日记账-农行</vt:lpstr>
      <vt:lpstr>银行日记账-信用社</vt:lpstr>
      <vt:lpstr>原材料种收发存</vt:lpstr>
      <vt:lpstr>原材料采购记录</vt:lpstr>
      <vt:lpstr>原料出库记录表</vt:lpstr>
      <vt:lpstr>供应商</vt:lpstr>
      <vt:lpstr>付款明细表</vt:lpstr>
      <vt:lpstr>应付账款明细表</vt:lpstr>
      <vt:lpstr>添加剂种收发存</vt:lpstr>
      <vt:lpstr>添加剂采购记录</vt:lpstr>
      <vt:lpstr>添加剂出库记录表</vt:lpstr>
      <vt:lpstr>成品月报</vt:lpstr>
      <vt:lpstr>产品明细配方表</vt:lpstr>
      <vt:lpstr>原料耗用表数量</vt:lpstr>
      <vt:lpstr>入库核算表金额</vt:lpstr>
      <vt:lpstr>产品出库核算表录入期初数</vt:lpstr>
      <vt:lpstr>产品入库成本</vt:lpstr>
      <vt:lpstr>出库成本</vt:lpstr>
      <vt:lpstr>配方成本</vt:lpstr>
      <vt:lpstr>成品收发存</vt:lpstr>
      <vt:lpstr>原料平均单价</vt:lpstr>
      <vt:lpstr>配方</vt:lpstr>
      <vt:lpstr>固定资产折旧明细表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pgd</dc:creator>
  <cp:lastModifiedBy>侯景丽</cp:lastModifiedBy>
  <dcterms:created xsi:type="dcterms:W3CDTF">2008-03-17T00:54:10Z</dcterms:created>
  <dcterms:modified xsi:type="dcterms:W3CDTF">2020-10-09T02:21:25Z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vt:lpwstr>14</vt:lpwstr>
  </property>
  <property fmtid="{D5CDD505-2E9C-101B-9397-08002B2CF9AE}" pid="3" name="KSOProductBuildVer">
    <vt:lpwstr>2052-11.1.0.9999</vt:lpwstr>
  </property>
  <property fmtid="{D5CDD505-2E9C-101B-9397-08002B2CF9AE}" pid="4" name="KSOReadingLayout">
    <vt:bool>true</vt:bool>
  </property>
</Properties>
</file>